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s\FelipeLealValentim\Manuscrito\TPM\CAPES\EuropeanBiophysicsJournal\SupplementaryFiles\"/>
    </mc:Choice>
  </mc:AlternateContent>
  <xr:revisionPtr revIDLastSave="0" documentId="13_ncr:1_{7092A19B-7938-486F-B475-8960D1C08ED4}" xr6:coauthVersionLast="47" xr6:coauthVersionMax="47" xr10:uidLastSave="{00000000-0000-0000-0000-000000000000}"/>
  <bookViews>
    <workbookView xWindow="3108" yWindow="600" windowWidth="18144" windowHeight="13236" xr2:uid="{00000000-000D-0000-FFFF-FFFF00000000}"/>
  </bookViews>
  <sheets>
    <sheet name="DEGSs" sheetId="1" r:id="rId1"/>
    <sheet name="St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" i="2" l="1"/>
  <c r="D10" i="2"/>
  <c r="C10" i="2"/>
  <c r="E8" i="2"/>
  <c r="D8" i="2"/>
  <c r="C8" i="2"/>
  <c r="E7" i="2"/>
  <c r="C6" i="2"/>
  <c r="E5" i="2"/>
  <c r="D5" i="2"/>
  <c r="C5" i="2"/>
  <c r="H10" i="1"/>
  <c r="G10" i="1"/>
  <c r="F10" i="1"/>
  <c r="I9" i="1"/>
  <c r="H9" i="1"/>
  <c r="G9" i="1"/>
  <c r="F9" i="1"/>
  <c r="AA10" i="1"/>
  <c r="Z10" i="1"/>
  <c r="AC9" i="1"/>
  <c r="AB10" i="1" s="1"/>
  <c r="T9" i="1"/>
  <c r="U9" i="1" s="1"/>
  <c r="N10" i="1"/>
  <c r="Q9" i="1"/>
  <c r="P10" i="1" s="1"/>
  <c r="N9" i="1"/>
  <c r="AF9" i="1"/>
  <c r="AE9" i="1"/>
  <c r="AD9" i="1"/>
  <c r="X9" i="1"/>
  <c r="W9" i="1"/>
  <c r="V9" i="1"/>
  <c r="Y9" i="1" s="1"/>
  <c r="V10" i="1" s="1"/>
  <c r="L9" i="1"/>
  <c r="K9" i="1"/>
  <c r="J9" i="1"/>
  <c r="D9" i="1"/>
  <c r="C9" i="1"/>
  <c r="B9" i="1"/>
  <c r="O10" i="1" l="1"/>
  <c r="R10" i="1"/>
  <c r="S10" i="1"/>
  <c r="T10" i="1"/>
  <c r="M9" i="1"/>
  <c r="L10" i="1" s="1"/>
  <c r="X10" i="1"/>
  <c r="AG9" i="1"/>
  <c r="AE10" i="1" s="1"/>
  <c r="E9" i="1"/>
  <c r="D10" i="1" s="1"/>
  <c r="W10" i="1"/>
  <c r="J10" i="1" l="1"/>
  <c r="K10" i="1"/>
  <c r="AF10" i="1"/>
  <c r="AD10" i="1"/>
  <c r="C10" i="1"/>
  <c r="B10" i="1"/>
</calcChain>
</file>

<file path=xl/sharedStrings.xml><?xml version="1.0" encoding="utf-8"?>
<sst xmlns="http://schemas.openxmlformats.org/spreadsheetml/2006/main" count="3633" uniqueCount="1816">
  <si>
    <t>ZNF239</t>
  </si>
  <si>
    <t>NUDT19</t>
  </si>
  <si>
    <t>PMM2</t>
  </si>
  <si>
    <t>TSEN15</t>
  </si>
  <si>
    <t>CHMP4C</t>
  </si>
  <si>
    <t>VPS72</t>
  </si>
  <si>
    <t>MRPS16</t>
  </si>
  <si>
    <t>RIOX2</t>
  </si>
  <si>
    <t>APTX</t>
  </si>
  <si>
    <t>APEX1</t>
  </si>
  <si>
    <t>AHSA1</t>
  </si>
  <si>
    <t>SAE1</t>
  </si>
  <si>
    <t>UQCRFS1</t>
  </si>
  <si>
    <t>PDZD11</t>
  </si>
  <si>
    <t>CEACAM1</t>
  </si>
  <si>
    <t>TOX3</t>
  </si>
  <si>
    <t>TTLL4</t>
  </si>
  <si>
    <t>PSMD4</t>
  </si>
  <si>
    <t>PFDN6</t>
  </si>
  <si>
    <t>TMEM216</t>
  </si>
  <si>
    <t>PYGO2</t>
  </si>
  <si>
    <t>BAMBI</t>
  </si>
  <si>
    <t>RPP25L</t>
  </si>
  <si>
    <t>ABCF2</t>
  </si>
  <si>
    <t>HSD17B10</t>
  </si>
  <si>
    <t>MRPL9</t>
  </si>
  <si>
    <t>SRD5A3</t>
  </si>
  <si>
    <t>EHF</t>
  </si>
  <si>
    <t>COA7</t>
  </si>
  <si>
    <t>MRPL58</t>
  </si>
  <si>
    <t>FANCF</t>
  </si>
  <si>
    <t>MRPS7</t>
  </si>
  <si>
    <t>IMPA2</t>
  </si>
  <si>
    <t>COLGALT2</t>
  </si>
  <si>
    <t>PREB</t>
  </si>
  <si>
    <t>TARBP2</t>
  </si>
  <si>
    <t>MED20</t>
  </si>
  <si>
    <t>BANF1</t>
  </si>
  <si>
    <t>TIMM17B</t>
  </si>
  <si>
    <t>CDK5</t>
  </si>
  <si>
    <t>DVL2</t>
  </si>
  <si>
    <t>ZNF212</t>
  </si>
  <si>
    <t>GSTZ1</t>
  </si>
  <si>
    <t>PPFIA1</t>
  </si>
  <si>
    <t>AP3M2</t>
  </si>
  <si>
    <t>STAMBP</t>
  </si>
  <si>
    <t>EPHA4</t>
  </si>
  <si>
    <t>CTSK</t>
  </si>
  <si>
    <t>HSP90AB1</t>
  </si>
  <si>
    <t>AEBP2</t>
  </si>
  <si>
    <t>NUP93</t>
  </si>
  <si>
    <t>TCOF1</t>
  </si>
  <si>
    <t>EFTUD2</t>
  </si>
  <si>
    <t>DDX56</t>
  </si>
  <si>
    <t>PDCD11</t>
  </si>
  <si>
    <t>WBP1</t>
  </si>
  <si>
    <t>DHX33</t>
  </si>
  <si>
    <t>MOGS</t>
  </si>
  <si>
    <t>DCAF4</t>
  </si>
  <si>
    <t>CTTN</t>
  </si>
  <si>
    <t>KHSRP</t>
  </si>
  <si>
    <t>SERTAD2</t>
  </si>
  <si>
    <t>TYRO3</t>
  </si>
  <si>
    <t>RECQL5</t>
  </si>
  <si>
    <t>ST6GAL2</t>
  </si>
  <si>
    <t>MOCOS</t>
  </si>
  <si>
    <t>CD1A</t>
  </si>
  <si>
    <t>IQCC</t>
  </si>
  <si>
    <t>CREB3L4</t>
  </si>
  <si>
    <t>IL1RN</t>
  </si>
  <si>
    <t>BRD9</t>
  </si>
  <si>
    <t>ANKH</t>
  </si>
  <si>
    <t>CCDC91</t>
  </si>
  <si>
    <t>CAND1</t>
  </si>
  <si>
    <t>DHX36</t>
  </si>
  <si>
    <t>FASTKD3</t>
  </si>
  <si>
    <t>CASP3</t>
  </si>
  <si>
    <t>CXADR</t>
  </si>
  <si>
    <t>SERTAD4</t>
  </si>
  <si>
    <t>RAI14</t>
  </si>
  <si>
    <t>RYK</t>
  </si>
  <si>
    <t>TAF1D</t>
  </si>
  <si>
    <t>HAUS6</t>
  </si>
  <si>
    <t>TTC14</t>
  </si>
  <si>
    <t>HIF1A</t>
  </si>
  <si>
    <t>VCAN</t>
  </si>
  <si>
    <t>VRK2</t>
  </si>
  <si>
    <t>EHBP1</t>
  </si>
  <si>
    <t>KLHL24</t>
  </si>
  <si>
    <t>FANCL</t>
  </si>
  <si>
    <t>TMEM154</t>
  </si>
  <si>
    <t>C21orf91</t>
  </si>
  <si>
    <t>GALNT1</t>
  </si>
  <si>
    <t>NFE2L2</t>
  </si>
  <si>
    <t>HSP90B1</t>
  </si>
  <si>
    <t>PRKCI</t>
  </si>
  <si>
    <t>COL12A1</t>
  </si>
  <si>
    <t>STK38L</t>
  </si>
  <si>
    <t>CEP78</t>
  </si>
  <si>
    <t>ANAPC1</t>
  </si>
  <si>
    <t>ROBO1</t>
  </si>
  <si>
    <t>FKBP14</t>
  </si>
  <si>
    <t>ADGRA3</t>
  </si>
  <si>
    <t>SLC25A17</t>
  </si>
  <si>
    <t>MCCC1</t>
  </si>
  <si>
    <t>MORC4</t>
  </si>
  <si>
    <t>PARD3</t>
  </si>
  <si>
    <t>POLR1B</t>
  </si>
  <si>
    <t>TBPL1</t>
  </si>
  <si>
    <t>REPS1</t>
  </si>
  <si>
    <t>TATDN1</t>
  </si>
  <si>
    <t>LRIF1</t>
  </si>
  <si>
    <t>GLMN</t>
  </si>
  <si>
    <t>GOLT1B</t>
  </si>
  <si>
    <t>CRIPT</t>
  </si>
  <si>
    <t>SSBP1</t>
  </si>
  <si>
    <t>SLIRP</t>
  </si>
  <si>
    <t>OTUD6B</t>
  </si>
  <si>
    <t>RTN4IP1</t>
  </si>
  <si>
    <t>ANP32E</t>
  </si>
  <si>
    <t>SLC35G2</t>
  </si>
  <si>
    <t>DUSP11</t>
  </si>
  <si>
    <t>PLA2G4A</t>
  </si>
  <si>
    <t>DPY30</t>
  </si>
  <si>
    <t>MTA3</t>
  </si>
  <si>
    <t>HAUS1</t>
  </si>
  <si>
    <t>FUT8</t>
  </si>
  <si>
    <t>GMCL1</t>
  </si>
  <si>
    <t>E2F6</t>
  </si>
  <si>
    <t>AMZ2</t>
  </si>
  <si>
    <t>GTF2H3</t>
  </si>
  <si>
    <t>TIMM21</t>
  </si>
  <si>
    <t>SUPV3L1</t>
  </si>
  <si>
    <t>LBR</t>
  </si>
  <si>
    <t>NANP</t>
  </si>
  <si>
    <t>MDH1</t>
  </si>
  <si>
    <t>SPRTN</t>
  </si>
  <si>
    <t>ZNF544</t>
  </si>
  <si>
    <t>TADA1</t>
  </si>
  <si>
    <t>RAB10</t>
  </si>
  <si>
    <t>SF3B4</t>
  </si>
  <si>
    <t>MTCH2</t>
  </si>
  <si>
    <t>HTATIP2</t>
  </si>
  <si>
    <t>CMBL</t>
  </si>
  <si>
    <t>AHDC1</t>
  </si>
  <si>
    <t>GTF3C5</t>
  </si>
  <si>
    <t>TMCC2</t>
  </si>
  <si>
    <t>ZNF581</t>
  </si>
  <si>
    <t>EPHB6</t>
  </si>
  <si>
    <t>ZBED4</t>
  </si>
  <si>
    <t>SLC39A14</t>
  </si>
  <si>
    <t>SAMD4B</t>
  </si>
  <si>
    <t>LRRC4</t>
  </si>
  <si>
    <t>POFUT1</t>
  </si>
  <si>
    <t>PYCR2</t>
  </si>
  <si>
    <t>NR1D1</t>
  </si>
  <si>
    <t>NAA10</t>
  </si>
  <si>
    <t>SEZ6L2</t>
  </si>
  <si>
    <t>IMP4</t>
  </si>
  <si>
    <t>WRAP73</t>
  </si>
  <si>
    <t>HOOK2</t>
  </si>
  <si>
    <t>PLTP</t>
  </si>
  <si>
    <t>MEN1</t>
  </si>
  <si>
    <t>CEP170B</t>
  </si>
  <si>
    <t>QTRT1</t>
  </si>
  <si>
    <t>WDR90</t>
  </si>
  <si>
    <t>BRAT1</t>
  </si>
  <si>
    <t>YWHAG</t>
  </si>
  <si>
    <t>SDF2L1</t>
  </si>
  <si>
    <t>TMEM161A</t>
  </si>
  <si>
    <t>HIC2</t>
  </si>
  <si>
    <t>DCAKD</t>
  </si>
  <si>
    <t>FRMD8</t>
  </si>
  <si>
    <t>ACAP3</t>
  </si>
  <si>
    <t>ARL10</t>
  </si>
  <si>
    <t>ANO9</t>
  </si>
  <si>
    <t>SH3GL1</t>
  </si>
  <si>
    <t>HSPA1A</t>
  </si>
  <si>
    <t>CDA</t>
  </si>
  <si>
    <t>TNK1</t>
  </si>
  <si>
    <t>AACS</t>
  </si>
  <si>
    <t>RPS5</t>
  </si>
  <si>
    <t>KHK</t>
  </si>
  <si>
    <t>COX6B1</t>
  </si>
  <si>
    <t>PSMB3</t>
  </si>
  <si>
    <t>THAP8</t>
  </si>
  <si>
    <t>TMEM147</t>
  </si>
  <si>
    <t>RPS6KB2</t>
  </si>
  <si>
    <t>PUF60</t>
  </si>
  <si>
    <t>SEMA4C</t>
  </si>
  <si>
    <t>ROMO1</t>
  </si>
  <si>
    <t>PSMD8</t>
  </si>
  <si>
    <t>CTU2</t>
  </si>
  <si>
    <t>MAZ</t>
  </si>
  <si>
    <t>ETFB</t>
  </si>
  <si>
    <t>GSTP1</t>
  </si>
  <si>
    <t>EPS8L1</t>
  </si>
  <si>
    <t>UBE2M</t>
  </si>
  <si>
    <t>NAPRT</t>
  </si>
  <si>
    <t>RUVBL2</t>
  </si>
  <si>
    <t>KRT8</t>
  </si>
  <si>
    <t>HSPA2</t>
  </si>
  <si>
    <t>FBXO2</t>
  </si>
  <si>
    <t>FOXA1</t>
  </si>
  <si>
    <t>DEGS11</t>
  </si>
  <si>
    <t>DEGS22</t>
  </si>
  <si>
    <t>DEGS33</t>
  </si>
  <si>
    <t>DNAJC19</t>
  </si>
  <si>
    <t>HSPE1</t>
  </si>
  <si>
    <t>CLGN</t>
  </si>
  <si>
    <t>RMI1</t>
  </si>
  <si>
    <t>DLGAP5</t>
  </si>
  <si>
    <t>COL5A2</t>
  </si>
  <si>
    <t>PBK</t>
  </si>
  <si>
    <t>CBX3</t>
  </si>
  <si>
    <t>KIF20B</t>
  </si>
  <si>
    <t>TPRKB</t>
  </si>
  <si>
    <t>WASF1</t>
  </si>
  <si>
    <t>DENR</t>
  </si>
  <si>
    <t>QSER1</t>
  </si>
  <si>
    <t>HLTF</t>
  </si>
  <si>
    <t>U2SURP</t>
  </si>
  <si>
    <t>PNPT1</t>
  </si>
  <si>
    <t>DBF4</t>
  </si>
  <si>
    <t>ECT2</t>
  </si>
  <si>
    <t>ZNF138</t>
  </si>
  <si>
    <t>YEATS4</t>
  </si>
  <si>
    <t>SMC4</t>
  </si>
  <si>
    <t>G2E3</t>
  </si>
  <si>
    <t>GNPNAT1</t>
  </si>
  <si>
    <t>SGO2</t>
  </si>
  <si>
    <t>TIPIN</t>
  </si>
  <si>
    <t>UBA6</t>
  </si>
  <si>
    <t>CDKN3</t>
  </si>
  <si>
    <t>PHF6</t>
  </si>
  <si>
    <t>TFG</t>
  </si>
  <si>
    <t>MTIF2</t>
  </si>
  <si>
    <t>SMC6</t>
  </si>
  <si>
    <t>WDHD1</t>
  </si>
  <si>
    <t>CKAP2</t>
  </si>
  <si>
    <t>ZNF107</t>
  </si>
  <si>
    <t>INTS13</t>
  </si>
  <si>
    <t>RBBP8</t>
  </si>
  <si>
    <t>LIN9</t>
  </si>
  <si>
    <t>RSRC1</t>
  </si>
  <si>
    <t>FXR1</t>
  </si>
  <si>
    <t>NAE1</t>
  </si>
  <si>
    <t>KIF11</t>
  </si>
  <si>
    <t>TBL1XR1</t>
  </si>
  <si>
    <t>NEDD1</t>
  </si>
  <si>
    <t>STRAP</t>
  </si>
  <si>
    <t>DNAJC2</t>
  </si>
  <si>
    <t>THNSL1</t>
  </si>
  <si>
    <t>MRPL13</t>
  </si>
  <si>
    <t>RALGPS2</t>
  </si>
  <si>
    <t>ZNF639</t>
  </si>
  <si>
    <t>GMNN</t>
  </si>
  <si>
    <t>LRP12</t>
  </si>
  <si>
    <t>ZNF711</t>
  </si>
  <si>
    <t>HSPD1</t>
  </si>
  <si>
    <t>PFDN4</t>
  </si>
  <si>
    <t>ANLN</t>
  </si>
  <si>
    <t>HMMR</t>
  </si>
  <si>
    <t>COL4A5</t>
  </si>
  <si>
    <t>DLG1</t>
  </si>
  <si>
    <t>COL1A2</t>
  </si>
  <si>
    <t>RFC4</t>
  </si>
  <si>
    <t>KCMF1</t>
  </si>
  <si>
    <t>ATAD2</t>
  </si>
  <si>
    <t>RAD51AP1</t>
  </si>
  <si>
    <t>GALNT3</t>
  </si>
  <si>
    <t>CHORDC1</t>
  </si>
  <si>
    <t>ZC3H8</t>
  </si>
  <si>
    <t>FIGNL1</t>
  </si>
  <si>
    <t>ABRACL</t>
  </si>
  <si>
    <t>XPO1</t>
  </si>
  <si>
    <t>PLOD2</t>
  </si>
  <si>
    <t>FAM111B</t>
  </si>
  <si>
    <t>CCT2</t>
  </si>
  <si>
    <t>CXCL10</t>
  </si>
  <si>
    <t>PGAP1</t>
  </si>
  <si>
    <t>CENPU</t>
  </si>
  <si>
    <t>MPHOSPH9</t>
  </si>
  <si>
    <t>ZNF280C</t>
  </si>
  <si>
    <t>TDG</t>
  </si>
  <si>
    <t>NOP58</t>
  </si>
  <si>
    <t>PPAT</t>
  </si>
  <si>
    <t>SMC2</t>
  </si>
  <si>
    <t>METTL5</t>
  </si>
  <si>
    <t>CDC7</t>
  </si>
  <si>
    <t>TOPBP1</t>
  </si>
  <si>
    <t>TCP1</t>
  </si>
  <si>
    <t>FAM3C</t>
  </si>
  <si>
    <t>VRK1</t>
  </si>
  <si>
    <t>HSPA4L</t>
  </si>
  <si>
    <t>CSE1L</t>
  </si>
  <si>
    <t>SSX2IP</t>
  </si>
  <si>
    <t>OLA1</t>
  </si>
  <si>
    <t>NUP155</t>
  </si>
  <si>
    <t>ORC5</t>
  </si>
  <si>
    <t>NUDCD1</t>
  </si>
  <si>
    <t>CDK1</t>
  </si>
  <si>
    <t>ATR</t>
  </si>
  <si>
    <t>SNRPD1</t>
  </si>
  <si>
    <t>RBL1</t>
  </si>
  <si>
    <t>NUP107</t>
  </si>
  <si>
    <t>NUP37</t>
  </si>
  <si>
    <t>PRRG4</t>
  </si>
  <si>
    <t>FUNDC1</t>
  </si>
  <si>
    <t>PALB2</t>
  </si>
  <si>
    <t>MFN1</t>
  </si>
  <si>
    <t>P4HA1</t>
  </si>
  <si>
    <t>MYNN</t>
  </si>
  <si>
    <t>TRMT10C</t>
  </si>
  <si>
    <t>GMPS</t>
  </si>
  <si>
    <t>ZNF121</t>
  </si>
  <si>
    <t>OPA1</t>
  </si>
  <si>
    <t>MRPL3</t>
  </si>
  <si>
    <t>NOL11</t>
  </si>
  <si>
    <t>L2HGDH</t>
  </si>
  <si>
    <t>MASTL</t>
  </si>
  <si>
    <t>C5orf22</t>
  </si>
  <si>
    <t>CENPQ</t>
  </si>
  <si>
    <t>FAM161A</t>
  </si>
  <si>
    <t>STK26</t>
  </si>
  <si>
    <t>DCUN1D1</t>
  </si>
  <si>
    <t>DSC3</t>
  </si>
  <si>
    <t>LSM5</t>
  </si>
  <si>
    <t>FAP</t>
  </si>
  <si>
    <t>BRCA1</t>
  </si>
  <si>
    <t>NUP43</t>
  </si>
  <si>
    <t>ZWILCH</t>
  </si>
  <si>
    <t>PTPRZ1</t>
  </si>
  <si>
    <t>SLITRK6</t>
  </si>
  <si>
    <t>KIF23</t>
  </si>
  <si>
    <t>DCUN1D5</t>
  </si>
  <si>
    <t>INTS8</t>
  </si>
  <si>
    <t>PAICS</t>
  </si>
  <si>
    <t>WDR75</t>
  </si>
  <si>
    <t>ERO1A</t>
  </si>
  <si>
    <t>SUV39H2</t>
  </si>
  <si>
    <t>RAD51C</t>
  </si>
  <si>
    <t>UGDH</t>
  </si>
  <si>
    <t>EIF5A2</t>
  </si>
  <si>
    <t>NDC80</t>
  </si>
  <si>
    <t>TOP2A</t>
  </si>
  <si>
    <t>KIF21A</t>
  </si>
  <si>
    <t>KYNU</t>
  </si>
  <si>
    <t>MAPK6</t>
  </si>
  <si>
    <t>CEP97</t>
  </si>
  <si>
    <t>XPOT</t>
  </si>
  <si>
    <t>HOOK1</t>
  </si>
  <si>
    <t>CACNA2D1</t>
  </si>
  <si>
    <t>CD109</t>
  </si>
  <si>
    <t>PSME4</t>
  </si>
  <si>
    <t>NIFK</t>
  </si>
  <si>
    <t>NMD3</t>
  </si>
  <si>
    <t>FZD6</t>
  </si>
  <si>
    <t>FBXO5</t>
  </si>
  <si>
    <t>SPDL1</t>
  </si>
  <si>
    <t>STRBP</t>
  </si>
  <si>
    <t>CHAC2</t>
  </si>
  <si>
    <t>SPC25</t>
  </si>
  <si>
    <t>HYLS1</t>
  </si>
  <si>
    <t>CSTA</t>
  </si>
  <si>
    <t>FARSB</t>
  </si>
  <si>
    <t>MTX2</t>
  </si>
  <si>
    <t>URI1</t>
  </si>
  <si>
    <t>PRR11</t>
  </si>
  <si>
    <t>ACTL6A</t>
  </si>
  <si>
    <t>FAM210A</t>
  </si>
  <si>
    <t>FKBP3</t>
  </si>
  <si>
    <t>DSC2</t>
  </si>
  <si>
    <t>NKRF</t>
  </si>
  <si>
    <t>CLCA2</t>
  </si>
  <si>
    <t>MRPL47</t>
  </si>
  <si>
    <t>CNTN1</t>
  </si>
  <si>
    <t>MTERF3</t>
  </si>
  <si>
    <t>IQCB1</t>
  </si>
  <si>
    <t>OCIAD2</t>
  </si>
  <si>
    <t>TAF1A</t>
  </si>
  <si>
    <t>ZNF131</t>
  </si>
  <si>
    <t>COL3A1</t>
  </si>
  <si>
    <t>DSG2</t>
  </si>
  <si>
    <t>TWF1</t>
  </si>
  <si>
    <t>MRPS35</t>
  </si>
  <si>
    <t>MRPL30</t>
  </si>
  <si>
    <t>CEP55</t>
  </si>
  <si>
    <t>CCT4</t>
  </si>
  <si>
    <t>POSTN</t>
  </si>
  <si>
    <t>ACAP2</t>
  </si>
  <si>
    <t>BRIX1</t>
  </si>
  <si>
    <t>GEMIN2</t>
  </si>
  <si>
    <t>GART</t>
  </si>
  <si>
    <t>B3GNT5</t>
  </si>
  <si>
    <t>ME1</t>
  </si>
  <si>
    <t>UBXN7</t>
  </si>
  <si>
    <t>TAF2</t>
  </si>
  <si>
    <t>MSH2</t>
  </si>
  <si>
    <t>ZNF300</t>
  </si>
  <si>
    <t>METAP1</t>
  </si>
  <si>
    <t>ITGA2</t>
  </si>
  <si>
    <t>AURKA</t>
  </si>
  <si>
    <t>TMEM237</t>
  </si>
  <si>
    <t>R3HDM1</t>
  </si>
  <si>
    <t>SERPINI1</t>
  </si>
  <si>
    <t>HDAC2</t>
  </si>
  <si>
    <t>GFM1</t>
  </si>
  <si>
    <t>ANKEF1</t>
  </si>
  <si>
    <t>SEC61G</t>
  </si>
  <si>
    <t>BUB1</t>
  </si>
  <si>
    <t>NUF2</t>
  </si>
  <si>
    <t>KNTC1</t>
  </si>
  <si>
    <t>GTF3C3</t>
  </si>
  <si>
    <t>RPP40</t>
  </si>
  <si>
    <t>PGM2L1</t>
  </si>
  <si>
    <t>MNAT1</t>
  </si>
  <si>
    <t>CENPJ</t>
  </si>
  <si>
    <t>GTF2E2</t>
  </si>
  <si>
    <t>NASP</t>
  </si>
  <si>
    <t>NDUFB5</t>
  </si>
  <si>
    <t>MTERF1</t>
  </si>
  <si>
    <t>SNAPC1</t>
  </si>
  <si>
    <t>POLB</t>
  </si>
  <si>
    <t>GLRX3</t>
  </si>
  <si>
    <t>WDR76</t>
  </si>
  <si>
    <t>HPRT1</t>
  </si>
  <si>
    <t>ITGB8</t>
  </si>
  <si>
    <t>NTS</t>
  </si>
  <si>
    <t>CMAS</t>
  </si>
  <si>
    <t>SQLE</t>
  </si>
  <si>
    <t>PSMD14</t>
  </si>
  <si>
    <t>DENND2C</t>
  </si>
  <si>
    <t>SLC39A6</t>
  </si>
  <si>
    <t>BARD1</t>
  </si>
  <si>
    <t>LRPPRC</t>
  </si>
  <si>
    <t>WDCP</t>
  </si>
  <si>
    <t>PRMT3</t>
  </si>
  <si>
    <t>UPF3B</t>
  </si>
  <si>
    <t>GINS1</t>
  </si>
  <si>
    <t>MTFR1</t>
  </si>
  <si>
    <t>DEK</t>
  </si>
  <si>
    <t>SESN3</t>
  </si>
  <si>
    <t>PABPC1</t>
  </si>
  <si>
    <t>PAIP1</t>
  </si>
  <si>
    <t>SNRPF</t>
  </si>
  <si>
    <t>INTS7</t>
  </si>
  <si>
    <t>CPSF3</t>
  </si>
  <si>
    <t>NDC1</t>
  </si>
  <si>
    <t>CCNB1</t>
  </si>
  <si>
    <t>CP</t>
  </si>
  <si>
    <t>FYTTD1</t>
  </si>
  <si>
    <t>TAF4B</t>
  </si>
  <si>
    <t>CHEK1</t>
  </si>
  <si>
    <t>NSD3</t>
  </si>
  <si>
    <t>ITGAV</t>
  </si>
  <si>
    <t>NXT2</t>
  </si>
  <si>
    <t>OXCT1</t>
  </si>
  <si>
    <t>UBA2</t>
  </si>
  <si>
    <t>MRPL15</t>
  </si>
  <si>
    <t>CLNS1A</t>
  </si>
  <si>
    <t>PRIM2</t>
  </si>
  <si>
    <t>MELK</t>
  </si>
  <si>
    <t>WDR12</t>
  </si>
  <si>
    <t>TFB2M</t>
  </si>
  <si>
    <t>SLC25A13</t>
  </si>
  <si>
    <t>PDCD10</t>
  </si>
  <si>
    <t>WDR43</t>
  </si>
  <si>
    <t>DSCC1</t>
  </si>
  <si>
    <t>RFC3</t>
  </si>
  <si>
    <t>COL4A6</t>
  </si>
  <si>
    <t>AIM2</t>
  </si>
  <si>
    <t>CENPF</t>
  </si>
  <si>
    <t>FAM171B</t>
  </si>
  <si>
    <t>MSH6</t>
  </si>
  <si>
    <t>COQ3</t>
  </si>
  <si>
    <t>PRIM1</t>
  </si>
  <si>
    <t>HENMT1</t>
  </si>
  <si>
    <t>LYPLA1</t>
  </si>
  <si>
    <t>SRPK1</t>
  </si>
  <si>
    <t>DSN1</t>
  </si>
  <si>
    <t>STEAP1</t>
  </si>
  <si>
    <t>NETO2</t>
  </si>
  <si>
    <t>RASSF9</t>
  </si>
  <si>
    <t>KDM3A</t>
  </si>
  <si>
    <t>DCAF13</t>
  </si>
  <si>
    <t>MTHFD2</t>
  </si>
  <si>
    <t>DDX10</t>
  </si>
  <si>
    <t>TPD52</t>
  </si>
  <si>
    <t>VDAC2</t>
  </si>
  <si>
    <t>SLC16A9</t>
  </si>
  <si>
    <t>UBE2T</t>
  </si>
  <si>
    <t>CACYBP</t>
  </si>
  <si>
    <t>SPAST</t>
  </si>
  <si>
    <t>SNRPG</t>
  </si>
  <si>
    <t>NUP205</t>
  </si>
  <si>
    <t>MAGOHB</t>
  </si>
  <si>
    <t>RASSF6</t>
  </si>
  <si>
    <t>EZH2</t>
  </si>
  <si>
    <t>NOL10</t>
  </si>
  <si>
    <t>GGH</t>
  </si>
  <si>
    <t>TOMM70</t>
  </si>
  <si>
    <t>PAK1IP1</t>
  </si>
  <si>
    <t>CENPN</t>
  </si>
  <si>
    <t>PKIB</t>
  </si>
  <si>
    <t>ATP1B3</t>
  </si>
  <si>
    <t>NAA25</t>
  </si>
  <si>
    <t>KPNA2</t>
  </si>
  <si>
    <t>EPCAM</t>
  </si>
  <si>
    <t>COIL</t>
  </si>
  <si>
    <t>NRCAM</t>
  </si>
  <si>
    <t>FBXO45</t>
  </si>
  <si>
    <t>SENP2</t>
  </si>
  <si>
    <t>TRMT6</t>
  </si>
  <si>
    <t>LRR1</t>
  </si>
  <si>
    <t>IFI16</t>
  </si>
  <si>
    <t>TMPO</t>
  </si>
  <si>
    <t>VAV3</t>
  </si>
  <si>
    <t>TSPAN6</t>
  </si>
  <si>
    <t>YWHAZ</t>
  </si>
  <si>
    <t>CCT6A</t>
  </si>
  <si>
    <t>C17orf75</t>
  </si>
  <si>
    <t>BAG4</t>
  </si>
  <si>
    <t>CASK</t>
  </si>
  <si>
    <t>ARG2</t>
  </si>
  <si>
    <t>DHFR</t>
  </si>
  <si>
    <t>TFRC</t>
  </si>
  <si>
    <t>RAD51</t>
  </si>
  <si>
    <t>USP28</t>
  </si>
  <si>
    <t>ITGA6</t>
  </si>
  <si>
    <t>DTL</t>
  </si>
  <si>
    <t>PDCD5</t>
  </si>
  <si>
    <t>PTTG1</t>
  </si>
  <si>
    <t>POF1B</t>
  </si>
  <si>
    <t>MRPS22</t>
  </si>
  <si>
    <t>TIMMDC1</t>
  </si>
  <si>
    <t>GALNT7</t>
  </si>
  <si>
    <t>PLA2R1</t>
  </si>
  <si>
    <t>PUS7</t>
  </si>
  <si>
    <t>MMP12</t>
  </si>
  <si>
    <t>WDR3</t>
  </si>
  <si>
    <t>NLN</t>
  </si>
  <si>
    <t>KLHL13</t>
  </si>
  <si>
    <t>PDSS1</t>
  </si>
  <si>
    <t>MKI67</t>
  </si>
  <si>
    <t>ZNF146</t>
  </si>
  <si>
    <t>TMEM38B</t>
  </si>
  <si>
    <t>CKAP5</t>
  </si>
  <si>
    <t>SF3B6</t>
  </si>
  <si>
    <t>SEM1</t>
  </si>
  <si>
    <t>CLDND1</t>
  </si>
  <si>
    <t>EHHADH</t>
  </si>
  <si>
    <t>TXNRD1</t>
  </si>
  <si>
    <t>PTS</t>
  </si>
  <si>
    <t>CCNA2</t>
  </si>
  <si>
    <t>RPL22L1</t>
  </si>
  <si>
    <t>PARL</t>
  </si>
  <si>
    <t>SELENOI</t>
  </si>
  <si>
    <t>TMEM14A</t>
  </si>
  <si>
    <t>LGR4</t>
  </si>
  <si>
    <t>TTC39C</t>
  </si>
  <si>
    <t>ATIC</t>
  </si>
  <si>
    <t>CDC6</t>
  </si>
  <si>
    <t>TSPAN5</t>
  </si>
  <si>
    <t>PSMG1</t>
  </si>
  <si>
    <t>TRMT61B</t>
  </si>
  <si>
    <t>ALDH1L2</t>
  </si>
  <si>
    <t>RRM1</t>
  </si>
  <si>
    <t>MMP7</t>
  </si>
  <si>
    <t>NIT2</t>
  </si>
  <si>
    <t>C1orf131</t>
  </si>
  <si>
    <t>GGCT</t>
  </si>
  <si>
    <t>RNF168</t>
  </si>
  <si>
    <t>DARS2</t>
  </si>
  <si>
    <t>HEATR1</t>
  </si>
  <si>
    <t>CHEK2</t>
  </si>
  <si>
    <t>PSPH</t>
  </si>
  <si>
    <t>SLC16A1</t>
  </si>
  <si>
    <t>VDAC3</t>
  </si>
  <si>
    <t>LSM1</t>
  </si>
  <si>
    <t>RIOK1</t>
  </si>
  <si>
    <t>MMP1</t>
  </si>
  <si>
    <t>TPX2</t>
  </si>
  <si>
    <t>PSMD10</t>
  </si>
  <si>
    <t>CKS2</t>
  </si>
  <si>
    <t>PTRH2</t>
  </si>
  <si>
    <t>SAAL1</t>
  </si>
  <si>
    <t>COL10A1</t>
  </si>
  <si>
    <t>GCLM</t>
  </si>
  <si>
    <t>MAD2L1</t>
  </si>
  <si>
    <t>CENPH</t>
  </si>
  <si>
    <t>UGT8</t>
  </si>
  <si>
    <t>PPME1</t>
  </si>
  <si>
    <t>CEP19</t>
  </si>
  <si>
    <t>NAA20</t>
  </si>
  <si>
    <t>RCN2</t>
  </si>
  <si>
    <t>UMPS</t>
  </si>
  <si>
    <t>CCDC77</t>
  </si>
  <si>
    <t>SPATS2</t>
  </si>
  <si>
    <t>PTGR1</t>
  </si>
  <si>
    <t>PGM2</t>
  </si>
  <si>
    <t>RAE1</t>
  </si>
  <si>
    <t>FABP5</t>
  </si>
  <si>
    <t>PIR</t>
  </si>
  <si>
    <t>MZT1</t>
  </si>
  <si>
    <t>YEATS2</t>
  </si>
  <si>
    <t>RIT1</t>
  </si>
  <si>
    <t>DNAJB11</t>
  </si>
  <si>
    <t>PLEKHA8</t>
  </si>
  <si>
    <t>ERMP1</t>
  </si>
  <si>
    <t>MCM6</t>
  </si>
  <si>
    <t>CSTF2</t>
  </si>
  <si>
    <t>SPP1</t>
  </si>
  <si>
    <t>PDP1</t>
  </si>
  <si>
    <t>ATP23</t>
  </si>
  <si>
    <t>SENP5</t>
  </si>
  <si>
    <t>KDM1A</t>
  </si>
  <si>
    <t>FANCI</t>
  </si>
  <si>
    <t>TXN</t>
  </si>
  <si>
    <t>LDHA</t>
  </si>
  <si>
    <t>MGME1</t>
  </si>
  <si>
    <t>NCAPG2</t>
  </si>
  <si>
    <t>ILF2</t>
  </si>
  <si>
    <t>PDIA6</t>
  </si>
  <si>
    <t>SLX4IP</t>
  </si>
  <si>
    <t>ESRP1</t>
  </si>
  <si>
    <t>PHKA1</t>
  </si>
  <si>
    <t>CSNK2A1</t>
  </si>
  <si>
    <t>PLD1</t>
  </si>
  <si>
    <t>RPA3</t>
  </si>
  <si>
    <t>MRPS33</t>
  </si>
  <si>
    <t>TBCCD1</t>
  </si>
  <si>
    <t>FAT1</t>
  </si>
  <si>
    <t>RPL35A</t>
  </si>
  <si>
    <t>NELL2</t>
  </si>
  <si>
    <t>LCLAT1</t>
  </si>
  <si>
    <t>DRG1</t>
  </si>
  <si>
    <t>GTSF1</t>
  </si>
  <si>
    <t>NAA50</t>
  </si>
  <si>
    <t>TRPS1</t>
  </si>
  <si>
    <t>SLC38A1</t>
  </si>
  <si>
    <t>ZNF436</t>
  </si>
  <si>
    <t>GPN1</t>
  </si>
  <si>
    <t>MTMR1</t>
  </si>
  <si>
    <t>BOLA3</t>
  </si>
  <si>
    <t>APOO</t>
  </si>
  <si>
    <t>DROSHA</t>
  </si>
  <si>
    <t>SERPINB5</t>
  </si>
  <si>
    <t>COX6C</t>
  </si>
  <si>
    <t>KDM5B</t>
  </si>
  <si>
    <t>LRRC8D</t>
  </si>
  <si>
    <t>SLC7A11</t>
  </si>
  <si>
    <t>LRRC1</t>
  </si>
  <si>
    <t>COL1A1</t>
  </si>
  <si>
    <t>IL1RAP</t>
  </si>
  <si>
    <t>TMEM45A</t>
  </si>
  <si>
    <t>SLC35G1</t>
  </si>
  <si>
    <t>RPL17</t>
  </si>
  <si>
    <t>ODC1</t>
  </si>
  <si>
    <t>CCNB2</t>
  </si>
  <si>
    <t>COA6</t>
  </si>
  <si>
    <t>LSG1</t>
  </si>
  <si>
    <t>RACGAP1</t>
  </si>
  <si>
    <t>CLDN16</t>
  </si>
  <si>
    <t>PRDX4</t>
  </si>
  <si>
    <t>LEMD1</t>
  </si>
  <si>
    <t>DIP2B</t>
  </si>
  <si>
    <t>TTF2</t>
  </si>
  <si>
    <t>SERPINB3</t>
  </si>
  <si>
    <t>HMGXB4</t>
  </si>
  <si>
    <t>CSRP2</t>
  </si>
  <si>
    <t>PMS2</t>
  </si>
  <si>
    <t>MAP1B</t>
  </si>
  <si>
    <t>PRDX1</t>
  </si>
  <si>
    <t>UTP4</t>
  </si>
  <si>
    <t>SNRPA1</t>
  </si>
  <si>
    <t>GCLC</t>
  </si>
  <si>
    <t>EXOSC3</t>
  </si>
  <si>
    <t>POLG2</t>
  </si>
  <si>
    <t>CTHRC1</t>
  </si>
  <si>
    <t>SNRPE</t>
  </si>
  <si>
    <t>AGPAT5</t>
  </si>
  <si>
    <t>PNO1</t>
  </si>
  <si>
    <t>STMN1</t>
  </si>
  <si>
    <t>CIART</t>
  </si>
  <si>
    <t>KIF4A</t>
  </si>
  <si>
    <t>GTPBP8</t>
  </si>
  <si>
    <t>SMS</t>
  </si>
  <si>
    <t>SCG5</t>
  </si>
  <si>
    <t>FAM220A</t>
  </si>
  <si>
    <t>SEC61A2</t>
  </si>
  <si>
    <t>DAP3</t>
  </si>
  <si>
    <t>SFXN1</t>
  </si>
  <si>
    <t>TUSC3</t>
  </si>
  <si>
    <t>TCF20</t>
  </si>
  <si>
    <t>JAKMIP2</t>
  </si>
  <si>
    <t>PRKDC</t>
  </si>
  <si>
    <t>ANAPC7</t>
  </si>
  <si>
    <t>AVEN</t>
  </si>
  <si>
    <t>TBC1D7</t>
  </si>
  <si>
    <t>XPR1</t>
  </si>
  <si>
    <t>TRIT1</t>
  </si>
  <si>
    <t>SFXN4</t>
  </si>
  <si>
    <t>ZNF217</t>
  </si>
  <si>
    <t>XPNPEP3</t>
  </si>
  <si>
    <t>NFE2L3</t>
  </si>
  <si>
    <t>PDK1</t>
  </si>
  <si>
    <t>PARP2</t>
  </si>
  <si>
    <t>PLXNA1</t>
  </si>
  <si>
    <t>FAM162A</t>
  </si>
  <si>
    <t>DHX35</t>
  </si>
  <si>
    <t>GATM</t>
  </si>
  <si>
    <t>FERMT1</t>
  </si>
  <si>
    <t>NEMP1</t>
  </si>
  <si>
    <t>CMSS1</t>
  </si>
  <si>
    <t>AKR1C3</t>
  </si>
  <si>
    <t>NIF3L1</t>
  </si>
  <si>
    <t>POP1</t>
  </si>
  <si>
    <t>MAP7</t>
  </si>
  <si>
    <t>LRIG3</t>
  </si>
  <si>
    <t>CCNA1</t>
  </si>
  <si>
    <t>PA2G4</t>
  </si>
  <si>
    <t>TDP1</t>
  </si>
  <si>
    <t>PRTFDC1</t>
  </si>
  <si>
    <t>B3GALNT2</t>
  </si>
  <si>
    <t>USP46</t>
  </si>
  <si>
    <t>CCT5</t>
  </si>
  <si>
    <t>TARBP1</t>
  </si>
  <si>
    <t>PCNA</t>
  </si>
  <si>
    <t>CDCA7L</t>
  </si>
  <si>
    <t>CENPO</t>
  </si>
  <si>
    <t>OTULIN</t>
  </si>
  <si>
    <t>PRPF4</t>
  </si>
  <si>
    <t>NSUN2</t>
  </si>
  <si>
    <t>RPL37</t>
  </si>
  <si>
    <t>LRRN1</t>
  </si>
  <si>
    <t>PCYT1B</t>
  </si>
  <si>
    <t>CABLES2</t>
  </si>
  <si>
    <t>HJURP</t>
  </si>
  <si>
    <t>ADAM23</t>
  </si>
  <si>
    <t>RAN</t>
  </si>
  <si>
    <t>LEF1</t>
  </si>
  <si>
    <t>PAQR3</t>
  </si>
  <si>
    <t>RBM28</t>
  </si>
  <si>
    <t>CTPS1</t>
  </si>
  <si>
    <t>DKC1</t>
  </si>
  <si>
    <t>PSAT1</t>
  </si>
  <si>
    <t>RFWD3</t>
  </si>
  <si>
    <t>XPO5</t>
  </si>
  <si>
    <t>TGIF2</t>
  </si>
  <si>
    <t>PAK1</t>
  </si>
  <si>
    <t>COX5A</t>
  </si>
  <si>
    <t>BZW2</t>
  </si>
  <si>
    <t>HMGB2</t>
  </si>
  <si>
    <t>PPIH</t>
  </si>
  <si>
    <t>CENPW</t>
  </si>
  <si>
    <t>C4orf46</t>
  </si>
  <si>
    <t>RHNO1</t>
  </si>
  <si>
    <t>HEBP2</t>
  </si>
  <si>
    <t>PM20D2</t>
  </si>
  <si>
    <t>BUB3</t>
  </si>
  <si>
    <t>F2RL2</t>
  </si>
  <si>
    <t>SYT1</t>
  </si>
  <si>
    <t>SLBP</t>
  </si>
  <si>
    <t>MAP3K13</t>
  </si>
  <si>
    <t>SNRPB</t>
  </si>
  <si>
    <t>HMGB3</t>
  </si>
  <si>
    <t>CTSV</t>
  </si>
  <si>
    <t>JPT1</t>
  </si>
  <si>
    <t>MRPS30</t>
  </si>
  <si>
    <t>NDUFB4</t>
  </si>
  <si>
    <t>GPNMB</t>
  </si>
  <si>
    <t>MRAP2</t>
  </si>
  <si>
    <t>ATP2A2</t>
  </si>
  <si>
    <t>POLR2D</t>
  </si>
  <si>
    <t>LSM12</t>
  </si>
  <si>
    <t>TENM3</t>
  </si>
  <si>
    <t>TRO</t>
  </si>
  <si>
    <t>GTPBP4</t>
  </si>
  <si>
    <t>MTHFD1L</t>
  </si>
  <si>
    <t>CDCA7</t>
  </si>
  <si>
    <t>EMG1</t>
  </si>
  <si>
    <t>AKR1C1</t>
  </si>
  <si>
    <t>PHF5A</t>
  </si>
  <si>
    <t>TPD52L1</t>
  </si>
  <si>
    <t>SKP2</t>
  </si>
  <si>
    <t>SPAG5</t>
  </si>
  <si>
    <t>MSI2</t>
  </si>
  <si>
    <t>NCBP2</t>
  </si>
  <si>
    <t>SPRR3</t>
  </si>
  <si>
    <t>DDIT3</t>
  </si>
  <si>
    <t>CDK4</t>
  </si>
  <si>
    <t>DEFB1</t>
  </si>
  <si>
    <t>CEBPG</t>
  </si>
  <si>
    <t>AKR1C2</t>
  </si>
  <si>
    <t>CBX1</t>
  </si>
  <si>
    <t>CYCS</t>
  </si>
  <si>
    <t>SGPL1</t>
  </si>
  <si>
    <t>FKBPL</t>
  </si>
  <si>
    <t>AK4</t>
  </si>
  <si>
    <t>UPK1B</t>
  </si>
  <si>
    <t>NET1</t>
  </si>
  <si>
    <t>ALDH18A1</t>
  </si>
  <si>
    <t>NCAPD3</t>
  </si>
  <si>
    <t>POLR2H</t>
  </si>
  <si>
    <t>KRT10</t>
  </si>
  <si>
    <t>PCCB</t>
  </si>
  <si>
    <t>JPT2</t>
  </si>
  <si>
    <t>WDR45B</t>
  </si>
  <si>
    <t>LMNB1</t>
  </si>
  <si>
    <t>TMEM17</t>
  </si>
  <si>
    <t>LYSMD1</t>
  </si>
  <si>
    <t>AMER1</t>
  </si>
  <si>
    <t>KIF20A</t>
  </si>
  <si>
    <t>PTN</t>
  </si>
  <si>
    <t>SNAI2</t>
  </si>
  <si>
    <t>DKK1</t>
  </si>
  <si>
    <t>LNX1</t>
  </si>
  <si>
    <t>PCYT1A</t>
  </si>
  <si>
    <t>KNSTRN</t>
  </si>
  <si>
    <t>LAMC2</t>
  </si>
  <si>
    <t>POLR1C</t>
  </si>
  <si>
    <t>KCTD1</t>
  </si>
  <si>
    <t>RHEBL1</t>
  </si>
  <si>
    <t>CACNA2D3</t>
  </si>
  <si>
    <t>MPLKIP</t>
  </si>
  <si>
    <t>TXNDC17</t>
  </si>
  <si>
    <t>BLMH</t>
  </si>
  <si>
    <t>RPL39L</t>
  </si>
  <si>
    <t>MED10</t>
  </si>
  <si>
    <t>PGK1</t>
  </si>
  <si>
    <t>NQO1</t>
  </si>
  <si>
    <t>BAIAP2L1</t>
  </si>
  <si>
    <t>CEP85</t>
  </si>
  <si>
    <t>CKS1B</t>
  </si>
  <si>
    <t>YARS2</t>
  </si>
  <si>
    <t>PPIL1</t>
  </si>
  <si>
    <t>FLVCR1</t>
  </si>
  <si>
    <t>NFS1</t>
  </si>
  <si>
    <t>RPS7</t>
  </si>
  <si>
    <t>ENTPD3</t>
  </si>
  <si>
    <t>KIAA0319</t>
  </si>
  <si>
    <t>PSMD11</t>
  </si>
  <si>
    <t>MXRA5</t>
  </si>
  <si>
    <t>CCT3</t>
  </si>
  <si>
    <t>RFC5</t>
  </si>
  <si>
    <t>SRPX2</t>
  </si>
  <si>
    <t>COL16A1</t>
  </si>
  <si>
    <t>CD24</t>
  </si>
  <si>
    <t>EXOSC2</t>
  </si>
  <si>
    <t>ATAT1</t>
  </si>
  <si>
    <t>PPM1G</t>
  </si>
  <si>
    <t>CDCA8</t>
  </si>
  <si>
    <t>FAAP24</t>
  </si>
  <si>
    <t>COL7A1</t>
  </si>
  <si>
    <t>CDH1</t>
  </si>
  <si>
    <t>MRPL21</t>
  </si>
  <si>
    <t>HMCES</t>
  </si>
  <si>
    <t>CDK2</t>
  </si>
  <si>
    <t>CHCHD2</t>
  </si>
  <si>
    <t>GSDMB</t>
  </si>
  <si>
    <t>XCL1</t>
  </si>
  <si>
    <t>SERPINE2</t>
  </si>
  <si>
    <t>WDR77</t>
  </si>
  <si>
    <t>RRM2</t>
  </si>
  <si>
    <t>BNIP3</t>
  </si>
  <si>
    <t>FRMD6</t>
  </si>
  <si>
    <t>SPRR2E</t>
  </si>
  <si>
    <t>S100A11</t>
  </si>
  <si>
    <t>TARS2</t>
  </si>
  <si>
    <t>GMDS</t>
  </si>
  <si>
    <t>DTNB</t>
  </si>
  <si>
    <t>PDCD2L</t>
  </si>
  <si>
    <t>ADAM12</t>
  </si>
  <si>
    <t>CCT7</t>
  </si>
  <si>
    <t>SRPRB</t>
  </si>
  <si>
    <t>ADAMTS12</t>
  </si>
  <si>
    <t>EIF2B5</t>
  </si>
  <si>
    <t>ULBP1</t>
  </si>
  <si>
    <t>DPH2</t>
  </si>
  <si>
    <t>KIF2C</t>
  </si>
  <si>
    <t>NIP7</t>
  </si>
  <si>
    <t>MEST</t>
  </si>
  <si>
    <t>DDX55</t>
  </si>
  <si>
    <t>FBL</t>
  </si>
  <si>
    <t>TMEM183A</t>
  </si>
  <si>
    <t>VPS37D</t>
  </si>
  <si>
    <t>MRPL51</t>
  </si>
  <si>
    <t>PFN2</t>
  </si>
  <si>
    <t>STON2</t>
  </si>
  <si>
    <t>PMAIP1</t>
  </si>
  <si>
    <t>TRIP13</t>
  </si>
  <si>
    <t>WDR5</t>
  </si>
  <si>
    <t>PSRC1</t>
  </si>
  <si>
    <t>EIF4G1</t>
  </si>
  <si>
    <t>DGKA</t>
  </si>
  <si>
    <t>YKT6</t>
  </si>
  <si>
    <t>FAM117B</t>
  </si>
  <si>
    <t>GSR</t>
  </si>
  <si>
    <t>NCAPD2</t>
  </si>
  <si>
    <t>AMMECR1</t>
  </si>
  <si>
    <t>UFD1</t>
  </si>
  <si>
    <t>SIX4</t>
  </si>
  <si>
    <t>NABP2</t>
  </si>
  <si>
    <t>CRKL</t>
  </si>
  <si>
    <t>DSP</t>
  </si>
  <si>
    <t>TTPAL</t>
  </si>
  <si>
    <t>UQCRH</t>
  </si>
  <si>
    <t>CDK6</t>
  </si>
  <si>
    <t>CNOT11</t>
  </si>
  <si>
    <t>SPRR2D</t>
  </si>
  <si>
    <t>SPRR2A</t>
  </si>
  <si>
    <t>TMEM106C</t>
  </si>
  <si>
    <t>GLI1</t>
  </si>
  <si>
    <t>COL9A2</t>
  </si>
  <si>
    <t>NSD2</t>
  </si>
  <si>
    <t>KIAA1549</t>
  </si>
  <si>
    <t>DGUOK</t>
  </si>
  <si>
    <t>KLF5</t>
  </si>
  <si>
    <t>ERLIN2</t>
  </si>
  <si>
    <t>SLC35F2</t>
  </si>
  <si>
    <t>PSMB5</t>
  </si>
  <si>
    <t>PTDSS1</t>
  </si>
  <si>
    <t>NAT10</t>
  </si>
  <si>
    <t>ISG20L2</t>
  </si>
  <si>
    <t>URB2</t>
  </si>
  <si>
    <t>PSMD2</t>
  </si>
  <si>
    <t>DNAJC9</t>
  </si>
  <si>
    <t>C6orf136</t>
  </si>
  <si>
    <t>PDAP1</t>
  </si>
  <si>
    <t>ATP6V1E2</t>
  </si>
  <si>
    <t>CYP24A1</t>
  </si>
  <si>
    <t>ALDOC</t>
  </si>
  <si>
    <t>GOT2</t>
  </si>
  <si>
    <t>PYGL</t>
  </si>
  <si>
    <t>CLDN8</t>
  </si>
  <si>
    <t>PRMT5</t>
  </si>
  <si>
    <t>CASP2</t>
  </si>
  <si>
    <t>TNFSF4</t>
  </si>
  <si>
    <t>ARL6IP6</t>
  </si>
  <si>
    <t>ARPC1A</t>
  </si>
  <si>
    <t>ARHGEF5</t>
  </si>
  <si>
    <t>RANBP1</t>
  </si>
  <si>
    <t>COL5A1</t>
  </si>
  <si>
    <t>GRHL2</t>
  </si>
  <si>
    <t>TIMELESS</t>
  </si>
  <si>
    <t>EIF5A</t>
  </si>
  <si>
    <t>COL17A1</t>
  </si>
  <si>
    <t>UCHL1</t>
  </si>
  <si>
    <t>NTRK2</t>
  </si>
  <si>
    <t>PSMB4</t>
  </si>
  <si>
    <t>C1QBP</t>
  </si>
  <si>
    <t>NME1</t>
  </si>
  <si>
    <t>F2RL1</t>
  </si>
  <si>
    <t>SRSF9</t>
  </si>
  <si>
    <t>NARF</t>
  </si>
  <si>
    <t>CPOX</t>
  </si>
  <si>
    <t>TP63</t>
  </si>
  <si>
    <t>YWHAQ</t>
  </si>
  <si>
    <t>PIAS3</t>
  </si>
  <si>
    <t>ALKBH2</t>
  </si>
  <si>
    <t>NDUFB9</t>
  </si>
  <si>
    <t>PDRG1</t>
  </si>
  <si>
    <t>ELOVL6</t>
  </si>
  <si>
    <t>MRPL24</t>
  </si>
  <si>
    <t>MSTO1</t>
  </si>
  <si>
    <t>STOML2</t>
  </si>
  <si>
    <t>TRMU</t>
  </si>
  <si>
    <t>TACO1</t>
  </si>
  <si>
    <t>HDAC1</t>
  </si>
  <si>
    <t>KIFC1</t>
  </si>
  <si>
    <t>CLK2</t>
  </si>
  <si>
    <t>METTL1</t>
  </si>
  <si>
    <t>TWNK</t>
  </si>
  <si>
    <t>LIG3</t>
  </si>
  <si>
    <t>NOMO1</t>
  </si>
  <si>
    <t>USP39</t>
  </si>
  <si>
    <t>RUNX2</t>
  </si>
  <si>
    <t>TRIM2</t>
  </si>
  <si>
    <t>ABCC5</t>
  </si>
  <si>
    <t>SUSD4</t>
  </si>
  <si>
    <t>CDC20</t>
  </si>
  <si>
    <t>TUBA1C</t>
  </si>
  <si>
    <t>FOXM1</t>
  </si>
  <si>
    <t>MCM3</t>
  </si>
  <si>
    <t>MMACHC</t>
  </si>
  <si>
    <t>IGF2BP2</t>
  </si>
  <si>
    <t>NOP56</t>
  </si>
  <si>
    <t>RUVBL1</t>
  </si>
  <si>
    <t>NUP85</t>
  </si>
  <si>
    <t>AKR1B10</t>
  </si>
  <si>
    <t>MRPL37</t>
  </si>
  <si>
    <t>STIP1</t>
  </si>
  <si>
    <t>MRPL36</t>
  </si>
  <si>
    <t>FGFBP1</t>
  </si>
  <si>
    <t>FHOD3</t>
  </si>
  <si>
    <t>EIF4A3</t>
  </si>
  <si>
    <t>DMKN</t>
  </si>
  <si>
    <t>UNG</t>
  </si>
  <si>
    <t>TYMS</t>
  </si>
  <si>
    <t>ULBP2</t>
  </si>
  <si>
    <t>SORL1</t>
  </si>
  <si>
    <t>LAPTM4B</t>
  </si>
  <si>
    <t>TNC</t>
  </si>
  <si>
    <t>ZNF750</t>
  </si>
  <si>
    <t>BRF2</t>
  </si>
  <si>
    <t>FST</t>
  </si>
  <si>
    <t>AIMP2</t>
  </si>
  <si>
    <t>NELFCD</t>
  </si>
  <si>
    <t>ZWINT</t>
  </si>
  <si>
    <t>HMBS</t>
  </si>
  <si>
    <t>TRIM45</t>
  </si>
  <si>
    <t>RNF43</t>
  </si>
  <si>
    <t>PGD</t>
  </si>
  <si>
    <t>NT5DC3</t>
  </si>
  <si>
    <t>PIGU</t>
  </si>
  <si>
    <t>TIMM8B</t>
  </si>
  <si>
    <t>RDH10</t>
  </si>
  <si>
    <t>CPNE1</t>
  </si>
  <si>
    <t>PCDHB14</t>
  </si>
  <si>
    <t>RPLP0</t>
  </si>
  <si>
    <t>MRPL11</t>
  </si>
  <si>
    <t>SMYD5</t>
  </si>
  <si>
    <t>ZNF692</t>
  </si>
  <si>
    <t>GID8</t>
  </si>
  <si>
    <t>TBL1X</t>
  </si>
  <si>
    <t>THOC3</t>
  </si>
  <si>
    <t>SYNJ2</t>
  </si>
  <si>
    <t>CCDC51</t>
  </si>
  <si>
    <t>POMK</t>
  </si>
  <si>
    <t>RFC2</t>
  </si>
  <si>
    <t>KMT5A</t>
  </si>
  <si>
    <t>SBSN</t>
  </si>
  <si>
    <t>VANGL1</t>
  </si>
  <si>
    <t>CENPA</t>
  </si>
  <si>
    <t>COX5B</t>
  </si>
  <si>
    <t>LMO4</t>
  </si>
  <si>
    <t>GPRC5D</t>
  </si>
  <si>
    <t>CYB5R2</t>
  </si>
  <si>
    <t>KRTCAP3</t>
  </si>
  <si>
    <t>CA9</t>
  </si>
  <si>
    <t>KREMEN1</t>
  </si>
  <si>
    <t>PRPS2</t>
  </si>
  <si>
    <t>MORC2</t>
  </si>
  <si>
    <t>NDE1</t>
  </si>
  <si>
    <t>KNOP1</t>
  </si>
  <si>
    <t>GYG2</t>
  </si>
  <si>
    <t>CLDN1</t>
  </si>
  <si>
    <t>NPM2</t>
  </si>
  <si>
    <t>NPAS2</t>
  </si>
  <si>
    <t>TIMM8A</t>
  </si>
  <si>
    <t>FLAD1</t>
  </si>
  <si>
    <t>JAG1</t>
  </si>
  <si>
    <t>IRF6</t>
  </si>
  <si>
    <t>TOMM22</t>
  </si>
  <si>
    <t>TCF19</t>
  </si>
  <si>
    <t>TACC3</t>
  </si>
  <si>
    <t>PFDN2</t>
  </si>
  <si>
    <t>THEM5</t>
  </si>
  <si>
    <t>MIS18A</t>
  </si>
  <si>
    <t>MCM7</t>
  </si>
  <si>
    <t>GSTM3</t>
  </si>
  <si>
    <t>PARP1</t>
  </si>
  <si>
    <t>KRT23</t>
  </si>
  <si>
    <t>FKBP4</t>
  </si>
  <si>
    <t>PABPN1</t>
  </si>
  <si>
    <t>MLLT11</t>
  </si>
  <si>
    <t>GSS</t>
  </si>
  <si>
    <t>NRIP3</t>
  </si>
  <si>
    <t>DCTPP1</t>
  </si>
  <si>
    <t>CTAG2</t>
  </si>
  <si>
    <t>MUC20</t>
  </si>
  <si>
    <t>HYOU1</t>
  </si>
  <si>
    <t>UBE2C</t>
  </si>
  <si>
    <t>KIF22</t>
  </si>
  <si>
    <t>ENO2</t>
  </si>
  <si>
    <t>TNFRSF21</t>
  </si>
  <si>
    <t>VSNL1</t>
  </si>
  <si>
    <t>PTHLH</t>
  </si>
  <si>
    <t>MICAL3</t>
  </si>
  <si>
    <t>CDCA5</t>
  </si>
  <si>
    <t>PNMA8A</t>
  </si>
  <si>
    <t>SLC20A2</t>
  </si>
  <si>
    <t>ERAL1</t>
  </si>
  <si>
    <t>FAM83D</t>
  </si>
  <si>
    <t>PLP2</t>
  </si>
  <si>
    <t>PLAU</t>
  </si>
  <si>
    <t>ENO1</t>
  </si>
  <si>
    <t>PRPF19</t>
  </si>
  <si>
    <t>HEY1</t>
  </si>
  <si>
    <t>CAD</t>
  </si>
  <si>
    <t>S100A7</t>
  </si>
  <si>
    <t>FOXRED1</t>
  </si>
  <si>
    <t>NR2C2AP</t>
  </si>
  <si>
    <t>ALYREF</t>
  </si>
  <si>
    <t>SSRP1</t>
  </si>
  <si>
    <t>RNF187</t>
  </si>
  <si>
    <t>TPI1</t>
  </si>
  <si>
    <t>GINS2</t>
  </si>
  <si>
    <t>MARS2</t>
  </si>
  <si>
    <t>PDIA4</t>
  </si>
  <si>
    <t>WDR74</t>
  </si>
  <si>
    <t>LSM14B</t>
  </si>
  <si>
    <t>BCL7A</t>
  </si>
  <si>
    <t>NTF4</t>
  </si>
  <si>
    <t>PKM</t>
  </si>
  <si>
    <t>FNDC4</t>
  </si>
  <si>
    <t>NAA40</t>
  </si>
  <si>
    <t>EGFR</t>
  </si>
  <si>
    <t>NDUFS6</t>
  </si>
  <si>
    <t>TMEM41A</t>
  </si>
  <si>
    <t>NLRP2</t>
  </si>
  <si>
    <t>CEP250</t>
  </si>
  <si>
    <t>NOP16</t>
  </si>
  <si>
    <t>CEMIP</t>
  </si>
  <si>
    <t>EFS</t>
  </si>
  <si>
    <t>EYA2</t>
  </si>
  <si>
    <t>PGAM1</t>
  </si>
  <si>
    <t>CILP</t>
  </si>
  <si>
    <t>TUFT1</t>
  </si>
  <si>
    <t>ZNF385A</t>
  </si>
  <si>
    <t>SMUG1</t>
  </si>
  <si>
    <t>DUSP14</t>
  </si>
  <si>
    <t>BCL2L12</t>
  </si>
  <si>
    <t>UQCC2</t>
  </si>
  <si>
    <t>GALNT2</t>
  </si>
  <si>
    <t>SV2A</t>
  </si>
  <si>
    <t>APEX2</t>
  </si>
  <si>
    <t>CDC45</t>
  </si>
  <si>
    <t>URB1</t>
  </si>
  <si>
    <t>LRP4</t>
  </si>
  <si>
    <t>ABCF3</t>
  </si>
  <si>
    <t>SMOC1</t>
  </si>
  <si>
    <t>DNAJA3</t>
  </si>
  <si>
    <t>LTBR</t>
  </si>
  <si>
    <t>EMC9</t>
  </si>
  <si>
    <t>JARID2</t>
  </si>
  <si>
    <t>SH3RF2</t>
  </si>
  <si>
    <t>POLE3</t>
  </si>
  <si>
    <t>NPM3</t>
  </si>
  <si>
    <t>NAV1</t>
  </si>
  <si>
    <t>HDGF</t>
  </si>
  <si>
    <t>HYAL3</t>
  </si>
  <si>
    <t>RPS19</t>
  </si>
  <si>
    <t>CXCL6</t>
  </si>
  <si>
    <t>FOXK2</t>
  </si>
  <si>
    <t>MYO19</t>
  </si>
  <si>
    <t>RUSC1</t>
  </si>
  <si>
    <t>POC1A</t>
  </si>
  <si>
    <t>SCUBE3</t>
  </si>
  <si>
    <t>GOLM1</t>
  </si>
  <si>
    <t>NHLRC1</t>
  </si>
  <si>
    <t>FBXO32</t>
  </si>
  <si>
    <t>S100A8</t>
  </si>
  <si>
    <t>EIF3B</t>
  </si>
  <si>
    <t>SHMT2</t>
  </si>
  <si>
    <t>ULBP3</t>
  </si>
  <si>
    <t>KDF1</t>
  </si>
  <si>
    <t>FEN1</t>
  </si>
  <si>
    <t>RCC1</t>
  </si>
  <si>
    <t>P3H1</t>
  </si>
  <si>
    <t>RTKN</t>
  </si>
  <si>
    <t>MLF2</t>
  </si>
  <si>
    <t>PARS2</t>
  </si>
  <si>
    <t>ASCL2</t>
  </si>
  <si>
    <t>FGFBP2</t>
  </si>
  <si>
    <t>MARCKSL1</t>
  </si>
  <si>
    <t>QSOX2</t>
  </si>
  <si>
    <t>TSPYL5</t>
  </si>
  <si>
    <t>SLC3A2</t>
  </si>
  <si>
    <t>DDX11</t>
  </si>
  <si>
    <t>DLK2</t>
  </si>
  <si>
    <t>LAD1</t>
  </si>
  <si>
    <t>TIMM50</t>
  </si>
  <si>
    <t>LPAR3</t>
  </si>
  <si>
    <t>APOBEC3B</t>
  </si>
  <si>
    <t>PHGDH</t>
  </si>
  <si>
    <t>MDH2</t>
  </si>
  <si>
    <t>ZC3HAV1L</t>
  </si>
  <si>
    <t>ST6GALNAC2</t>
  </si>
  <si>
    <t>SLC52A1</t>
  </si>
  <si>
    <t>IQGAP3</t>
  </si>
  <si>
    <t>SLC7A1</t>
  </si>
  <si>
    <t>SPRR1A</t>
  </si>
  <si>
    <t>CDCP1</t>
  </si>
  <si>
    <t>ZP3</t>
  </si>
  <si>
    <t>BYSL</t>
  </si>
  <si>
    <t>TFAP2C</t>
  </si>
  <si>
    <t>CDK16</t>
  </si>
  <si>
    <t>CHP2</t>
  </si>
  <si>
    <t>EPHB1</t>
  </si>
  <si>
    <t>AHNAK2</t>
  </si>
  <si>
    <t>IL22RA1</t>
  </si>
  <si>
    <t>TMEM177</t>
  </si>
  <si>
    <t>FANCE</t>
  </si>
  <si>
    <t>SIX2</t>
  </si>
  <si>
    <t>EPHA1</t>
  </si>
  <si>
    <t>CD177</t>
  </si>
  <si>
    <t>NUP62</t>
  </si>
  <si>
    <t>SLC1A4</t>
  </si>
  <si>
    <t>TUBB</t>
  </si>
  <si>
    <t>LAGE3</t>
  </si>
  <si>
    <t>UCK2</t>
  </si>
  <si>
    <t>NOB1</t>
  </si>
  <si>
    <t>PNPLA3</t>
  </si>
  <si>
    <t>RBM19</t>
  </si>
  <si>
    <t>CDH3</t>
  </si>
  <si>
    <t>P2RY1</t>
  </si>
  <si>
    <t>CCDC86</t>
  </si>
  <si>
    <t>TMEM44</t>
  </si>
  <si>
    <t>SRRT</t>
  </si>
  <si>
    <t>COASY</t>
  </si>
  <si>
    <t>EIPR1</t>
  </si>
  <si>
    <t>RCC2</t>
  </si>
  <si>
    <t>DNMT1</t>
  </si>
  <si>
    <t>IGSF9</t>
  </si>
  <si>
    <t>HOXC4</t>
  </si>
  <si>
    <t>GSTM2</t>
  </si>
  <si>
    <t>PTGFRN</t>
  </si>
  <si>
    <t>SDK2</t>
  </si>
  <si>
    <t>NAXE</t>
  </si>
  <si>
    <t>ETV4</t>
  </si>
  <si>
    <t>KRT13</t>
  </si>
  <si>
    <t>SLC5A6</t>
  </si>
  <si>
    <t>ADORA2B</t>
  </si>
  <si>
    <t>SPRR1B</t>
  </si>
  <si>
    <t>PHB2</t>
  </si>
  <si>
    <t>KRT15</t>
  </si>
  <si>
    <t>GPX2</t>
  </si>
  <si>
    <t>AP2M1</t>
  </si>
  <si>
    <t>PAFAH1B3</t>
  </si>
  <si>
    <t>SLC50A1</t>
  </si>
  <si>
    <t>OSR2</t>
  </si>
  <si>
    <t>PIMREG</t>
  </si>
  <si>
    <t>BAK1</t>
  </si>
  <si>
    <t>PRICKLE3</t>
  </si>
  <si>
    <t>LYPD3</t>
  </si>
  <si>
    <t>HMGA1</t>
  </si>
  <si>
    <t>TALDO1</t>
  </si>
  <si>
    <t>MRTO4</t>
  </si>
  <si>
    <t>SDC1</t>
  </si>
  <si>
    <t>DTYMK</t>
  </si>
  <si>
    <t>CHAF1A</t>
  </si>
  <si>
    <t>TRIM16</t>
  </si>
  <si>
    <t>LCN2</t>
  </si>
  <si>
    <t>CBR3</t>
  </si>
  <si>
    <t>FAM131A</t>
  </si>
  <si>
    <t>TMPRSS4</t>
  </si>
  <si>
    <t>TRIM28</t>
  </si>
  <si>
    <t>LAMB3</t>
  </si>
  <si>
    <t>MFAP2</t>
  </si>
  <si>
    <t>CLSTN1</t>
  </si>
  <si>
    <t>SNRNP25</t>
  </si>
  <si>
    <t>TRAF4</t>
  </si>
  <si>
    <t>NRM</t>
  </si>
  <si>
    <t>EFNA4</t>
  </si>
  <si>
    <t>NUMBL</t>
  </si>
  <si>
    <t>TRMT1</t>
  </si>
  <si>
    <t>TNS4</t>
  </si>
  <si>
    <t>CEP72</t>
  </si>
  <si>
    <t>TET3</t>
  </si>
  <si>
    <t>FGD1</t>
  </si>
  <si>
    <t>ATF5</t>
  </si>
  <si>
    <t>HDHD3</t>
  </si>
  <si>
    <t>CYP4F11</t>
  </si>
  <si>
    <t>SLC7A8</t>
  </si>
  <si>
    <t>PRSS21</t>
  </si>
  <si>
    <t>GSTM4</t>
  </si>
  <si>
    <t>HK2</t>
  </si>
  <si>
    <t>HR</t>
  </si>
  <si>
    <t>CA12</t>
  </si>
  <si>
    <t>TUBA4A</t>
  </si>
  <si>
    <t>PLEKHG4</t>
  </si>
  <si>
    <t>SLC12A8</t>
  </si>
  <si>
    <t>USP5</t>
  </si>
  <si>
    <t>CCHCR1</t>
  </si>
  <si>
    <t>TMEM79</t>
  </si>
  <si>
    <t>TIMM10</t>
  </si>
  <si>
    <t>TGFA</t>
  </si>
  <si>
    <t>S100A14</t>
  </si>
  <si>
    <t>ZNF786</t>
  </si>
  <si>
    <t>MAGEF1</t>
  </si>
  <si>
    <t>EIF6</t>
  </si>
  <si>
    <t>PSMD3</t>
  </si>
  <si>
    <t>PSMC4</t>
  </si>
  <si>
    <t>CD9</t>
  </si>
  <si>
    <t>DBN1</t>
  </si>
  <si>
    <t>SIAH2</t>
  </si>
  <si>
    <t>GAPDH</t>
  </si>
  <si>
    <t>KRT5</t>
  </si>
  <si>
    <t>RANGAP1</t>
  </si>
  <si>
    <t>MYL6B</t>
  </si>
  <si>
    <t>MYCL</t>
  </si>
  <si>
    <t>PLEKHG6</t>
  </si>
  <si>
    <t>FASTK</t>
  </si>
  <si>
    <t>PRDX2</t>
  </si>
  <si>
    <t>LPIN3</t>
  </si>
  <si>
    <t>C19orf47</t>
  </si>
  <si>
    <t>CDCA4</t>
  </si>
  <si>
    <t>PFKFB4</t>
  </si>
  <si>
    <t>ZMYND19</t>
  </si>
  <si>
    <t>EXOSC4</t>
  </si>
  <si>
    <t>STAP2</t>
  </si>
  <si>
    <t>EGLN3</t>
  </si>
  <si>
    <t>AURKB</t>
  </si>
  <si>
    <t>TSPAN33</t>
  </si>
  <si>
    <t>MMP14</t>
  </si>
  <si>
    <t>IGF1R</t>
  </si>
  <si>
    <t>NIPAL4</t>
  </si>
  <si>
    <t>MIEN1</t>
  </si>
  <si>
    <t>MT3</t>
  </si>
  <si>
    <t>ALDOA</t>
  </si>
  <si>
    <t>NSUN5</t>
  </si>
  <si>
    <t>NECTIN4</t>
  </si>
  <si>
    <t>GRB7</t>
  </si>
  <si>
    <t>TBRG4</t>
  </si>
  <si>
    <t>NLE1</t>
  </si>
  <si>
    <t>BICDL1</t>
  </si>
  <si>
    <t>CRABP2</t>
  </si>
  <si>
    <t>CBR1</t>
  </si>
  <si>
    <t>TRIB3</t>
  </si>
  <si>
    <t>CELSR2</t>
  </si>
  <si>
    <t>PCDH7</t>
  </si>
  <si>
    <t>POLR2J</t>
  </si>
  <si>
    <t>CPSF4</t>
  </si>
  <si>
    <t>PLAT</t>
  </si>
  <si>
    <t>SYCE3</t>
  </si>
  <si>
    <t>LIG1</t>
  </si>
  <si>
    <t>ADA</t>
  </si>
  <si>
    <t>MRGBP</t>
  </si>
  <si>
    <t>CDH24</t>
  </si>
  <si>
    <t>ANXA8</t>
  </si>
  <si>
    <t>PLK1</t>
  </si>
  <si>
    <t>KRT6B</t>
  </si>
  <si>
    <t>KRT6A</t>
  </si>
  <si>
    <t>CYC1</t>
  </si>
  <si>
    <t>SLC52A2</t>
  </si>
  <si>
    <t>POLE</t>
  </si>
  <si>
    <t>POLD2</t>
  </si>
  <si>
    <t>MRM1</t>
  </si>
  <si>
    <t>RRP1</t>
  </si>
  <si>
    <t>HES1</t>
  </si>
  <si>
    <t>RNF7</t>
  </si>
  <si>
    <t>SDK1</t>
  </si>
  <si>
    <t>GJB5</t>
  </si>
  <si>
    <t>EXOSC5</t>
  </si>
  <si>
    <t>HDHD5</t>
  </si>
  <si>
    <t>ZFP64</t>
  </si>
  <si>
    <t>CBX8</t>
  </si>
  <si>
    <t>NDUFA4L2</t>
  </si>
  <si>
    <t>BOLA1</t>
  </si>
  <si>
    <t>MICALL1</t>
  </si>
  <si>
    <t>SPAG4</t>
  </si>
  <si>
    <t>NOTCH3</t>
  </si>
  <si>
    <t>BCAS4</t>
  </si>
  <si>
    <t>SDCBP2</t>
  </si>
  <si>
    <t>HSF4</t>
  </si>
  <si>
    <t>FAM136A</t>
  </si>
  <si>
    <t>FHL2</t>
  </si>
  <si>
    <t>BDH1</t>
  </si>
  <si>
    <t>CDK2AP1</t>
  </si>
  <si>
    <t>DDR1</t>
  </si>
  <si>
    <t>HOXB7</t>
  </si>
  <si>
    <t>MRPL12</t>
  </si>
  <si>
    <t>SMPD4</t>
  </si>
  <si>
    <t>GALNT6</t>
  </si>
  <si>
    <t>DNMT3A</t>
  </si>
  <si>
    <t>ARHGAP33</t>
  </si>
  <si>
    <t>RAPGEFL1</t>
  </si>
  <si>
    <t>GCAT</t>
  </si>
  <si>
    <t>CADM4</t>
  </si>
  <si>
    <t>SCAMP5</t>
  </si>
  <si>
    <t>GREM1</t>
  </si>
  <si>
    <t>DVL3</t>
  </si>
  <si>
    <t>SEMA3F</t>
  </si>
  <si>
    <t>DHRS11</t>
  </si>
  <si>
    <t>RARG</t>
  </si>
  <si>
    <t>MYBL2</t>
  </si>
  <si>
    <t>HS6ST2</t>
  </si>
  <si>
    <t>S100A9</t>
  </si>
  <si>
    <t>DPP3</t>
  </si>
  <si>
    <t>KRI1</t>
  </si>
  <si>
    <t>RNF39</t>
  </si>
  <si>
    <t>PLEKHG3</t>
  </si>
  <si>
    <t>P4HB</t>
  </si>
  <si>
    <t>GJB2</t>
  </si>
  <si>
    <t>TMEM132A</t>
  </si>
  <si>
    <t>ABHD11</t>
  </si>
  <si>
    <t>FDXR</t>
  </si>
  <si>
    <t>MYPOP</t>
  </si>
  <si>
    <t>PES1</t>
  </si>
  <si>
    <t>WDR4</t>
  </si>
  <si>
    <t>FBXL19</t>
  </si>
  <si>
    <t>TRIM46</t>
  </si>
  <si>
    <t>SLC26A6</t>
  </si>
  <si>
    <t>PFKP</t>
  </si>
  <si>
    <t>P3H3</t>
  </si>
  <si>
    <t>POP7</t>
  </si>
  <si>
    <t>UBE2O</t>
  </si>
  <si>
    <t>CHAC1</t>
  </si>
  <si>
    <t>DUOX2</t>
  </si>
  <si>
    <t>SPHK1</t>
  </si>
  <si>
    <t>NIPSNAP1</t>
  </si>
  <si>
    <t>RHBDD3</t>
  </si>
  <si>
    <t>PRKX</t>
  </si>
  <si>
    <t>SPINT2</t>
  </si>
  <si>
    <t>PHLDB3</t>
  </si>
  <si>
    <t>STC2</t>
  </si>
  <si>
    <t>INCENP</t>
  </si>
  <si>
    <t>GPI</t>
  </si>
  <si>
    <t>DLG5</t>
  </si>
  <si>
    <t>NUP210</t>
  </si>
  <si>
    <t>LOXL4</t>
  </si>
  <si>
    <t>GTF2IRD1</t>
  </si>
  <si>
    <t>DOLPP1</t>
  </si>
  <si>
    <t>CITED4</t>
  </si>
  <si>
    <t>TRAP1</t>
  </si>
  <si>
    <t>ITGA11</t>
  </si>
  <si>
    <t>CCDC137</t>
  </si>
  <si>
    <t>TOR3A</t>
  </si>
  <si>
    <t>SMARCB1</t>
  </si>
  <si>
    <t>NDRG1</t>
  </si>
  <si>
    <t>EPHB3</t>
  </si>
  <si>
    <t>BID</t>
  </si>
  <si>
    <t>RAD9A</t>
  </si>
  <si>
    <t>RAB6B</t>
  </si>
  <si>
    <t>KLC2</t>
  </si>
  <si>
    <t>AP1S1</t>
  </si>
  <si>
    <t>TIMM44</t>
  </si>
  <si>
    <t>TLCD1</t>
  </si>
  <si>
    <t>SH3BP1</t>
  </si>
  <si>
    <t>TMEM54</t>
  </si>
  <si>
    <t>ARL4D</t>
  </si>
  <si>
    <t>SNRPA</t>
  </si>
  <si>
    <t>TNNT1</t>
  </si>
  <si>
    <t>FBXO27</t>
  </si>
  <si>
    <t>KPTN</t>
  </si>
  <si>
    <t>EIF4EBP1</t>
  </si>
  <si>
    <t>TPBG</t>
  </si>
  <si>
    <t>DHX37</t>
  </si>
  <si>
    <t>SUV39H1</t>
  </si>
  <si>
    <t>DNPH1</t>
  </si>
  <si>
    <t>TMED3</t>
  </si>
  <si>
    <t>XRCC3</t>
  </si>
  <si>
    <t>SLC38A7</t>
  </si>
  <si>
    <t>MICALL2</t>
  </si>
  <si>
    <t>IRAK1</t>
  </si>
  <si>
    <t>NUDT1</t>
  </si>
  <si>
    <t>S100A2</t>
  </si>
  <si>
    <t>TOMM40</t>
  </si>
  <si>
    <t>LRRC15</t>
  </si>
  <si>
    <t>MAD2L2</t>
  </si>
  <si>
    <t>KLK10</t>
  </si>
  <si>
    <t>UFSP1</t>
  </si>
  <si>
    <t>B4GALT2</t>
  </si>
  <si>
    <t>GYS1</t>
  </si>
  <si>
    <t>RTN4R</t>
  </si>
  <si>
    <t>BASP1</t>
  </si>
  <si>
    <t>FAM110A</t>
  </si>
  <si>
    <t>FOXRED2</t>
  </si>
  <si>
    <t>TRMT2A</t>
  </si>
  <si>
    <t>EPOP</t>
  </si>
  <si>
    <t>RBP1</t>
  </si>
  <si>
    <t>KAT2A</t>
  </si>
  <si>
    <t>ARHGEF19</t>
  </si>
  <si>
    <t>MCM2</t>
  </si>
  <si>
    <t>BLCAP</t>
  </si>
  <si>
    <t>TNFRSF25</t>
  </si>
  <si>
    <t>IGFBP3</t>
  </si>
  <si>
    <t>PACSIN3</t>
  </si>
  <si>
    <t>CYP2S1</t>
  </si>
  <si>
    <t>WNT5A</t>
  </si>
  <si>
    <t>PTPRF</t>
  </si>
  <si>
    <t>PYCR3</t>
  </si>
  <si>
    <t>GPT2</t>
  </si>
  <si>
    <t>REEP4</t>
  </si>
  <si>
    <t>DTX2</t>
  </si>
  <si>
    <t>NCCRP1</t>
  </si>
  <si>
    <t>IKBKE</t>
  </si>
  <si>
    <t>CCDC167</t>
  </si>
  <si>
    <t>EPHB2</t>
  </si>
  <si>
    <t>GPX7</t>
  </si>
  <si>
    <t>KIFC2</t>
  </si>
  <si>
    <t>PIDD1</t>
  </si>
  <si>
    <t>SLC35E4</t>
  </si>
  <si>
    <t>CSTB</t>
  </si>
  <si>
    <t>SPTBN2</t>
  </si>
  <si>
    <t>DDX39A</t>
  </si>
  <si>
    <t>P2RY6</t>
  </si>
  <si>
    <t>CCDC134</t>
  </si>
  <si>
    <t>NMB</t>
  </si>
  <si>
    <t>TK1</t>
  </si>
  <si>
    <t>GTPBP3</t>
  </si>
  <si>
    <t>FAM83G</t>
  </si>
  <si>
    <t>CHPF</t>
  </si>
  <si>
    <t>TSEN54</t>
  </si>
  <si>
    <t>KCNK1</t>
  </si>
  <si>
    <t>XYLT2</t>
  </si>
  <si>
    <t>ABCC1</t>
  </si>
  <si>
    <t>PAX9</t>
  </si>
  <si>
    <t>HOMER3</t>
  </si>
  <si>
    <t>HAUS5</t>
  </si>
  <si>
    <t>PPFIA3</t>
  </si>
  <si>
    <t>ALG3</t>
  </si>
  <si>
    <t>RMI2</t>
  </si>
  <si>
    <t>LARGE2</t>
  </si>
  <si>
    <t>TOP1MT</t>
  </si>
  <si>
    <t>SMO</t>
  </si>
  <si>
    <t>KRT16</t>
  </si>
  <si>
    <t>KCTD13</t>
  </si>
  <si>
    <t>CBLC</t>
  </si>
  <si>
    <t>FKBP10</t>
  </si>
  <si>
    <t>NECTIN1</t>
  </si>
  <si>
    <t>FUT2</t>
  </si>
  <si>
    <t>SLC1A5</t>
  </si>
  <si>
    <t>KMT5C</t>
  </si>
  <si>
    <t>DHX34</t>
  </si>
  <si>
    <t>PDLIM4</t>
  </si>
  <si>
    <t>PSMG3</t>
  </si>
  <si>
    <t>SYTL1</t>
  </si>
  <si>
    <t>PLPP2</t>
  </si>
  <si>
    <t>RHOV</t>
  </si>
  <si>
    <t>SLC2A1</t>
  </si>
  <si>
    <t>MDFI</t>
  </si>
  <si>
    <t>RIN1</t>
  </si>
  <si>
    <t>PGAM5</t>
  </si>
  <si>
    <t>CENPM</t>
  </si>
  <si>
    <t>RCN3</t>
  </si>
  <si>
    <t>IDH2</t>
  </si>
  <si>
    <t>PAK6</t>
  </si>
  <si>
    <t>NCS1</t>
  </si>
  <si>
    <t>KIF3C</t>
  </si>
  <si>
    <t>ROR2</t>
  </si>
  <si>
    <t>SCRIB</t>
  </si>
  <si>
    <t>OSBP2</t>
  </si>
  <si>
    <t>AHCY</t>
  </si>
  <si>
    <t>DACT2</t>
  </si>
  <si>
    <t>LSR</t>
  </si>
  <si>
    <t>SPC24</t>
  </si>
  <si>
    <t>PLA2G6</t>
  </si>
  <si>
    <t>DNM1</t>
  </si>
  <si>
    <t>PPIF</t>
  </si>
  <si>
    <t>MB</t>
  </si>
  <si>
    <t>E2F1</t>
  </si>
  <si>
    <t>VANGL2</t>
  </si>
  <si>
    <t>BIK</t>
  </si>
  <si>
    <t>RNF126</t>
  </si>
  <si>
    <t>MMP9</t>
  </si>
  <si>
    <t>ACOT7</t>
  </si>
  <si>
    <t>ZBTB12</t>
  </si>
  <si>
    <t>ANKRD13B</t>
  </si>
  <si>
    <t>NOC2L</t>
  </si>
  <si>
    <t>EPN3</t>
  </si>
  <si>
    <t>REEP6</t>
  </si>
  <si>
    <t>MCM5</t>
  </si>
  <si>
    <t>ARHGEF4</t>
  </si>
  <si>
    <t>KIAA0930</t>
  </si>
  <si>
    <t>SAMD1</t>
  </si>
  <si>
    <t>UQCC3</t>
  </si>
  <si>
    <t>KRT19</t>
  </si>
  <si>
    <t>SIRT7</t>
  </si>
  <si>
    <t>ASF1B</t>
  </si>
  <si>
    <t>TCF3</t>
  </si>
  <si>
    <t>MRPS12</t>
  </si>
  <si>
    <t>APBA2</t>
  </si>
  <si>
    <t>PPP1R35</t>
  </si>
  <si>
    <t>CBX2</t>
  </si>
  <si>
    <t>CARM1</t>
  </si>
  <si>
    <t>LOXL2</t>
  </si>
  <si>
    <t>FBXL6</t>
  </si>
  <si>
    <t>NT5DC2</t>
  </si>
  <si>
    <t>SHISA2</t>
  </si>
  <si>
    <t>MN1</t>
  </si>
  <si>
    <t>DPYSL4</t>
  </si>
  <si>
    <t>KRT14</t>
  </si>
  <si>
    <t>MRPL4</t>
  </si>
  <si>
    <t>TRIM29</t>
  </si>
  <si>
    <t>MSC</t>
  </si>
  <si>
    <t>MTA1</t>
  </si>
  <si>
    <t>TUBG1</t>
  </si>
  <si>
    <t>ALDH4A1</t>
  </si>
  <si>
    <t>PC</t>
  </si>
  <si>
    <t>RASSF10</t>
  </si>
  <si>
    <t>FADD</t>
  </si>
  <si>
    <t>PTPRS</t>
  </si>
  <si>
    <t>CERCAM</t>
  </si>
  <si>
    <t>ZNF598</t>
  </si>
  <si>
    <t>C1QTNF6</t>
  </si>
  <si>
    <t>DLL1</t>
  </si>
  <si>
    <t>SYNDIG1</t>
  </si>
  <si>
    <t>SIX1</t>
  </si>
  <si>
    <t>LSM4</t>
  </si>
  <si>
    <t>CKAP4</t>
  </si>
  <si>
    <t>SOX15</t>
  </si>
  <si>
    <t>NSMF</t>
  </si>
  <si>
    <t>DUS1L</t>
  </si>
  <si>
    <t>PUS1</t>
  </si>
  <si>
    <t>WNT11</t>
  </si>
  <si>
    <t>OLFM1</t>
  </si>
  <si>
    <t>PKP1</t>
  </si>
  <si>
    <t>LRFN1</t>
  </si>
  <si>
    <t>FARSA</t>
  </si>
  <si>
    <t>YIF1B</t>
  </si>
  <si>
    <t>TNFRSF18</t>
  </si>
  <si>
    <t>RPP25</t>
  </si>
  <si>
    <t>HRAS</t>
  </si>
  <si>
    <t>MELTF</t>
  </si>
  <si>
    <t>KCNN4</t>
  </si>
  <si>
    <t>PPP1R14B</t>
  </si>
  <si>
    <t>LIMK1</t>
  </si>
  <si>
    <t>PLOD1</t>
  </si>
  <si>
    <t>LTB4R</t>
  </si>
  <si>
    <t>ELMO3</t>
  </si>
  <si>
    <t>CARD11</t>
  </si>
  <si>
    <t>TYSND1</t>
  </si>
  <si>
    <t>UNC119</t>
  </si>
  <si>
    <t>MFSD3</t>
  </si>
  <si>
    <t>ANO1</t>
  </si>
  <si>
    <t>OPLAH</t>
  </si>
  <si>
    <t>CORO6</t>
  </si>
  <si>
    <t>PLEKHG5</t>
  </si>
  <si>
    <t>ATAD3A</t>
  </si>
  <si>
    <t>GLI2</t>
  </si>
  <si>
    <t>STX1A</t>
  </si>
  <si>
    <t>SP6</t>
  </si>
  <si>
    <t>TNK2</t>
  </si>
  <si>
    <t>ZNF74</t>
  </si>
  <si>
    <t>CENPX</t>
  </si>
  <si>
    <t>S100A16</t>
  </si>
  <si>
    <t>PPP1R13L</t>
  </si>
  <si>
    <t>ATAD3B</t>
  </si>
  <si>
    <t>UBE2S</t>
  </si>
  <si>
    <t>KRT17</t>
  </si>
  <si>
    <t>TRPV4</t>
  </si>
  <si>
    <t>COMP</t>
  </si>
  <si>
    <t>SFRP2</t>
  </si>
  <si>
    <t>CEP131</t>
  </si>
  <si>
    <t>DNAAF5</t>
  </si>
  <si>
    <t>SIGMAR1</t>
  </si>
  <si>
    <t>SLC17A9</t>
  </si>
  <si>
    <t>RRS1</t>
  </si>
  <si>
    <t>KRT80</t>
  </si>
  <si>
    <t>SNRPD2</t>
  </si>
  <si>
    <t>HGH1</t>
  </si>
  <si>
    <t>GLTP</t>
  </si>
  <si>
    <t>DDX49</t>
  </si>
  <si>
    <t>RHOD</t>
  </si>
  <si>
    <t>TSKU</t>
  </si>
  <si>
    <t>LRFN4</t>
  </si>
  <si>
    <t>PUSL1</t>
  </si>
  <si>
    <t>MAP3K10</t>
  </si>
  <si>
    <t>CDT1</t>
  </si>
  <si>
    <t>OSGIN1</t>
  </si>
  <si>
    <t>NGFR</t>
  </si>
  <si>
    <t>ITGB4</t>
  </si>
  <si>
    <t>PARD6G</t>
  </si>
  <si>
    <t>BOP1</t>
  </si>
  <si>
    <t>SOWAHC</t>
  </si>
  <si>
    <t>TFAP4</t>
  </si>
  <si>
    <t>ZBTB7C</t>
  </si>
  <si>
    <t>TMEM201</t>
  </si>
  <si>
    <t>DHCR7</t>
  </si>
  <si>
    <t>KIF7</t>
  </si>
  <si>
    <t>KEAP1</t>
  </si>
  <si>
    <t>ST14</t>
  </si>
  <si>
    <t>CNFN</t>
  </si>
  <si>
    <t>CHTF18</t>
  </si>
  <si>
    <t>WNT4</t>
  </si>
  <si>
    <t>DUS3L</t>
  </si>
  <si>
    <t>FUT3</t>
  </si>
  <si>
    <t>KCTD15</t>
  </si>
  <si>
    <t>JAG2</t>
  </si>
  <si>
    <t>ULK1</t>
  </si>
  <si>
    <t>DDIT4</t>
  </si>
  <si>
    <t>ALDH3A1</t>
  </si>
  <si>
    <t>RPUSD1</t>
  </si>
  <si>
    <t>TP73</t>
  </si>
  <si>
    <t>BMP8B</t>
  </si>
  <si>
    <t>MDK</t>
  </si>
  <si>
    <t>PTGES2</t>
  </si>
  <si>
    <t>CYSRT1</t>
  </si>
  <si>
    <t>SLC6A8</t>
  </si>
  <si>
    <t>JUP</t>
  </si>
  <si>
    <t>TRAF7</t>
  </si>
  <si>
    <t>BICD2</t>
  </si>
  <si>
    <t>MAPK12</t>
  </si>
  <si>
    <t>SLC25A1</t>
  </si>
  <si>
    <t>ISYNA1</t>
  </si>
  <si>
    <t>UHRF1</t>
  </si>
  <si>
    <t>G6PD</t>
  </si>
  <si>
    <t>POLD1</t>
  </si>
  <si>
    <t>ARHGEF16</t>
  </si>
  <si>
    <t>RAB40B</t>
  </si>
  <si>
    <t>MAPK8IP2</t>
  </si>
  <si>
    <t>IGFBP5</t>
  </si>
  <si>
    <t>MXD3</t>
  </si>
  <si>
    <t>ADCK5</t>
  </si>
  <si>
    <t>NME4</t>
  </si>
  <si>
    <t>GJB3</t>
  </si>
  <si>
    <t>CBX4</t>
  </si>
  <si>
    <t>S1PR5</t>
  </si>
  <si>
    <t>RAC3</t>
  </si>
  <si>
    <t>PKP3</t>
  </si>
  <si>
    <t>NACC1</t>
  </si>
  <si>
    <t>PRMT1</t>
  </si>
  <si>
    <t>LRRC45</t>
  </si>
  <si>
    <t>IGFBP2</t>
  </si>
  <si>
    <t>FAM83H</t>
  </si>
  <si>
    <t>ANAPC11</t>
  </si>
  <si>
    <t>SYT7</t>
  </si>
  <si>
    <t>SERPINH1</t>
  </si>
  <si>
    <t>OLFM2</t>
  </si>
  <si>
    <t>SFN</t>
  </si>
  <si>
    <t>SFRP1</t>
  </si>
  <si>
    <t>TRIM11</t>
  </si>
  <si>
    <t>TTLL12</t>
  </si>
  <si>
    <t>WNT5B</t>
  </si>
  <si>
    <t>TRPM2</t>
  </si>
  <si>
    <t>SRM</t>
  </si>
  <si>
    <t>WNT7B</t>
  </si>
  <si>
    <t>H2BC4</t>
  </si>
  <si>
    <t>MZT2B</t>
  </si>
  <si>
    <t>BMP7</t>
  </si>
  <si>
    <t>KCNH2</t>
  </si>
  <si>
    <t>PTGES</t>
  </si>
  <si>
    <t>FAM110C</t>
  </si>
  <si>
    <t>P3H4</t>
  </si>
  <si>
    <t>ACKR3</t>
  </si>
  <si>
    <t>LOXL1</t>
  </si>
  <si>
    <t>MRPS34</t>
  </si>
  <si>
    <t>FGFR3</t>
  </si>
  <si>
    <t>PRR7</t>
  </si>
  <si>
    <t>HSPB1</t>
  </si>
  <si>
    <t>MZT2A</t>
  </si>
  <si>
    <t>LSM7</t>
  </si>
  <si>
    <t>ZNF703</t>
  </si>
  <si>
    <t>THOP1</t>
  </si>
  <si>
    <t>GAMT</t>
  </si>
  <si>
    <t>RASD2</t>
  </si>
  <si>
    <t>PRR5</t>
  </si>
  <si>
    <t>FAM171A2</t>
  </si>
  <si>
    <t>TIGD5</t>
  </si>
  <si>
    <t>WDR18</t>
  </si>
  <si>
    <t>HES4</t>
  </si>
  <si>
    <t>SOX12</t>
  </si>
  <si>
    <t>SOST</t>
  </si>
  <si>
    <t>TSSK6</t>
  </si>
  <si>
    <t>TUBB2A</t>
  </si>
  <si>
    <t>PTK6</t>
  </si>
  <si>
    <t>GPC1</t>
  </si>
  <si>
    <t>FJX1</t>
  </si>
  <si>
    <t>RBM38</t>
  </si>
  <si>
    <t>TMEM184A</t>
  </si>
  <si>
    <t>POMC</t>
  </si>
  <si>
    <t>CXCL14</t>
  </si>
  <si>
    <t>MRPS26</t>
  </si>
  <si>
    <t>LMNB2</t>
  </si>
  <si>
    <t>TRABD</t>
  </si>
  <si>
    <t>PPP2R3B</t>
  </si>
  <si>
    <t>EPPK1</t>
  </si>
  <si>
    <t>SOX2</t>
  </si>
  <si>
    <t>BCL11B</t>
  </si>
  <si>
    <t>COMTD1</t>
  </si>
  <si>
    <t>FZD7</t>
  </si>
  <si>
    <t>SPATC1L</t>
  </si>
  <si>
    <t>SLC7A5</t>
  </si>
  <si>
    <t>SOX4</t>
  </si>
  <si>
    <t>SYNGR1</t>
  </si>
  <si>
    <t>PHLDA2</t>
  </si>
  <si>
    <t>BRI3BP</t>
  </si>
  <si>
    <t>TTYH3</t>
  </si>
  <si>
    <t>FOXQ1</t>
  </si>
  <si>
    <t>RAP2B</t>
  </si>
  <si>
    <t>NTN1</t>
  </si>
  <si>
    <t>HSPA1B</t>
  </si>
  <si>
    <t>FSCN1</t>
  </si>
  <si>
    <t>TACSTD2</t>
  </si>
  <si>
    <t>SOX9</t>
  </si>
  <si>
    <t>TWIST1</t>
  </si>
  <si>
    <t>ADRA2C</t>
  </si>
  <si>
    <t>ELFN1</t>
  </si>
  <si>
    <t>MEX3D</t>
  </si>
  <si>
    <t>FZD10</t>
  </si>
  <si>
    <t>CTU1</t>
  </si>
  <si>
    <t>PANX2</t>
  </si>
  <si>
    <t>HS6ST1</t>
  </si>
  <si>
    <t>ARL4C</t>
  </si>
  <si>
    <t>NRARP</t>
  </si>
  <si>
    <r>
      <t>L (20</t>
    </r>
    <r>
      <rPr>
        <sz val="11"/>
        <color theme="1"/>
        <rFont val="Calibri"/>
        <family val="2"/>
      </rPr>
      <t>≤</t>
    </r>
    <r>
      <rPr>
        <sz val="11"/>
        <color theme="1"/>
        <rFont val="Calibri"/>
        <family val="2"/>
        <scheme val="minor"/>
      </rPr>
      <t>GC3&lt;45)</t>
    </r>
  </si>
  <si>
    <t>H1 (45≤GC3&lt;60)</t>
  </si>
  <si>
    <t>H2+H3 (60≤GC3&lt;100)</t>
  </si>
  <si>
    <t>count</t>
  </si>
  <si>
    <t>%</t>
  </si>
  <si>
    <t>Sum</t>
  </si>
  <si>
    <t>Isochore classes</t>
  </si>
  <si>
    <t>Statistics</t>
  </si>
  <si>
    <t>Genes</t>
  </si>
  <si>
    <t>Up-regulated genes</t>
  </si>
  <si>
    <t>All non-redundant genes for the three stages</t>
  </si>
  <si>
    <t>L</t>
  </si>
  <si>
    <t>H1</t>
  </si>
  <si>
    <t>H2+H3</t>
  </si>
  <si>
    <t>DEGS12</t>
  </si>
  <si>
    <t>DEGS13</t>
  </si>
  <si>
    <t>DEGS23</t>
  </si>
  <si>
    <t>TPD52-MRPS28</t>
  </si>
  <si>
    <t>TBC1D7-LOC100130357</t>
  </si>
  <si>
    <t>BUB1B-PAK6</t>
  </si>
  <si>
    <t>SEGS123</t>
  </si>
  <si>
    <r>
      <rPr>
        <b/>
        <sz val="14"/>
        <color theme="1"/>
        <rFont val="Calibri"/>
        <family val="2"/>
        <scheme val="minor"/>
      </rPr>
      <t>Table S4.</t>
    </r>
    <r>
      <rPr>
        <sz val="14"/>
        <color theme="1"/>
        <rFont val="Calibri"/>
        <family val="2"/>
        <scheme val="minor"/>
      </rPr>
      <t xml:space="preserve"> Up-regulated genes per SEGSs and isochore families.</t>
    </r>
  </si>
  <si>
    <t>SEGS11</t>
  </si>
  <si>
    <t>SEGS12</t>
  </si>
  <si>
    <t>SEGS13</t>
  </si>
  <si>
    <t>SEGS22</t>
  </si>
  <si>
    <t>SEGS23</t>
  </si>
  <si>
    <t>SEGS33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</si>
</sst>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1" fontId="1" fillId="0" borderId="0" xfId="0" applyNumberFormat="1" applyFont="1"/>
    <xf numFmtId="0" fontId="0" fillId="0" borderId="1" xfId="0" applyBorder="1"/>
    <xf numFmtId="0" fontId="0" fillId="0" borderId="2" xfId="0" applyBorder="1"/>
    <xf numFmtId="1" fontId="1" fillId="0" borderId="1" xfId="0" applyNumberFormat="1" applyFont="1" applyBorder="1"/>
    <xf numFmtId="0" fontId="3" fillId="0" borderId="2" xfId="0" applyFont="1" applyBorder="1"/>
    <xf numFmtId="0" fontId="3" fillId="0" borderId="0" xfId="0" applyFont="1"/>
    <xf numFmtId="1" fontId="0" fillId="0" borderId="1" xfId="0" applyNumberFormat="1" applyBorder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Stat!$C$4</c:f>
              <c:strCache>
                <c:ptCount val="1"/>
                <c:pt idx="0">
                  <c:v>L</c:v>
                </c:pt>
              </c:strCache>
            </c:strRef>
          </c:tx>
          <c:cat>
            <c:strRef>
              <c:f>Stat!$B$5:$B$10</c:f>
              <c:strCache>
                <c:ptCount val="6"/>
                <c:pt idx="0">
                  <c:v>DEGS11</c:v>
                </c:pt>
                <c:pt idx="1">
                  <c:v>DEGS12</c:v>
                </c:pt>
                <c:pt idx="2">
                  <c:v>DEGS13</c:v>
                </c:pt>
                <c:pt idx="3">
                  <c:v>DEGS22</c:v>
                </c:pt>
                <c:pt idx="4">
                  <c:v>DEGS23</c:v>
                </c:pt>
                <c:pt idx="5">
                  <c:v>DEGS33</c:v>
                </c:pt>
              </c:strCache>
            </c:strRef>
          </c:cat>
          <c:val>
            <c:numRef>
              <c:f>Stat!$C$5:$C$10</c:f>
              <c:numCache>
                <c:formatCode>General</c:formatCode>
                <c:ptCount val="6"/>
                <c:pt idx="0">
                  <c:v>7</c:v>
                </c:pt>
                <c:pt idx="1">
                  <c:v>10</c:v>
                </c:pt>
                <c:pt idx="2">
                  <c:v>9</c:v>
                </c:pt>
                <c:pt idx="3">
                  <c:v>21</c:v>
                </c:pt>
                <c:pt idx="4">
                  <c:v>15</c:v>
                </c:pt>
                <c:pt idx="5">
                  <c:v>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AF6-4430-BA1E-9319746D354B}"/>
            </c:ext>
          </c:extLst>
        </c:ser>
        <c:ser>
          <c:idx val="1"/>
          <c:order val="1"/>
          <c:tx>
            <c:strRef>
              <c:f>Stat!$D$4</c:f>
              <c:strCache>
                <c:ptCount val="1"/>
                <c:pt idx="0">
                  <c:v>H1</c:v>
                </c:pt>
              </c:strCache>
            </c:strRef>
          </c:tx>
          <c:cat>
            <c:strRef>
              <c:f>Stat!$B$5:$B$10</c:f>
              <c:strCache>
                <c:ptCount val="6"/>
                <c:pt idx="0">
                  <c:v>DEGS11</c:v>
                </c:pt>
                <c:pt idx="1">
                  <c:v>DEGS12</c:v>
                </c:pt>
                <c:pt idx="2">
                  <c:v>DEGS13</c:v>
                </c:pt>
                <c:pt idx="3">
                  <c:v>DEGS22</c:v>
                </c:pt>
                <c:pt idx="4">
                  <c:v>DEGS23</c:v>
                </c:pt>
                <c:pt idx="5">
                  <c:v>DEGS33</c:v>
                </c:pt>
              </c:strCache>
            </c:strRef>
          </c:cat>
          <c:val>
            <c:numRef>
              <c:f>Stat!$D$5:$D$10</c:f>
              <c:numCache>
                <c:formatCode>General</c:formatCode>
                <c:ptCount val="6"/>
                <c:pt idx="0">
                  <c:v>5</c:v>
                </c:pt>
                <c:pt idx="1">
                  <c:v>16</c:v>
                </c:pt>
                <c:pt idx="2">
                  <c:v>6</c:v>
                </c:pt>
                <c:pt idx="3">
                  <c:v>13</c:v>
                </c:pt>
                <c:pt idx="4">
                  <c:v>19</c:v>
                </c:pt>
                <c:pt idx="5">
                  <c:v>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AF6-4430-BA1E-9319746D354B}"/>
            </c:ext>
          </c:extLst>
        </c:ser>
        <c:ser>
          <c:idx val="2"/>
          <c:order val="2"/>
          <c:tx>
            <c:strRef>
              <c:f>Stat!$E$4</c:f>
              <c:strCache>
                <c:ptCount val="1"/>
                <c:pt idx="0">
                  <c:v>H2+H3</c:v>
                </c:pt>
              </c:strCache>
            </c:strRef>
          </c:tx>
          <c:cat>
            <c:strRef>
              <c:f>Stat!$B$5:$B$10</c:f>
              <c:strCache>
                <c:ptCount val="6"/>
                <c:pt idx="0">
                  <c:v>DEGS11</c:v>
                </c:pt>
                <c:pt idx="1">
                  <c:v>DEGS12</c:v>
                </c:pt>
                <c:pt idx="2">
                  <c:v>DEGS13</c:v>
                </c:pt>
                <c:pt idx="3">
                  <c:v>DEGS22</c:v>
                </c:pt>
                <c:pt idx="4">
                  <c:v>DEGS23</c:v>
                </c:pt>
                <c:pt idx="5">
                  <c:v>DEGS33</c:v>
                </c:pt>
              </c:strCache>
            </c:strRef>
          </c:cat>
          <c:val>
            <c:numRef>
              <c:f>Stat!$E$5:$E$10</c:f>
              <c:numCache>
                <c:formatCode>General</c:formatCode>
                <c:ptCount val="6"/>
                <c:pt idx="0">
                  <c:v>7</c:v>
                </c:pt>
                <c:pt idx="1">
                  <c:v>33</c:v>
                </c:pt>
                <c:pt idx="2">
                  <c:v>12</c:v>
                </c:pt>
                <c:pt idx="3">
                  <c:v>46</c:v>
                </c:pt>
                <c:pt idx="4">
                  <c:v>57</c:v>
                </c:pt>
                <c:pt idx="5">
                  <c:v>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AF6-4430-BA1E-9319746D35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5526016"/>
        <c:axId val="205924992"/>
      </c:lineChart>
      <c:catAx>
        <c:axId val="19552601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05924992"/>
        <c:crosses val="autoZero"/>
        <c:auto val="1"/>
        <c:lblAlgn val="ctr"/>
        <c:lblOffset val="100"/>
        <c:noMultiLvlLbl val="0"/>
      </c:catAx>
      <c:valAx>
        <c:axId val="20592499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9552601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8740157499999996" l="0.511811024" r="0.511811024" t="0.78740157499999996" header="0.31496062000000025" footer="0.3149606200000002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594360</xdr:colOff>
      <xdr:row>12</xdr:row>
      <xdr:rowOff>22860</xdr:rowOff>
    </xdr:from>
    <xdr:to>
      <xdr:col>8</xdr:col>
      <xdr:colOff>289560</xdr:colOff>
      <xdr:row>27</xdr:row>
      <xdr:rowOff>22860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970"/>
  <sheetViews>
    <sheetView tabSelected="1" workbookViewId="0">
      <selection activeCell="B1" sqref="B1"/>
    </sheetView>
  </sheetViews>
  <sheetFormatPr defaultRowHeight="14.4" x14ac:dyDescent="0.3"/>
  <cols>
    <col min="1" max="1" width="5.6640625" customWidth="1"/>
    <col min="2" max="2" width="12.88671875" customWidth="1"/>
    <col min="3" max="3" width="14.6640625" customWidth="1"/>
    <col min="4" max="4" width="18.6640625" customWidth="1"/>
    <col min="5" max="5" width="5.21875" customWidth="1"/>
    <col min="6" max="7" width="13.6640625" customWidth="1"/>
    <col min="8" max="8" width="18" customWidth="1"/>
    <col min="9" max="9" width="5.21875" customWidth="1"/>
    <col min="10" max="10" width="13.6640625" customWidth="1"/>
    <col min="11" max="11" width="14.109375" customWidth="1"/>
    <col min="12" max="12" width="18.44140625" customWidth="1"/>
    <col min="13" max="13" width="5" customWidth="1"/>
    <col min="14" max="14" width="12.77734375" customWidth="1"/>
    <col min="15" max="15" width="14.33203125" customWidth="1"/>
    <col min="16" max="16" width="17.88671875" customWidth="1"/>
    <col min="17" max="17" width="6" customWidth="1"/>
    <col min="18" max="18" width="13" customWidth="1"/>
    <col min="19" max="19" width="14.33203125" customWidth="1"/>
    <col min="20" max="20" width="17.88671875" customWidth="1"/>
    <col min="21" max="21" width="5.21875" customWidth="1"/>
    <col min="22" max="22" width="13" customWidth="1"/>
    <col min="23" max="23" width="14.109375" customWidth="1"/>
    <col min="24" max="24" width="18.33203125" customWidth="1"/>
    <col min="25" max="25" width="5.109375" customWidth="1"/>
    <col min="26" max="28" width="13.21875" customWidth="1"/>
    <col min="29" max="29" width="5.109375" customWidth="1"/>
    <col min="30" max="30" width="13.21875" customWidth="1"/>
    <col min="31" max="32" width="14" customWidth="1"/>
    <col min="33" max="33" width="5.109375" customWidth="1"/>
  </cols>
  <sheetData>
    <row r="1" spans="1:33" ht="18" x14ac:dyDescent="0.35">
      <c r="A1" s="9" t="s">
        <v>1809</v>
      </c>
    </row>
    <row r="3" spans="1:33" ht="18" x14ac:dyDescent="0.35">
      <c r="A3" s="6" t="s">
        <v>1797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</row>
    <row r="4" spans="1:33" x14ac:dyDescent="0.3">
      <c r="A4" s="3"/>
      <c r="B4" s="3" t="s">
        <v>1798</v>
      </c>
      <c r="C4" s="3"/>
      <c r="D4" s="3"/>
      <c r="E4" s="3"/>
      <c r="F4" s="3" t="s">
        <v>1808</v>
      </c>
      <c r="G4" s="3"/>
      <c r="H4" s="3"/>
      <c r="I4" s="3"/>
      <c r="J4" s="3" t="s">
        <v>1810</v>
      </c>
      <c r="K4" s="3"/>
      <c r="L4" s="3"/>
      <c r="M4" s="3"/>
      <c r="N4" s="3" t="s">
        <v>1811</v>
      </c>
      <c r="O4" s="3"/>
      <c r="P4" s="3"/>
      <c r="Q4" s="3"/>
      <c r="R4" s="3" t="s">
        <v>1812</v>
      </c>
      <c r="S4" s="3"/>
      <c r="T4" s="3"/>
      <c r="U4" s="3"/>
      <c r="V4" s="3" t="s">
        <v>1813</v>
      </c>
      <c r="W4" s="3"/>
      <c r="X4" s="3"/>
      <c r="Y4" s="3"/>
      <c r="Z4" s="3" t="s">
        <v>1814</v>
      </c>
      <c r="AA4" s="3"/>
      <c r="AB4" s="3"/>
      <c r="AC4" s="3"/>
      <c r="AD4" s="3" t="s">
        <v>1815</v>
      </c>
      <c r="AE4" s="3"/>
      <c r="AF4" s="3"/>
      <c r="AG4" s="3"/>
    </row>
    <row r="5" spans="1:33" ht="18" x14ac:dyDescent="0.35">
      <c r="A5" s="7" t="s">
        <v>1794</v>
      </c>
    </row>
    <row r="6" spans="1:33" x14ac:dyDescent="0.3">
      <c r="A6" s="3"/>
      <c r="B6" s="3" t="s">
        <v>1788</v>
      </c>
      <c r="C6" s="3" t="s">
        <v>1789</v>
      </c>
      <c r="D6" s="3" t="s">
        <v>1790</v>
      </c>
      <c r="E6" s="3"/>
      <c r="F6" s="3" t="s">
        <v>1788</v>
      </c>
      <c r="G6" s="3" t="s">
        <v>1789</v>
      </c>
      <c r="H6" s="3" t="s">
        <v>1790</v>
      </c>
      <c r="I6" s="3"/>
      <c r="J6" s="3" t="s">
        <v>1788</v>
      </c>
      <c r="K6" s="3" t="s">
        <v>1789</v>
      </c>
      <c r="L6" s="3" t="s">
        <v>1790</v>
      </c>
      <c r="M6" s="3"/>
      <c r="N6" s="3" t="s">
        <v>1788</v>
      </c>
      <c r="O6" s="3" t="s">
        <v>1789</v>
      </c>
      <c r="P6" s="3" t="s">
        <v>1790</v>
      </c>
      <c r="Q6" s="3"/>
      <c r="R6" s="3" t="s">
        <v>1788</v>
      </c>
      <c r="S6" s="3" t="s">
        <v>1789</v>
      </c>
      <c r="T6" s="3" t="s">
        <v>1790</v>
      </c>
      <c r="U6" s="3"/>
      <c r="V6" s="3" t="s">
        <v>1788</v>
      </c>
      <c r="W6" s="3" t="s">
        <v>1789</v>
      </c>
      <c r="X6" s="3" t="s">
        <v>1790</v>
      </c>
      <c r="Y6" s="3"/>
      <c r="Z6" s="3" t="s">
        <v>1788</v>
      </c>
      <c r="AA6" s="3" t="s">
        <v>1789</v>
      </c>
      <c r="AB6" s="3" t="s">
        <v>1790</v>
      </c>
      <c r="AC6" s="3"/>
      <c r="AD6" s="3" t="s">
        <v>1788</v>
      </c>
      <c r="AE6" s="3" t="s">
        <v>1789</v>
      </c>
      <c r="AF6" s="3" t="s">
        <v>1790</v>
      </c>
      <c r="AG6" s="3"/>
    </row>
    <row r="7" spans="1:33" ht="18" x14ac:dyDescent="0.35">
      <c r="A7" s="7" t="s">
        <v>1795</v>
      </c>
    </row>
    <row r="8" spans="1:33" x14ac:dyDescent="0.3">
      <c r="E8" s="1" t="s">
        <v>1793</v>
      </c>
      <c r="F8" s="1"/>
      <c r="G8" s="1"/>
      <c r="H8" s="1"/>
      <c r="I8" s="1" t="s">
        <v>1793</v>
      </c>
      <c r="M8" s="1" t="s">
        <v>1793</v>
      </c>
      <c r="N8" s="1"/>
      <c r="O8" s="1"/>
      <c r="P8" s="1"/>
      <c r="Q8" s="1" t="s">
        <v>1793</v>
      </c>
      <c r="R8" s="1"/>
      <c r="S8" s="1"/>
      <c r="T8" s="1"/>
      <c r="U8" s="1" t="s">
        <v>1793</v>
      </c>
      <c r="Y8" s="1" t="s">
        <v>1793</v>
      </c>
      <c r="Z8" s="1"/>
      <c r="AA8" s="1"/>
      <c r="AB8" s="1"/>
      <c r="AC8" s="1" t="s">
        <v>1793</v>
      </c>
      <c r="AG8" s="1" t="s">
        <v>1793</v>
      </c>
    </row>
    <row r="9" spans="1:33" x14ac:dyDescent="0.3">
      <c r="A9" t="s">
        <v>1791</v>
      </c>
      <c r="B9">
        <f>441-4</f>
        <v>437</v>
      </c>
      <c r="C9">
        <f>397-4</f>
        <v>393</v>
      </c>
      <c r="D9">
        <f>963-4</f>
        <v>959</v>
      </c>
      <c r="E9" s="1">
        <f>B9+C9+D9</f>
        <v>1789</v>
      </c>
      <c r="F9">
        <f>355-11</f>
        <v>344</v>
      </c>
      <c r="G9">
        <f>320-11</f>
        <v>309</v>
      </c>
      <c r="H9">
        <f>767-11</f>
        <v>756</v>
      </c>
      <c r="I9" s="1">
        <f>F9+G9+H9</f>
        <v>1409</v>
      </c>
      <c r="J9">
        <f>12-5</f>
        <v>7</v>
      </c>
      <c r="K9">
        <f>10-5</f>
        <v>5</v>
      </c>
      <c r="L9">
        <f>12-5</f>
        <v>7</v>
      </c>
      <c r="M9" s="1">
        <f>J9+K9+L9</f>
        <v>19</v>
      </c>
      <c r="N9">
        <f>21-11</f>
        <v>10</v>
      </c>
      <c r="O9">
        <v>16</v>
      </c>
      <c r="P9">
        <v>33</v>
      </c>
      <c r="Q9" s="1">
        <f>N9+O9+P9</f>
        <v>59</v>
      </c>
      <c r="R9">
        <v>9</v>
      </c>
      <c r="S9">
        <v>6</v>
      </c>
      <c r="T9">
        <f>23-11</f>
        <v>12</v>
      </c>
      <c r="U9" s="1">
        <f>R9+S9+T9</f>
        <v>27</v>
      </c>
      <c r="V9">
        <f>26-5</f>
        <v>21</v>
      </c>
      <c r="W9">
        <f>18-5</f>
        <v>13</v>
      </c>
      <c r="X9">
        <f>51-5</f>
        <v>46</v>
      </c>
      <c r="Y9" s="1">
        <f>V9+W9+X9</f>
        <v>80</v>
      </c>
      <c r="Z9">
        <v>15</v>
      </c>
      <c r="AA9">
        <v>19</v>
      </c>
      <c r="AB9">
        <v>57</v>
      </c>
      <c r="AC9" s="1">
        <f>Z9+AA9+AB9</f>
        <v>91</v>
      </c>
      <c r="AD9">
        <f>34-5</f>
        <v>29</v>
      </c>
      <c r="AE9">
        <f>30-5</f>
        <v>25</v>
      </c>
      <c r="AF9">
        <f>56-5</f>
        <v>51</v>
      </c>
      <c r="AG9" s="1">
        <f>AD9+AE9+AF9</f>
        <v>105</v>
      </c>
    </row>
    <row r="10" spans="1:33" x14ac:dyDescent="0.3">
      <c r="A10" s="3" t="s">
        <v>1792</v>
      </c>
      <c r="B10" s="5">
        <f>(B9/E9)*100</f>
        <v>24.427054220234766</v>
      </c>
      <c r="C10" s="5">
        <f>(C9/E9)*100</f>
        <v>21.967579653437674</v>
      </c>
      <c r="D10" s="5">
        <f>(D9/E9)*100</f>
        <v>53.60536612632756</v>
      </c>
      <c r="E10" s="8"/>
      <c r="F10" s="5">
        <f>(F9/I9)*100</f>
        <v>24.414478353442156</v>
      </c>
      <c r="G10" s="5">
        <f>(G9/I9)*100</f>
        <v>21.930447125621008</v>
      </c>
      <c r="H10" s="5">
        <f>(H9/I9)*100</f>
        <v>53.655074520936829</v>
      </c>
      <c r="I10" s="3"/>
      <c r="J10" s="5">
        <f>(J9/M9)*100</f>
        <v>36.84210526315789</v>
      </c>
      <c r="K10" s="5">
        <f>(K9/M9)*100</f>
        <v>26.315789473684209</v>
      </c>
      <c r="L10" s="5">
        <f>(L9/M9)*100</f>
        <v>36.84210526315789</v>
      </c>
      <c r="M10" s="3"/>
      <c r="N10" s="5">
        <f>(N9/Q9)*100</f>
        <v>16.949152542372879</v>
      </c>
      <c r="O10" s="5">
        <f>(O9/Q9)*100</f>
        <v>27.118644067796609</v>
      </c>
      <c r="P10" s="5">
        <f>(P9/Q9)*100</f>
        <v>55.932203389830505</v>
      </c>
      <c r="Q10" s="3"/>
      <c r="R10" s="5">
        <f>(R9/U9)*100</f>
        <v>33.333333333333329</v>
      </c>
      <c r="S10" s="5">
        <f>(S9/U9)*100</f>
        <v>22.222222222222221</v>
      </c>
      <c r="T10" s="5">
        <f>(T9/U9)*100</f>
        <v>44.444444444444443</v>
      </c>
      <c r="U10" s="3"/>
      <c r="V10" s="5">
        <f>(V9/Y9)*100</f>
        <v>26.25</v>
      </c>
      <c r="W10" s="5">
        <f>(W9/Y9)*100</f>
        <v>16.25</v>
      </c>
      <c r="X10" s="5">
        <f>(X9/Y9)*100</f>
        <v>57.499999999999993</v>
      </c>
      <c r="Y10" s="3"/>
      <c r="Z10" s="5">
        <f>(Z9/AC9)*100</f>
        <v>16.483516483516482</v>
      </c>
      <c r="AA10" s="5">
        <f>(AA9/AC9)*100</f>
        <v>20.87912087912088</v>
      </c>
      <c r="AB10" s="5">
        <f>(AB9/AC9)*100</f>
        <v>62.637362637362635</v>
      </c>
      <c r="AC10" s="3"/>
      <c r="AD10" s="5">
        <f>(AD9/AG9)*100</f>
        <v>27.61904761904762</v>
      </c>
      <c r="AE10" s="5">
        <f>(AE9/AG9)*100</f>
        <v>23.809523809523807</v>
      </c>
      <c r="AF10" s="5">
        <f>(AF9/AG9)*100</f>
        <v>48.571428571428569</v>
      </c>
      <c r="AG10" s="3"/>
    </row>
    <row r="11" spans="1:33" ht="18" x14ac:dyDescent="0.35">
      <c r="A11" s="7" t="s">
        <v>1796</v>
      </c>
      <c r="B11" s="2"/>
      <c r="C11" s="2"/>
      <c r="D11" s="2"/>
      <c r="J11" s="2"/>
      <c r="K11" s="2"/>
      <c r="L11" s="2"/>
      <c r="V11" s="2"/>
      <c r="W11" s="2"/>
      <c r="X11" s="2"/>
      <c r="AD11" s="2"/>
      <c r="AE11" s="2"/>
      <c r="AF11" s="2"/>
    </row>
    <row r="12" spans="1:33" x14ac:dyDescent="0.3">
      <c r="B12" t="s">
        <v>274</v>
      </c>
      <c r="C12" t="s">
        <v>873</v>
      </c>
      <c r="D12" t="s">
        <v>180</v>
      </c>
      <c r="F12" t="s">
        <v>274</v>
      </c>
      <c r="G12" t="s">
        <v>873</v>
      </c>
      <c r="H12" t="s">
        <v>1498</v>
      </c>
      <c r="J12" t="s">
        <v>73</v>
      </c>
      <c r="K12" t="s">
        <v>66</v>
      </c>
      <c r="L12" t="s">
        <v>144</v>
      </c>
      <c r="N12" t="s">
        <v>302</v>
      </c>
      <c r="O12" t="s">
        <v>847</v>
      </c>
      <c r="P12" t="s">
        <v>1617</v>
      </c>
      <c r="R12" t="s">
        <v>451</v>
      </c>
      <c r="S12" t="s">
        <v>781</v>
      </c>
      <c r="T12" t="s">
        <v>1580</v>
      </c>
      <c r="V12" t="s">
        <v>99</v>
      </c>
      <c r="W12" t="s">
        <v>102</v>
      </c>
      <c r="X12" t="s">
        <v>173</v>
      </c>
      <c r="Z12" t="s">
        <v>509</v>
      </c>
      <c r="AA12" t="s">
        <v>681</v>
      </c>
      <c r="AB12" t="s">
        <v>1387</v>
      </c>
      <c r="AD12" t="s">
        <v>129</v>
      </c>
      <c r="AE12" t="s">
        <v>10</v>
      </c>
      <c r="AF12" t="s">
        <v>180</v>
      </c>
    </row>
    <row r="13" spans="1:33" x14ac:dyDescent="0.3">
      <c r="B13" t="s">
        <v>390</v>
      </c>
      <c r="C13" t="s">
        <v>739</v>
      </c>
      <c r="D13" t="s">
        <v>1498</v>
      </c>
      <c r="F13" t="s">
        <v>390</v>
      </c>
      <c r="G13" t="s">
        <v>739</v>
      </c>
      <c r="H13" t="s">
        <v>979</v>
      </c>
      <c r="J13" t="s">
        <v>76</v>
      </c>
      <c r="K13" t="s">
        <v>67</v>
      </c>
      <c r="L13" t="s">
        <v>71</v>
      </c>
      <c r="N13" t="s">
        <v>265</v>
      </c>
      <c r="O13" t="s">
        <v>913</v>
      </c>
      <c r="P13" t="s">
        <v>1684</v>
      </c>
      <c r="R13" t="s">
        <v>418</v>
      </c>
      <c r="S13" t="s">
        <v>798</v>
      </c>
      <c r="T13" t="s">
        <v>1458</v>
      </c>
      <c r="V13" t="s">
        <v>91</v>
      </c>
      <c r="W13" t="s">
        <v>49</v>
      </c>
      <c r="X13" t="s">
        <v>175</v>
      </c>
      <c r="Z13" t="s">
        <v>508</v>
      </c>
      <c r="AA13" t="s">
        <v>614</v>
      </c>
      <c r="AB13" t="s">
        <v>1779</v>
      </c>
      <c r="AD13" t="s">
        <v>119</v>
      </c>
      <c r="AE13" t="s">
        <v>9</v>
      </c>
      <c r="AF13" t="s">
        <v>23</v>
      </c>
    </row>
    <row r="14" spans="1:33" x14ac:dyDescent="0.3">
      <c r="B14" t="s">
        <v>369</v>
      </c>
      <c r="C14" t="s">
        <v>876</v>
      </c>
      <c r="D14" t="s">
        <v>979</v>
      </c>
      <c r="F14" t="s">
        <v>369</v>
      </c>
      <c r="G14" t="s">
        <v>876</v>
      </c>
      <c r="H14" t="s">
        <v>1131</v>
      </c>
      <c r="J14" t="s">
        <v>72</v>
      </c>
      <c r="K14" t="s">
        <v>65</v>
      </c>
      <c r="L14" t="s">
        <v>70</v>
      </c>
      <c r="N14" t="s">
        <v>308</v>
      </c>
      <c r="O14" t="s">
        <v>860</v>
      </c>
      <c r="P14" t="s">
        <v>1285</v>
      </c>
      <c r="R14" t="s">
        <v>477</v>
      </c>
      <c r="S14" t="s">
        <v>711</v>
      </c>
      <c r="T14" t="s">
        <v>1106</v>
      </c>
      <c r="V14" t="s">
        <v>98</v>
      </c>
      <c r="W14" t="s">
        <v>44</v>
      </c>
      <c r="X14" t="s">
        <v>174</v>
      </c>
      <c r="Z14" t="s">
        <v>370</v>
      </c>
      <c r="AA14" t="s">
        <v>760</v>
      </c>
      <c r="AB14" t="s">
        <v>1708</v>
      </c>
      <c r="AD14" t="s">
        <v>114</v>
      </c>
      <c r="AE14" t="s">
        <v>8</v>
      </c>
      <c r="AF14" t="s">
        <v>21</v>
      </c>
    </row>
    <row r="15" spans="1:33" x14ac:dyDescent="0.3">
      <c r="B15" t="s">
        <v>471</v>
      </c>
      <c r="C15" t="s">
        <v>102</v>
      </c>
      <c r="D15" t="s">
        <v>23</v>
      </c>
      <c r="F15" t="s">
        <v>471</v>
      </c>
      <c r="G15" t="s">
        <v>799</v>
      </c>
      <c r="H15" t="s">
        <v>1727</v>
      </c>
      <c r="J15" t="s">
        <v>77</v>
      </c>
      <c r="K15" t="s">
        <v>79</v>
      </c>
      <c r="L15" t="s">
        <v>68</v>
      </c>
      <c r="N15" t="s">
        <v>407</v>
      </c>
      <c r="O15" t="s">
        <v>669</v>
      </c>
      <c r="P15" t="s">
        <v>1188</v>
      </c>
      <c r="R15" t="s">
        <v>356</v>
      </c>
      <c r="S15" t="s">
        <v>885</v>
      </c>
      <c r="T15" t="s">
        <v>1314</v>
      </c>
      <c r="V15" t="s">
        <v>96</v>
      </c>
      <c r="W15" t="s">
        <v>47</v>
      </c>
      <c r="X15" t="s">
        <v>166</v>
      </c>
      <c r="Z15" t="s">
        <v>371</v>
      </c>
      <c r="AA15" t="s">
        <v>928</v>
      </c>
      <c r="AB15" t="s">
        <v>939</v>
      </c>
      <c r="AD15" t="s">
        <v>123</v>
      </c>
      <c r="AE15" t="s">
        <v>14</v>
      </c>
      <c r="AF15" t="s">
        <v>37</v>
      </c>
    </row>
    <row r="16" spans="1:33" x14ac:dyDescent="0.3">
      <c r="B16" t="s">
        <v>566</v>
      </c>
      <c r="C16" t="s">
        <v>49</v>
      </c>
      <c r="D16" t="s">
        <v>1131</v>
      </c>
      <c r="F16" t="s">
        <v>566</v>
      </c>
      <c r="G16" t="s">
        <v>782</v>
      </c>
      <c r="H16" t="s">
        <v>1548</v>
      </c>
      <c r="J16" t="s">
        <v>74</v>
      </c>
      <c r="K16" t="s">
        <v>80</v>
      </c>
      <c r="L16" t="s">
        <v>145</v>
      </c>
      <c r="N16" t="s">
        <v>515</v>
      </c>
      <c r="O16" t="s">
        <v>736</v>
      </c>
      <c r="P16" t="s">
        <v>997</v>
      </c>
      <c r="R16" t="s">
        <v>456</v>
      </c>
      <c r="S16" t="s">
        <v>863</v>
      </c>
      <c r="T16" t="s">
        <v>1723</v>
      </c>
      <c r="V16" t="s">
        <v>87</v>
      </c>
      <c r="W16" t="s">
        <v>46</v>
      </c>
      <c r="X16" t="s">
        <v>163</v>
      </c>
      <c r="Z16" t="s">
        <v>228</v>
      </c>
      <c r="AA16" t="s">
        <v>648</v>
      </c>
      <c r="AB16" t="s">
        <v>1297</v>
      </c>
      <c r="AD16" t="s">
        <v>121</v>
      </c>
      <c r="AE16" t="s">
        <v>4</v>
      </c>
      <c r="AF16" t="s">
        <v>178</v>
      </c>
    </row>
    <row r="17" spans="2:32" x14ac:dyDescent="0.3">
      <c r="B17" t="s">
        <v>129</v>
      </c>
      <c r="C17" t="s">
        <v>681</v>
      </c>
      <c r="D17" t="s">
        <v>1387</v>
      </c>
      <c r="F17" t="s">
        <v>408</v>
      </c>
      <c r="G17" t="s">
        <v>794</v>
      </c>
      <c r="H17" t="s">
        <v>1328</v>
      </c>
      <c r="J17" t="s">
        <v>75</v>
      </c>
      <c r="L17" t="s">
        <v>69</v>
      </c>
      <c r="N17" t="s">
        <v>455</v>
      </c>
      <c r="O17" t="s">
        <v>613</v>
      </c>
      <c r="P17" t="s">
        <v>1759</v>
      </c>
      <c r="R17" t="s">
        <v>504</v>
      </c>
      <c r="S17" t="s">
        <v>641</v>
      </c>
      <c r="T17" t="s">
        <v>1309</v>
      </c>
      <c r="V17" t="s">
        <v>89</v>
      </c>
      <c r="W17" t="s">
        <v>48</v>
      </c>
      <c r="X17" t="s">
        <v>59</v>
      </c>
      <c r="Z17" t="s">
        <v>413</v>
      </c>
      <c r="AA17" t="s">
        <v>904</v>
      </c>
      <c r="AB17" t="s">
        <v>1636</v>
      </c>
      <c r="AD17" t="s">
        <v>128</v>
      </c>
      <c r="AE17" t="s">
        <v>143</v>
      </c>
      <c r="AF17" t="s">
        <v>39</v>
      </c>
    </row>
    <row r="18" spans="2:32" x14ac:dyDescent="0.3">
      <c r="B18" t="s">
        <v>99</v>
      </c>
      <c r="C18" t="s">
        <v>10</v>
      </c>
      <c r="D18" t="s">
        <v>173</v>
      </c>
      <c r="F18" t="s">
        <v>261</v>
      </c>
      <c r="G18" t="s">
        <v>715</v>
      </c>
      <c r="H18" t="s">
        <v>1696</v>
      </c>
      <c r="J18" t="s">
        <v>78</v>
      </c>
      <c r="L18" t="s">
        <v>146</v>
      </c>
      <c r="N18" t="s">
        <v>419</v>
      </c>
      <c r="O18" t="s">
        <v>708</v>
      </c>
      <c r="P18" t="s">
        <v>1730</v>
      </c>
      <c r="R18" t="s">
        <v>583</v>
      </c>
      <c r="T18" t="s">
        <v>1163</v>
      </c>
      <c r="V18" t="s">
        <v>101</v>
      </c>
      <c r="W18" t="s">
        <v>104</v>
      </c>
      <c r="X18" t="s">
        <v>58</v>
      </c>
      <c r="Z18" t="s">
        <v>416</v>
      </c>
      <c r="AA18" t="s">
        <v>691</v>
      </c>
      <c r="AB18" t="s">
        <v>971</v>
      </c>
      <c r="AD18" t="s">
        <v>126</v>
      </c>
      <c r="AE18" t="s">
        <v>142</v>
      </c>
      <c r="AF18" t="s">
        <v>28</v>
      </c>
    </row>
    <row r="19" spans="2:32" x14ac:dyDescent="0.3">
      <c r="B19" t="s">
        <v>408</v>
      </c>
      <c r="C19" t="s">
        <v>799</v>
      </c>
      <c r="D19" t="s">
        <v>1727</v>
      </c>
      <c r="F19" t="s">
        <v>524</v>
      </c>
      <c r="G19" t="s">
        <v>802</v>
      </c>
      <c r="H19" t="s">
        <v>1224</v>
      </c>
      <c r="N19" t="s">
        <v>249</v>
      </c>
      <c r="O19" t="s">
        <v>671</v>
      </c>
      <c r="P19" t="s">
        <v>1037</v>
      </c>
      <c r="R19" t="s">
        <v>517</v>
      </c>
      <c r="T19" t="s">
        <v>1295</v>
      </c>
      <c r="V19" t="s">
        <v>92</v>
      </c>
      <c r="W19" t="s">
        <v>105</v>
      </c>
      <c r="X19" t="s">
        <v>171</v>
      </c>
      <c r="Z19" t="s">
        <v>300</v>
      </c>
      <c r="AA19" t="s">
        <v>919</v>
      </c>
      <c r="AB19" t="s">
        <v>1211</v>
      </c>
      <c r="AD19" t="s">
        <v>112</v>
      </c>
      <c r="AE19" t="s">
        <v>6</v>
      </c>
      <c r="AF19" t="s">
        <v>33</v>
      </c>
    </row>
    <row r="20" spans="2:32" x14ac:dyDescent="0.3">
      <c r="B20" t="s">
        <v>261</v>
      </c>
      <c r="C20" t="s">
        <v>782</v>
      </c>
      <c r="D20" t="s">
        <v>1548</v>
      </c>
      <c r="F20" t="s">
        <v>268</v>
      </c>
      <c r="G20" t="s">
        <v>812</v>
      </c>
      <c r="H20" t="s">
        <v>1535</v>
      </c>
      <c r="N20" t="s">
        <v>232</v>
      </c>
      <c r="O20" t="s">
        <v>734</v>
      </c>
      <c r="P20" t="s">
        <v>1072</v>
      </c>
      <c r="R20" t="s">
        <v>489</v>
      </c>
      <c r="T20" t="s">
        <v>1382</v>
      </c>
      <c r="V20" t="s">
        <v>82</v>
      </c>
      <c r="W20" t="s">
        <v>106</v>
      </c>
      <c r="X20" t="s">
        <v>53</v>
      </c>
      <c r="Z20" t="s">
        <v>341</v>
      </c>
      <c r="AA20" t="s">
        <v>778</v>
      </c>
      <c r="AB20" t="s">
        <v>1634</v>
      </c>
      <c r="AD20" t="s">
        <v>127</v>
      </c>
      <c r="AE20" t="s">
        <v>141</v>
      </c>
      <c r="AF20" t="s">
        <v>183</v>
      </c>
    </row>
    <row r="21" spans="2:32" x14ac:dyDescent="0.3">
      <c r="B21" t="s">
        <v>119</v>
      </c>
      <c r="C21" t="s">
        <v>794</v>
      </c>
      <c r="D21" t="s">
        <v>1328</v>
      </c>
      <c r="F21" t="s">
        <v>561</v>
      </c>
      <c r="G21" t="s">
        <v>900</v>
      </c>
      <c r="H21" t="s">
        <v>1191</v>
      </c>
      <c r="N21" t="s">
        <v>240</v>
      </c>
      <c r="O21" t="s">
        <v>846</v>
      </c>
      <c r="P21" t="s">
        <v>1307</v>
      </c>
      <c r="T21" t="s">
        <v>1277</v>
      </c>
      <c r="V21" t="s">
        <v>84</v>
      </c>
      <c r="W21" t="s">
        <v>107</v>
      </c>
      <c r="X21" t="s">
        <v>56</v>
      </c>
      <c r="Z21" t="s">
        <v>430</v>
      </c>
      <c r="AA21" t="s">
        <v>779</v>
      </c>
      <c r="AB21" t="s">
        <v>1762</v>
      </c>
      <c r="AD21" t="s">
        <v>113</v>
      </c>
      <c r="AE21" t="s">
        <v>1</v>
      </c>
      <c r="AF21" t="s">
        <v>192</v>
      </c>
    </row>
    <row r="22" spans="2:32" x14ac:dyDescent="0.3">
      <c r="B22" t="s">
        <v>524</v>
      </c>
      <c r="C22" t="s">
        <v>715</v>
      </c>
      <c r="D22" t="s">
        <v>1696</v>
      </c>
      <c r="F22" t="s">
        <v>505</v>
      </c>
      <c r="G22" t="s">
        <v>697</v>
      </c>
      <c r="H22" t="s">
        <v>1007</v>
      </c>
      <c r="O22" t="s">
        <v>694</v>
      </c>
      <c r="P22" t="s">
        <v>1556</v>
      </c>
      <c r="T22" t="s">
        <v>1016</v>
      </c>
      <c r="V22" t="s">
        <v>94</v>
      </c>
      <c r="W22" t="s">
        <v>43</v>
      </c>
      <c r="X22" t="s">
        <v>52</v>
      </c>
      <c r="Z22" t="s">
        <v>397</v>
      </c>
      <c r="AA22" t="s">
        <v>721</v>
      </c>
      <c r="AB22" t="s">
        <v>1783</v>
      </c>
      <c r="AD22" t="s">
        <v>130</v>
      </c>
      <c r="AE22" t="s">
        <v>13</v>
      </c>
      <c r="AF22" t="s">
        <v>40</v>
      </c>
    </row>
    <row r="23" spans="2:32" x14ac:dyDescent="0.3">
      <c r="B23" t="s">
        <v>268</v>
      </c>
      <c r="C23" t="s">
        <v>802</v>
      </c>
      <c r="D23" t="s">
        <v>1224</v>
      </c>
      <c r="F23" t="s">
        <v>402</v>
      </c>
      <c r="G23" t="s">
        <v>645</v>
      </c>
      <c r="H23" t="s">
        <v>990</v>
      </c>
      <c r="O23" t="s">
        <v>693</v>
      </c>
      <c r="P23" t="s">
        <v>1244</v>
      </c>
      <c r="T23" t="s">
        <v>958</v>
      </c>
      <c r="V23" t="s">
        <v>88</v>
      </c>
      <c r="W23" t="s">
        <v>103</v>
      </c>
      <c r="X23" t="s">
        <v>148</v>
      </c>
      <c r="Z23" t="s">
        <v>546</v>
      </c>
      <c r="AA23" t="s">
        <v>707</v>
      </c>
      <c r="AB23" t="s">
        <v>1439</v>
      </c>
      <c r="AD23" t="s">
        <v>125</v>
      </c>
      <c r="AE23" t="s">
        <v>2</v>
      </c>
      <c r="AF23" t="s">
        <v>27</v>
      </c>
    </row>
    <row r="24" spans="2:32" x14ac:dyDescent="0.3">
      <c r="B24" t="s">
        <v>561</v>
      </c>
      <c r="C24" t="s">
        <v>932</v>
      </c>
      <c r="D24" t="s">
        <v>1779</v>
      </c>
      <c r="F24" t="s">
        <v>394</v>
      </c>
      <c r="G24" t="s">
        <v>850</v>
      </c>
      <c r="H24" t="s">
        <v>1674</v>
      </c>
      <c r="O24" t="s">
        <v>725</v>
      </c>
      <c r="P24" t="s">
        <v>1412</v>
      </c>
      <c r="V24" t="s">
        <v>93</v>
      </c>
      <c r="W24" t="s">
        <v>45</v>
      </c>
      <c r="X24" t="s">
        <v>172</v>
      </c>
      <c r="Z24" t="s">
        <v>565</v>
      </c>
      <c r="AA24" t="s">
        <v>774</v>
      </c>
      <c r="AB24" t="s">
        <v>1133</v>
      </c>
      <c r="AD24" t="s">
        <v>133</v>
      </c>
      <c r="AE24" t="s">
        <v>17</v>
      </c>
      <c r="AF24" t="s">
        <v>196</v>
      </c>
    </row>
    <row r="25" spans="2:32" x14ac:dyDescent="0.3">
      <c r="B25" t="s">
        <v>505</v>
      </c>
      <c r="C25" t="s">
        <v>812</v>
      </c>
      <c r="D25" t="s">
        <v>1535</v>
      </c>
      <c r="F25" t="s">
        <v>522</v>
      </c>
      <c r="G25" t="s">
        <v>773</v>
      </c>
      <c r="H25" t="s">
        <v>1311</v>
      </c>
      <c r="O25" t="s">
        <v>704</v>
      </c>
      <c r="P25" t="s">
        <v>1445</v>
      </c>
      <c r="V25" t="s">
        <v>95</v>
      </c>
      <c r="X25" t="s">
        <v>170</v>
      </c>
      <c r="Z25" t="s">
        <v>563</v>
      </c>
      <c r="AA25" t="s">
        <v>921</v>
      </c>
      <c r="AB25" t="s">
        <v>1214</v>
      </c>
      <c r="AD25" t="s">
        <v>111</v>
      </c>
      <c r="AE25" t="s">
        <v>139</v>
      </c>
      <c r="AF25" t="s">
        <v>194</v>
      </c>
    </row>
    <row r="26" spans="2:32" x14ac:dyDescent="0.3">
      <c r="B26" t="s">
        <v>302</v>
      </c>
      <c r="C26" t="s">
        <v>900</v>
      </c>
      <c r="D26" t="s">
        <v>144</v>
      </c>
      <c r="F26" t="s">
        <v>434</v>
      </c>
      <c r="G26" t="s">
        <v>930</v>
      </c>
      <c r="H26" t="s">
        <v>932</v>
      </c>
      <c r="O26" t="s">
        <v>896</v>
      </c>
      <c r="P26" t="s">
        <v>1048</v>
      </c>
      <c r="V26" t="s">
        <v>100</v>
      </c>
      <c r="X26" t="s">
        <v>160</v>
      </c>
      <c r="Z26" t="s">
        <v>367</v>
      </c>
      <c r="AA26" t="s">
        <v>585</v>
      </c>
      <c r="AB26" t="s">
        <v>1668</v>
      </c>
      <c r="AD26" t="s">
        <v>135</v>
      </c>
      <c r="AE26" t="s">
        <v>7</v>
      </c>
      <c r="AF26" t="s">
        <v>30</v>
      </c>
    </row>
    <row r="27" spans="2:32" x14ac:dyDescent="0.3">
      <c r="B27" t="s">
        <v>402</v>
      </c>
      <c r="C27" t="s">
        <v>697</v>
      </c>
      <c r="D27" t="s">
        <v>1191</v>
      </c>
      <c r="F27" t="s">
        <v>329</v>
      </c>
      <c r="G27" t="s">
        <v>698</v>
      </c>
      <c r="H27" t="s">
        <v>1503</v>
      </c>
      <c r="P27" t="s">
        <v>1594</v>
      </c>
      <c r="V27" t="s">
        <v>97</v>
      </c>
      <c r="X27" t="s">
        <v>177</v>
      </c>
      <c r="AA27" t="s">
        <v>743</v>
      </c>
      <c r="AB27" t="s">
        <v>1083</v>
      </c>
      <c r="AD27" t="s">
        <v>124</v>
      </c>
      <c r="AE27" t="s">
        <v>11</v>
      </c>
      <c r="AF27" t="s">
        <v>202</v>
      </c>
    </row>
    <row r="28" spans="2:32" x14ac:dyDescent="0.3">
      <c r="B28" t="s">
        <v>394</v>
      </c>
      <c r="C28" t="s">
        <v>44</v>
      </c>
      <c r="D28" t="s">
        <v>1007</v>
      </c>
      <c r="F28" t="s">
        <v>391</v>
      </c>
      <c r="G28" t="s">
        <v>724</v>
      </c>
      <c r="H28" t="s">
        <v>960</v>
      </c>
      <c r="P28" t="s">
        <v>1534</v>
      </c>
      <c r="V28" t="s">
        <v>81</v>
      </c>
      <c r="X28" t="s">
        <v>158</v>
      </c>
      <c r="AA28" t="s">
        <v>688</v>
      </c>
      <c r="AB28" t="s">
        <v>1601</v>
      </c>
      <c r="AD28" t="s">
        <v>134</v>
      </c>
      <c r="AE28" t="s">
        <v>140</v>
      </c>
      <c r="AF28" t="s">
        <v>203</v>
      </c>
    </row>
    <row r="29" spans="2:32" x14ac:dyDescent="0.3">
      <c r="B29" t="s">
        <v>522</v>
      </c>
      <c r="C29" t="s">
        <v>9</v>
      </c>
      <c r="D29" t="s">
        <v>990</v>
      </c>
      <c r="F29" t="s">
        <v>410</v>
      </c>
      <c r="G29" t="s">
        <v>832</v>
      </c>
      <c r="H29" t="s">
        <v>1094</v>
      </c>
      <c r="P29" t="s">
        <v>1019</v>
      </c>
      <c r="V29" t="s">
        <v>90</v>
      </c>
      <c r="X29" t="s">
        <v>60</v>
      </c>
      <c r="AA29" t="s">
        <v>763</v>
      </c>
      <c r="AB29" t="s">
        <v>1294</v>
      </c>
      <c r="AD29" t="s">
        <v>117</v>
      </c>
      <c r="AE29" t="s">
        <v>138</v>
      </c>
      <c r="AF29" t="s">
        <v>195</v>
      </c>
    </row>
    <row r="30" spans="2:32" x14ac:dyDescent="0.3">
      <c r="B30" t="s">
        <v>434</v>
      </c>
      <c r="C30" t="s">
        <v>645</v>
      </c>
      <c r="D30" t="s">
        <v>1674</v>
      </c>
      <c r="F30" t="s">
        <v>521</v>
      </c>
      <c r="G30" t="s">
        <v>827</v>
      </c>
      <c r="H30" t="s">
        <v>1550</v>
      </c>
      <c r="P30" t="s">
        <v>1539</v>
      </c>
      <c r="V30" t="s">
        <v>83</v>
      </c>
      <c r="X30" t="s">
        <v>152</v>
      </c>
      <c r="AA30" t="s">
        <v>808</v>
      </c>
      <c r="AB30" t="s">
        <v>1145</v>
      </c>
      <c r="AD30" t="s">
        <v>122</v>
      </c>
      <c r="AE30" t="s">
        <v>15</v>
      </c>
      <c r="AF30" t="s">
        <v>42</v>
      </c>
    </row>
    <row r="31" spans="2:32" x14ac:dyDescent="0.3">
      <c r="B31" t="s">
        <v>329</v>
      </c>
      <c r="C31" t="s">
        <v>8</v>
      </c>
      <c r="D31" t="s">
        <v>1580</v>
      </c>
      <c r="F31" t="s">
        <v>570</v>
      </c>
      <c r="G31" t="s">
        <v>865</v>
      </c>
      <c r="H31" t="s">
        <v>1331</v>
      </c>
      <c r="P31" t="s">
        <v>1751</v>
      </c>
      <c r="V31" t="s">
        <v>85</v>
      </c>
      <c r="X31" t="s">
        <v>162</v>
      </c>
      <c r="AB31" t="s">
        <v>1150</v>
      </c>
      <c r="AD31" t="s">
        <v>109</v>
      </c>
      <c r="AE31" t="s">
        <v>3</v>
      </c>
      <c r="AF31" t="s">
        <v>24</v>
      </c>
    </row>
    <row r="32" spans="2:32" x14ac:dyDescent="0.3">
      <c r="B32" t="s">
        <v>391</v>
      </c>
      <c r="C32" t="s">
        <v>850</v>
      </c>
      <c r="D32" t="s">
        <v>1311</v>
      </c>
      <c r="F32" t="s">
        <v>321</v>
      </c>
      <c r="G32" t="s">
        <v>644</v>
      </c>
      <c r="H32" t="s">
        <v>1427</v>
      </c>
      <c r="P32" t="s">
        <v>1546</v>
      </c>
      <c r="V32" t="s">
        <v>86</v>
      </c>
      <c r="X32" t="s">
        <v>57</v>
      </c>
      <c r="AB32" t="s">
        <v>1089</v>
      </c>
      <c r="AD32" t="s">
        <v>118</v>
      </c>
      <c r="AE32" t="s">
        <v>16</v>
      </c>
      <c r="AF32" t="s">
        <v>201</v>
      </c>
    </row>
    <row r="33" spans="2:32" x14ac:dyDescent="0.3">
      <c r="B33" t="s">
        <v>410</v>
      </c>
      <c r="C33" t="s">
        <v>614</v>
      </c>
      <c r="D33" t="s">
        <v>1503</v>
      </c>
      <c r="F33" t="s">
        <v>352</v>
      </c>
      <c r="G33" t="s">
        <v>752</v>
      </c>
      <c r="H33" t="s">
        <v>1229</v>
      </c>
      <c r="P33" t="s">
        <v>1532</v>
      </c>
      <c r="X33" t="s">
        <v>156</v>
      </c>
      <c r="AB33" t="s">
        <v>1142</v>
      </c>
      <c r="AD33" t="s">
        <v>120</v>
      </c>
      <c r="AE33" t="s">
        <v>12</v>
      </c>
      <c r="AF33" t="s">
        <v>32</v>
      </c>
    </row>
    <row r="34" spans="2:32" x14ac:dyDescent="0.3">
      <c r="B34" t="s">
        <v>521</v>
      </c>
      <c r="C34" t="s">
        <v>773</v>
      </c>
      <c r="D34" t="s">
        <v>960</v>
      </c>
      <c r="F34" t="s">
        <v>492</v>
      </c>
      <c r="G34" t="s">
        <v>756</v>
      </c>
      <c r="H34" t="s">
        <v>1564</v>
      </c>
      <c r="P34" t="s">
        <v>1149</v>
      </c>
      <c r="X34" t="s">
        <v>155</v>
      </c>
      <c r="AB34" t="s">
        <v>1509</v>
      </c>
      <c r="AD34" t="s">
        <v>116</v>
      </c>
      <c r="AE34" t="s">
        <v>5</v>
      </c>
      <c r="AF34" t="s">
        <v>182</v>
      </c>
    </row>
    <row r="35" spans="2:32" x14ac:dyDescent="0.3">
      <c r="B35" t="s">
        <v>570</v>
      </c>
      <c r="C35" t="s">
        <v>930</v>
      </c>
      <c r="D35" t="s">
        <v>1094</v>
      </c>
      <c r="F35" t="s">
        <v>523</v>
      </c>
      <c r="G35" t="s">
        <v>737</v>
      </c>
      <c r="H35" t="s">
        <v>1127</v>
      </c>
      <c r="P35" t="s">
        <v>1001</v>
      </c>
      <c r="X35" t="s">
        <v>50</v>
      </c>
      <c r="AB35" t="s">
        <v>1426</v>
      </c>
      <c r="AD35" t="s">
        <v>136</v>
      </c>
      <c r="AE35" t="s">
        <v>0</v>
      </c>
      <c r="AF35" t="s">
        <v>200</v>
      </c>
    </row>
    <row r="36" spans="2:32" x14ac:dyDescent="0.3">
      <c r="B36" t="s">
        <v>91</v>
      </c>
      <c r="C36" t="s">
        <v>698</v>
      </c>
      <c r="D36" t="s">
        <v>1708</v>
      </c>
      <c r="F36" t="s">
        <v>214</v>
      </c>
      <c r="G36" t="s">
        <v>824</v>
      </c>
      <c r="H36" t="s">
        <v>1175</v>
      </c>
      <c r="P36" t="s">
        <v>1624</v>
      </c>
      <c r="X36" t="s">
        <v>54</v>
      </c>
      <c r="AB36" t="s">
        <v>1705</v>
      </c>
      <c r="AD36" t="s">
        <v>115</v>
      </c>
      <c r="AE36" t="s">
        <v>137</v>
      </c>
      <c r="AF36" t="s">
        <v>193</v>
      </c>
    </row>
    <row r="37" spans="2:32" x14ac:dyDescent="0.3">
      <c r="B37" t="s">
        <v>321</v>
      </c>
      <c r="C37" t="s">
        <v>724</v>
      </c>
      <c r="D37" t="s">
        <v>71</v>
      </c>
      <c r="F37" t="s">
        <v>554</v>
      </c>
      <c r="G37" t="s">
        <v>795</v>
      </c>
      <c r="H37" t="s">
        <v>1367</v>
      </c>
      <c r="P37" t="s">
        <v>1767</v>
      </c>
      <c r="X37" t="s">
        <v>161</v>
      </c>
      <c r="AB37" t="s">
        <v>1102</v>
      </c>
      <c r="AD37" t="s">
        <v>132</v>
      </c>
      <c r="AF37" t="s">
        <v>36</v>
      </c>
    </row>
    <row r="38" spans="2:32" x14ac:dyDescent="0.3">
      <c r="B38" t="s">
        <v>352</v>
      </c>
      <c r="C38" t="s">
        <v>832</v>
      </c>
      <c r="D38" t="s">
        <v>1550</v>
      </c>
      <c r="F38" t="s">
        <v>449</v>
      </c>
      <c r="G38" t="s">
        <v>597</v>
      </c>
      <c r="H38" t="s">
        <v>1691</v>
      </c>
      <c r="P38" t="s">
        <v>1058</v>
      </c>
      <c r="X38" t="s">
        <v>153</v>
      </c>
      <c r="AB38" t="s">
        <v>1134</v>
      </c>
      <c r="AD38" t="s">
        <v>110</v>
      </c>
      <c r="AF38" t="s">
        <v>29</v>
      </c>
    </row>
    <row r="39" spans="2:32" x14ac:dyDescent="0.3">
      <c r="B39" t="s">
        <v>492</v>
      </c>
      <c r="C39" t="s">
        <v>827</v>
      </c>
      <c r="D39" t="s">
        <v>1617</v>
      </c>
      <c r="F39" t="s">
        <v>278</v>
      </c>
      <c r="G39" t="s">
        <v>720</v>
      </c>
      <c r="H39" t="s">
        <v>1464</v>
      </c>
      <c r="P39" t="s">
        <v>1209</v>
      </c>
      <c r="X39" t="s">
        <v>154</v>
      </c>
      <c r="AB39" t="s">
        <v>1650</v>
      </c>
      <c r="AD39" t="s">
        <v>108</v>
      </c>
      <c r="AF39" t="s">
        <v>25</v>
      </c>
    </row>
    <row r="40" spans="2:32" x14ac:dyDescent="0.3">
      <c r="B40" t="s">
        <v>73</v>
      </c>
      <c r="C40" t="s">
        <v>865</v>
      </c>
      <c r="D40" t="s">
        <v>175</v>
      </c>
      <c r="F40" t="s">
        <v>388</v>
      </c>
      <c r="G40" t="s">
        <v>659</v>
      </c>
      <c r="H40" t="s">
        <v>1555</v>
      </c>
      <c r="P40" t="s">
        <v>1757</v>
      </c>
      <c r="X40" t="s">
        <v>164</v>
      </c>
      <c r="AB40" t="s">
        <v>1310</v>
      </c>
      <c r="AD40" t="s">
        <v>131</v>
      </c>
      <c r="AF40" t="s">
        <v>31</v>
      </c>
    </row>
    <row r="41" spans="2:32" x14ac:dyDescent="0.3">
      <c r="B41" t="s">
        <v>523</v>
      </c>
      <c r="C41" t="s">
        <v>644</v>
      </c>
      <c r="D41" t="s">
        <v>1331</v>
      </c>
      <c r="F41" t="s">
        <v>520</v>
      </c>
      <c r="G41" t="s">
        <v>844</v>
      </c>
      <c r="H41" t="s">
        <v>941</v>
      </c>
      <c r="P41" t="s">
        <v>1746</v>
      </c>
      <c r="X41" t="s">
        <v>63</v>
      </c>
      <c r="AB41" t="s">
        <v>1703</v>
      </c>
      <c r="AF41" t="s">
        <v>198</v>
      </c>
    </row>
    <row r="42" spans="2:32" x14ac:dyDescent="0.3">
      <c r="B42" t="s">
        <v>76</v>
      </c>
      <c r="C42" t="s">
        <v>760</v>
      </c>
      <c r="D42" t="s">
        <v>1427</v>
      </c>
      <c r="F42" t="s">
        <v>353</v>
      </c>
      <c r="G42" t="s">
        <v>726</v>
      </c>
      <c r="H42" t="s">
        <v>1786</v>
      </c>
      <c r="P42" t="s">
        <v>1778</v>
      </c>
      <c r="X42" t="s">
        <v>151</v>
      </c>
      <c r="AB42" t="s">
        <v>961</v>
      </c>
      <c r="AF42" t="s">
        <v>18</v>
      </c>
    </row>
    <row r="43" spans="2:32" x14ac:dyDescent="0.3">
      <c r="B43" t="s">
        <v>214</v>
      </c>
      <c r="C43" t="s">
        <v>752</v>
      </c>
      <c r="D43" t="s">
        <v>1229</v>
      </c>
      <c r="F43" t="s">
        <v>562</v>
      </c>
      <c r="G43" t="s">
        <v>874</v>
      </c>
      <c r="H43" t="s">
        <v>1432</v>
      </c>
      <c r="P43" t="s">
        <v>1129</v>
      </c>
      <c r="X43" t="s">
        <v>168</v>
      </c>
      <c r="AB43" t="s">
        <v>975</v>
      </c>
      <c r="AF43" t="s">
        <v>34</v>
      </c>
    </row>
    <row r="44" spans="2:32" x14ac:dyDescent="0.3">
      <c r="B44" t="s">
        <v>72</v>
      </c>
      <c r="C44" t="s">
        <v>756</v>
      </c>
      <c r="D44" t="s">
        <v>1564</v>
      </c>
      <c r="F44" t="s">
        <v>289</v>
      </c>
      <c r="G44" t="s">
        <v>848</v>
      </c>
      <c r="H44" t="s">
        <v>940</v>
      </c>
      <c r="X44" t="s">
        <v>61</v>
      </c>
      <c r="AB44" t="s">
        <v>1254</v>
      </c>
      <c r="AF44" t="s">
        <v>184</v>
      </c>
    </row>
    <row r="45" spans="2:32" x14ac:dyDescent="0.3">
      <c r="B45" t="s">
        <v>554</v>
      </c>
      <c r="C45" t="s">
        <v>928</v>
      </c>
      <c r="D45" t="s">
        <v>1127</v>
      </c>
      <c r="F45" t="s">
        <v>301</v>
      </c>
      <c r="G45" t="s">
        <v>780</v>
      </c>
      <c r="H45" t="s">
        <v>1164</v>
      </c>
      <c r="X45" t="s">
        <v>157</v>
      </c>
      <c r="AB45" t="s">
        <v>1198</v>
      </c>
      <c r="AF45" t="s">
        <v>191</v>
      </c>
    </row>
    <row r="46" spans="2:32" x14ac:dyDescent="0.3">
      <c r="B46" t="s">
        <v>449</v>
      </c>
      <c r="C46" t="s">
        <v>737</v>
      </c>
      <c r="D46" t="s">
        <v>1175</v>
      </c>
      <c r="F46" t="s">
        <v>233</v>
      </c>
      <c r="G46" t="s">
        <v>729</v>
      </c>
      <c r="H46" t="s">
        <v>1561</v>
      </c>
      <c r="X46" t="s">
        <v>176</v>
      </c>
      <c r="AB46" t="s">
        <v>1384</v>
      </c>
      <c r="AF46" t="s">
        <v>188</v>
      </c>
    </row>
    <row r="47" spans="2:32" x14ac:dyDescent="0.3">
      <c r="B47" t="s">
        <v>278</v>
      </c>
      <c r="C47" t="s">
        <v>824</v>
      </c>
      <c r="D47" t="s">
        <v>1367</v>
      </c>
      <c r="F47" t="s">
        <v>472</v>
      </c>
      <c r="G47" t="s">
        <v>852</v>
      </c>
      <c r="H47" t="s">
        <v>1621</v>
      </c>
      <c r="X47" t="s">
        <v>150</v>
      </c>
      <c r="AB47" t="s">
        <v>1065</v>
      </c>
      <c r="AF47" t="s">
        <v>20</v>
      </c>
    </row>
    <row r="48" spans="2:32" x14ac:dyDescent="0.3">
      <c r="B48" t="s">
        <v>388</v>
      </c>
      <c r="C48" t="s">
        <v>795</v>
      </c>
      <c r="D48" t="s">
        <v>1691</v>
      </c>
      <c r="F48" t="s">
        <v>417</v>
      </c>
      <c r="G48" t="s">
        <v>855</v>
      </c>
      <c r="H48" t="s">
        <v>1630</v>
      </c>
      <c r="X48" t="s">
        <v>64</v>
      </c>
      <c r="AB48" t="s">
        <v>1015</v>
      </c>
      <c r="AF48" t="s">
        <v>190</v>
      </c>
    </row>
    <row r="49" spans="2:32" x14ac:dyDescent="0.3">
      <c r="B49" t="s">
        <v>520</v>
      </c>
      <c r="C49" t="s">
        <v>597</v>
      </c>
      <c r="D49" t="s">
        <v>1464</v>
      </c>
      <c r="F49" t="s">
        <v>503</v>
      </c>
      <c r="G49" t="s">
        <v>858</v>
      </c>
      <c r="H49" t="s">
        <v>1262</v>
      </c>
      <c r="X49" t="s">
        <v>51</v>
      </c>
      <c r="AB49" t="s">
        <v>1323</v>
      </c>
      <c r="AF49" t="s">
        <v>22</v>
      </c>
    </row>
    <row r="50" spans="2:32" x14ac:dyDescent="0.3">
      <c r="B50" t="s">
        <v>353</v>
      </c>
      <c r="C50" t="s">
        <v>720</v>
      </c>
      <c r="D50" t="s">
        <v>1555</v>
      </c>
      <c r="F50" t="s">
        <v>322</v>
      </c>
      <c r="G50" t="s">
        <v>791</v>
      </c>
      <c r="H50" t="s">
        <v>1304</v>
      </c>
      <c r="X50" t="s">
        <v>169</v>
      </c>
      <c r="AB50" t="s">
        <v>1704</v>
      </c>
      <c r="AF50" t="s">
        <v>181</v>
      </c>
    </row>
    <row r="51" spans="2:32" x14ac:dyDescent="0.3">
      <c r="B51" t="s">
        <v>562</v>
      </c>
      <c r="C51" t="s">
        <v>659</v>
      </c>
      <c r="D51" t="s">
        <v>941</v>
      </c>
      <c r="F51" t="s">
        <v>281</v>
      </c>
      <c r="G51" t="s">
        <v>908</v>
      </c>
      <c r="H51" t="s">
        <v>1454</v>
      </c>
      <c r="X51" t="s">
        <v>62</v>
      </c>
      <c r="AB51" t="s">
        <v>936</v>
      </c>
      <c r="AF51" t="s">
        <v>187</v>
      </c>
    </row>
    <row r="52" spans="2:32" x14ac:dyDescent="0.3">
      <c r="B52" t="s">
        <v>289</v>
      </c>
      <c r="C52" t="s">
        <v>844</v>
      </c>
      <c r="D52" t="s">
        <v>174</v>
      </c>
      <c r="F52" t="s">
        <v>387</v>
      </c>
      <c r="G52" t="s">
        <v>793</v>
      </c>
      <c r="H52" t="s">
        <v>1234</v>
      </c>
      <c r="X52" t="s">
        <v>55</v>
      </c>
      <c r="AB52" t="s">
        <v>934</v>
      </c>
      <c r="AF52" t="s">
        <v>199</v>
      </c>
    </row>
    <row r="53" spans="2:32" x14ac:dyDescent="0.3">
      <c r="B53" t="s">
        <v>301</v>
      </c>
      <c r="C53" t="s">
        <v>726</v>
      </c>
      <c r="D53" t="s">
        <v>1786</v>
      </c>
      <c r="F53" t="s">
        <v>349</v>
      </c>
      <c r="G53" t="s">
        <v>590</v>
      </c>
      <c r="H53" t="s">
        <v>1457</v>
      </c>
      <c r="X53" t="s">
        <v>165</v>
      </c>
      <c r="AB53" t="s">
        <v>1640</v>
      </c>
      <c r="AF53" t="s">
        <v>189</v>
      </c>
    </row>
    <row r="54" spans="2:32" x14ac:dyDescent="0.3">
      <c r="B54" t="s">
        <v>233</v>
      </c>
      <c r="C54" t="s">
        <v>874</v>
      </c>
      <c r="D54" t="s">
        <v>1432</v>
      </c>
      <c r="F54" t="s">
        <v>361</v>
      </c>
      <c r="G54" t="s">
        <v>730</v>
      </c>
      <c r="H54" t="s">
        <v>1354</v>
      </c>
      <c r="X54" t="s">
        <v>159</v>
      </c>
      <c r="AB54" t="s">
        <v>1560</v>
      </c>
      <c r="AF54" t="s">
        <v>26</v>
      </c>
    </row>
    <row r="55" spans="2:32" x14ac:dyDescent="0.3">
      <c r="B55" t="s">
        <v>472</v>
      </c>
      <c r="C55" t="s">
        <v>66</v>
      </c>
      <c r="D55" t="s">
        <v>939</v>
      </c>
      <c r="F55" t="s">
        <v>453</v>
      </c>
      <c r="G55" t="s">
        <v>755</v>
      </c>
      <c r="H55" t="s">
        <v>1761</v>
      </c>
      <c r="X55" t="s">
        <v>167</v>
      </c>
      <c r="AB55" t="s">
        <v>1686</v>
      </c>
      <c r="AF55" t="s">
        <v>35</v>
      </c>
    </row>
    <row r="56" spans="2:32" x14ac:dyDescent="0.3">
      <c r="B56" t="s">
        <v>417</v>
      </c>
      <c r="C56" t="s">
        <v>848</v>
      </c>
      <c r="D56" t="s">
        <v>940</v>
      </c>
      <c r="F56" t="s">
        <v>575</v>
      </c>
      <c r="G56" t="s">
        <v>593</v>
      </c>
      <c r="H56" t="s">
        <v>1123</v>
      </c>
      <c r="X56" t="s">
        <v>149</v>
      </c>
      <c r="AB56" t="s">
        <v>1484</v>
      </c>
      <c r="AF56" t="s">
        <v>185</v>
      </c>
    </row>
    <row r="57" spans="2:32" x14ac:dyDescent="0.3">
      <c r="B57" t="s">
        <v>503</v>
      </c>
      <c r="C57" t="s">
        <v>780</v>
      </c>
      <c r="D57" t="s">
        <v>1164</v>
      </c>
      <c r="F57" t="s">
        <v>271</v>
      </c>
      <c r="G57" t="s">
        <v>833</v>
      </c>
      <c r="H57" t="s">
        <v>1103</v>
      </c>
      <c r="X57" t="s">
        <v>147</v>
      </c>
      <c r="AB57" t="s">
        <v>1444</v>
      </c>
      <c r="AF57" t="s">
        <v>38</v>
      </c>
    </row>
    <row r="58" spans="2:32" x14ac:dyDescent="0.3">
      <c r="B58" t="s">
        <v>322</v>
      </c>
      <c r="C58" t="s">
        <v>729</v>
      </c>
      <c r="D58" t="s">
        <v>1561</v>
      </c>
      <c r="F58" t="s">
        <v>239</v>
      </c>
      <c r="G58" t="s">
        <v>859</v>
      </c>
      <c r="H58" t="s">
        <v>1359</v>
      </c>
      <c r="AB58" t="s">
        <v>1364</v>
      </c>
      <c r="AF58" t="s">
        <v>186</v>
      </c>
    </row>
    <row r="59" spans="2:32" x14ac:dyDescent="0.3">
      <c r="B59" t="s">
        <v>281</v>
      </c>
      <c r="C59" t="s">
        <v>852</v>
      </c>
      <c r="D59" t="s">
        <v>1621</v>
      </c>
      <c r="F59" t="s">
        <v>547</v>
      </c>
      <c r="G59" t="s">
        <v>684</v>
      </c>
      <c r="H59" t="s">
        <v>1317</v>
      </c>
      <c r="AB59" t="s">
        <v>1764</v>
      </c>
      <c r="AF59" t="s">
        <v>19</v>
      </c>
    </row>
    <row r="60" spans="2:32" x14ac:dyDescent="0.3">
      <c r="B60" t="s">
        <v>387</v>
      </c>
      <c r="C60" t="s">
        <v>855</v>
      </c>
      <c r="D60" t="s">
        <v>1630</v>
      </c>
      <c r="F60" t="s">
        <v>374</v>
      </c>
      <c r="G60" t="s">
        <v>834</v>
      </c>
      <c r="H60" t="s">
        <v>1423</v>
      </c>
      <c r="AB60" t="s">
        <v>1718</v>
      </c>
      <c r="AF60" t="s">
        <v>179</v>
      </c>
    </row>
    <row r="61" spans="2:32" x14ac:dyDescent="0.3">
      <c r="B61" t="s">
        <v>98</v>
      </c>
      <c r="C61" t="s">
        <v>858</v>
      </c>
      <c r="D61" t="s">
        <v>1262</v>
      </c>
      <c r="F61" t="s">
        <v>550</v>
      </c>
      <c r="G61" t="s">
        <v>584</v>
      </c>
      <c r="H61" t="s">
        <v>1545</v>
      </c>
      <c r="AB61" t="s">
        <v>1210</v>
      </c>
      <c r="AF61" t="s">
        <v>197</v>
      </c>
    </row>
    <row r="62" spans="2:32" x14ac:dyDescent="0.3">
      <c r="B62" t="s">
        <v>349</v>
      </c>
      <c r="C62" t="s">
        <v>791</v>
      </c>
      <c r="D62" t="s">
        <v>1304</v>
      </c>
      <c r="F62" t="s">
        <v>209</v>
      </c>
      <c r="G62" t="s">
        <v>663</v>
      </c>
      <c r="H62" t="s">
        <v>1466</v>
      </c>
      <c r="AB62" t="s">
        <v>954</v>
      </c>
      <c r="AF62" t="s">
        <v>41</v>
      </c>
    </row>
    <row r="63" spans="2:32" x14ac:dyDescent="0.3">
      <c r="B63" t="s">
        <v>361</v>
      </c>
      <c r="C63" t="s">
        <v>908</v>
      </c>
      <c r="D63" t="s">
        <v>1454</v>
      </c>
      <c r="F63" t="s">
        <v>460</v>
      </c>
      <c r="G63" t="s">
        <v>714</v>
      </c>
      <c r="H63" t="s">
        <v>1722</v>
      </c>
      <c r="AB63" t="s">
        <v>1179</v>
      </c>
    </row>
    <row r="64" spans="2:32" x14ac:dyDescent="0.3">
      <c r="B64" t="s">
        <v>453</v>
      </c>
      <c r="C64" t="s">
        <v>14</v>
      </c>
      <c r="D64" t="s">
        <v>1234</v>
      </c>
      <c r="F64" t="s">
        <v>429</v>
      </c>
      <c r="G64" t="s">
        <v>909</v>
      </c>
      <c r="H64" t="s">
        <v>1677</v>
      </c>
      <c r="AB64" t="s">
        <v>968</v>
      </c>
    </row>
    <row r="65" spans="2:28" x14ac:dyDescent="0.3">
      <c r="B65" t="s">
        <v>575</v>
      </c>
      <c r="C65" t="s">
        <v>793</v>
      </c>
      <c r="D65" t="s">
        <v>21</v>
      </c>
      <c r="F65" t="s">
        <v>376</v>
      </c>
      <c r="G65" t="s">
        <v>660</v>
      </c>
      <c r="H65" t="s">
        <v>1350</v>
      </c>
      <c r="AB65" t="s">
        <v>1393</v>
      </c>
    </row>
    <row r="66" spans="2:28" x14ac:dyDescent="0.3">
      <c r="B66" t="s">
        <v>271</v>
      </c>
      <c r="C66" t="s">
        <v>590</v>
      </c>
      <c r="D66" t="s">
        <v>37</v>
      </c>
      <c r="F66" t="s">
        <v>382</v>
      </c>
      <c r="G66" t="s">
        <v>587</v>
      </c>
      <c r="H66" t="s">
        <v>1656</v>
      </c>
      <c r="AB66" t="s">
        <v>1495</v>
      </c>
    </row>
    <row r="67" spans="2:28" x14ac:dyDescent="0.3">
      <c r="B67" t="s">
        <v>239</v>
      </c>
      <c r="C67" t="s">
        <v>730</v>
      </c>
      <c r="D67" t="s">
        <v>1457</v>
      </c>
      <c r="F67" t="s">
        <v>263</v>
      </c>
      <c r="G67" t="s">
        <v>653</v>
      </c>
      <c r="H67" t="s">
        <v>1005</v>
      </c>
      <c r="AB67" t="s">
        <v>1101</v>
      </c>
    </row>
    <row r="68" spans="2:28" x14ac:dyDescent="0.3">
      <c r="B68" t="s">
        <v>547</v>
      </c>
      <c r="C68" t="s">
        <v>755</v>
      </c>
      <c r="D68" t="s">
        <v>1354</v>
      </c>
      <c r="F68" t="s">
        <v>470</v>
      </c>
      <c r="G68" t="s">
        <v>854</v>
      </c>
      <c r="H68" t="s">
        <v>1769</v>
      </c>
      <c r="AB68" t="s">
        <v>1602</v>
      </c>
    </row>
    <row r="69" spans="2:28" x14ac:dyDescent="0.3">
      <c r="B69" t="s">
        <v>584</v>
      </c>
      <c r="C69" t="s">
        <v>593</v>
      </c>
      <c r="D69" t="s">
        <v>1761</v>
      </c>
      <c r="F69" t="s">
        <v>212</v>
      </c>
      <c r="G69" t="s">
        <v>914</v>
      </c>
      <c r="H69" t="s">
        <v>1807</v>
      </c>
    </row>
    <row r="70" spans="2:28" x14ac:dyDescent="0.3">
      <c r="B70" t="s">
        <v>374</v>
      </c>
      <c r="C70" t="s">
        <v>833</v>
      </c>
      <c r="D70" t="s">
        <v>1123</v>
      </c>
      <c r="F70" t="s">
        <v>475</v>
      </c>
      <c r="G70" t="s">
        <v>751</v>
      </c>
      <c r="H70" t="s">
        <v>1186</v>
      </c>
    </row>
    <row r="71" spans="2:28" x14ac:dyDescent="0.3">
      <c r="B71" t="s">
        <v>550</v>
      </c>
      <c r="C71" t="s">
        <v>859</v>
      </c>
      <c r="D71" t="s">
        <v>1103</v>
      </c>
      <c r="F71" t="s">
        <v>450</v>
      </c>
      <c r="G71" t="s">
        <v>627</v>
      </c>
      <c r="H71" t="s">
        <v>951</v>
      </c>
    </row>
    <row r="72" spans="2:28" x14ac:dyDescent="0.3">
      <c r="B72" t="s">
        <v>209</v>
      </c>
      <c r="C72" t="s">
        <v>4</v>
      </c>
      <c r="D72" t="s">
        <v>1359</v>
      </c>
      <c r="F72" t="s">
        <v>447</v>
      </c>
      <c r="G72" t="s">
        <v>670</v>
      </c>
      <c r="H72" t="s">
        <v>1587</v>
      </c>
    </row>
    <row r="73" spans="2:28" x14ac:dyDescent="0.3">
      <c r="B73" t="s">
        <v>460</v>
      </c>
      <c r="C73" t="s">
        <v>684</v>
      </c>
      <c r="D73" t="s">
        <v>1684</v>
      </c>
      <c r="F73" t="s">
        <v>295</v>
      </c>
      <c r="G73" t="s">
        <v>611</v>
      </c>
      <c r="H73" t="s">
        <v>1270</v>
      </c>
    </row>
    <row r="74" spans="2:28" x14ac:dyDescent="0.3">
      <c r="B74" t="s">
        <v>429</v>
      </c>
      <c r="C74" t="s">
        <v>834</v>
      </c>
      <c r="D74" t="s">
        <v>1317</v>
      </c>
      <c r="F74" t="s">
        <v>364</v>
      </c>
      <c r="G74" t="s">
        <v>679</v>
      </c>
      <c r="H74" t="s">
        <v>1040</v>
      </c>
    </row>
    <row r="75" spans="2:28" x14ac:dyDescent="0.3">
      <c r="B75" t="s">
        <v>376</v>
      </c>
      <c r="C75" t="s">
        <v>663</v>
      </c>
      <c r="D75" t="s">
        <v>1423</v>
      </c>
      <c r="F75" t="s">
        <v>279</v>
      </c>
      <c r="G75" t="s">
        <v>744</v>
      </c>
      <c r="H75" t="s">
        <v>1090</v>
      </c>
    </row>
    <row r="76" spans="2:28" x14ac:dyDescent="0.3">
      <c r="B76" t="s">
        <v>509</v>
      </c>
      <c r="C76" t="s">
        <v>143</v>
      </c>
      <c r="D76" t="s">
        <v>1545</v>
      </c>
      <c r="F76" t="s">
        <v>573</v>
      </c>
      <c r="G76" t="s">
        <v>767</v>
      </c>
      <c r="H76" t="s">
        <v>1370</v>
      </c>
    </row>
    <row r="77" spans="2:28" x14ac:dyDescent="0.3">
      <c r="B77" t="s">
        <v>96</v>
      </c>
      <c r="C77" t="s">
        <v>714</v>
      </c>
      <c r="D77" t="s">
        <v>1466</v>
      </c>
      <c r="F77" t="s">
        <v>223</v>
      </c>
      <c r="G77" t="s">
        <v>796</v>
      </c>
      <c r="H77" t="s">
        <v>1613</v>
      </c>
    </row>
    <row r="78" spans="2:28" x14ac:dyDescent="0.3">
      <c r="B78" t="s">
        <v>265</v>
      </c>
      <c r="C78" t="s">
        <v>714</v>
      </c>
      <c r="D78" t="s">
        <v>1722</v>
      </c>
      <c r="F78" t="s">
        <v>485</v>
      </c>
      <c r="G78" t="s">
        <v>931</v>
      </c>
      <c r="H78" t="s">
        <v>1567</v>
      </c>
    </row>
    <row r="79" spans="2:28" x14ac:dyDescent="0.3">
      <c r="B79" t="s">
        <v>382</v>
      </c>
      <c r="C79" t="s">
        <v>909</v>
      </c>
      <c r="D79" t="s">
        <v>1677</v>
      </c>
      <c r="F79" t="s">
        <v>325</v>
      </c>
      <c r="G79" t="s">
        <v>790</v>
      </c>
      <c r="H79" t="s">
        <v>937</v>
      </c>
    </row>
    <row r="80" spans="2:28" x14ac:dyDescent="0.3">
      <c r="B80" t="s">
        <v>263</v>
      </c>
      <c r="C80" t="s">
        <v>660</v>
      </c>
      <c r="D80" t="s">
        <v>1350</v>
      </c>
      <c r="F80" t="s">
        <v>335</v>
      </c>
      <c r="G80" t="s">
        <v>883</v>
      </c>
      <c r="H80" t="s">
        <v>1510</v>
      </c>
    </row>
    <row r="81" spans="2:8" x14ac:dyDescent="0.3">
      <c r="B81" t="s">
        <v>470</v>
      </c>
      <c r="C81" t="s">
        <v>587</v>
      </c>
      <c r="D81" t="s">
        <v>1656</v>
      </c>
      <c r="F81" t="s">
        <v>487</v>
      </c>
      <c r="G81" t="s">
        <v>792</v>
      </c>
      <c r="H81" t="s">
        <v>1319</v>
      </c>
    </row>
    <row r="82" spans="2:8" x14ac:dyDescent="0.3">
      <c r="B82" t="s">
        <v>212</v>
      </c>
      <c r="C82" t="s">
        <v>847</v>
      </c>
      <c r="D82" t="s">
        <v>166</v>
      </c>
      <c r="F82" t="s">
        <v>441</v>
      </c>
      <c r="G82" t="s">
        <v>895</v>
      </c>
      <c r="H82" t="s">
        <v>1245</v>
      </c>
    </row>
    <row r="83" spans="2:8" x14ac:dyDescent="0.3">
      <c r="B83" t="s">
        <v>475</v>
      </c>
      <c r="C83" t="s">
        <v>653</v>
      </c>
      <c r="D83" t="s">
        <v>70</v>
      </c>
      <c r="F83" t="s">
        <v>432</v>
      </c>
      <c r="G83" t="s">
        <v>917</v>
      </c>
      <c r="H83" t="s">
        <v>1566</v>
      </c>
    </row>
    <row r="84" spans="2:8" x14ac:dyDescent="0.3">
      <c r="B84" t="s">
        <v>450</v>
      </c>
      <c r="C84" t="s">
        <v>854</v>
      </c>
      <c r="D84" t="s">
        <v>1005</v>
      </c>
      <c r="F84" t="s">
        <v>218</v>
      </c>
      <c r="G84" t="s">
        <v>710</v>
      </c>
      <c r="H84" t="s">
        <v>1699</v>
      </c>
    </row>
    <row r="85" spans="2:8" x14ac:dyDescent="0.3">
      <c r="B85" t="s">
        <v>447</v>
      </c>
      <c r="C85" t="s">
        <v>914</v>
      </c>
      <c r="D85" t="s">
        <v>1769</v>
      </c>
      <c r="F85" t="s">
        <v>525</v>
      </c>
      <c r="G85" t="s">
        <v>666</v>
      </c>
      <c r="H85" t="s">
        <v>1348</v>
      </c>
    </row>
    <row r="86" spans="2:8" x14ac:dyDescent="0.3">
      <c r="B86" t="s">
        <v>114</v>
      </c>
      <c r="C86" t="s">
        <v>751</v>
      </c>
      <c r="D86" t="s">
        <v>1186</v>
      </c>
      <c r="F86" t="s">
        <v>264</v>
      </c>
      <c r="G86" t="s">
        <v>745</v>
      </c>
      <c r="H86" t="s">
        <v>1489</v>
      </c>
    </row>
    <row r="87" spans="2:8" x14ac:dyDescent="0.3">
      <c r="B87" t="s">
        <v>295</v>
      </c>
      <c r="C87" t="s">
        <v>648</v>
      </c>
      <c r="D87" t="s">
        <v>1297</v>
      </c>
      <c r="F87" t="s">
        <v>211</v>
      </c>
      <c r="G87" t="s">
        <v>816</v>
      </c>
      <c r="H87" t="s">
        <v>1418</v>
      </c>
    </row>
    <row r="88" spans="2:8" x14ac:dyDescent="0.3">
      <c r="B88" t="s">
        <v>364</v>
      </c>
      <c r="C88" t="s">
        <v>904</v>
      </c>
      <c r="D88" t="s">
        <v>951</v>
      </c>
      <c r="F88" t="s">
        <v>207</v>
      </c>
      <c r="G88" t="s">
        <v>607</v>
      </c>
      <c r="H88" t="s">
        <v>1479</v>
      </c>
    </row>
    <row r="89" spans="2:8" x14ac:dyDescent="0.3">
      <c r="B89" t="s">
        <v>77</v>
      </c>
      <c r="C89" t="s">
        <v>627</v>
      </c>
      <c r="D89" t="s">
        <v>1587</v>
      </c>
      <c r="F89" t="s">
        <v>251</v>
      </c>
      <c r="G89" t="s">
        <v>927</v>
      </c>
      <c r="H89" t="s">
        <v>1028</v>
      </c>
    </row>
    <row r="90" spans="2:8" x14ac:dyDescent="0.3">
      <c r="B90" t="s">
        <v>279</v>
      </c>
      <c r="C90" t="s">
        <v>670</v>
      </c>
      <c r="D90" t="s">
        <v>1270</v>
      </c>
      <c r="F90" t="s">
        <v>372</v>
      </c>
      <c r="G90" t="s">
        <v>879</v>
      </c>
      <c r="H90" t="s">
        <v>1208</v>
      </c>
    </row>
    <row r="91" spans="2:8" x14ac:dyDescent="0.3">
      <c r="B91" t="s">
        <v>573</v>
      </c>
      <c r="C91" t="s">
        <v>611</v>
      </c>
      <c r="D91" t="s">
        <v>1040</v>
      </c>
      <c r="F91" t="s">
        <v>326</v>
      </c>
      <c r="G91" t="s">
        <v>636</v>
      </c>
      <c r="H91" t="s">
        <v>1275</v>
      </c>
    </row>
    <row r="92" spans="2:8" x14ac:dyDescent="0.3">
      <c r="B92" t="s">
        <v>223</v>
      </c>
      <c r="C92" t="s">
        <v>679</v>
      </c>
      <c r="D92" t="s">
        <v>1090</v>
      </c>
      <c r="F92" t="s">
        <v>468</v>
      </c>
      <c r="G92" t="s">
        <v>646</v>
      </c>
      <c r="H92" t="s">
        <v>1197</v>
      </c>
    </row>
    <row r="93" spans="2:8" x14ac:dyDescent="0.3">
      <c r="B93" t="s">
        <v>485</v>
      </c>
      <c r="C93" t="s">
        <v>744</v>
      </c>
      <c r="D93" t="s">
        <v>1370</v>
      </c>
      <c r="F93" t="s">
        <v>383</v>
      </c>
      <c r="G93" t="s">
        <v>905</v>
      </c>
      <c r="H93" t="s">
        <v>981</v>
      </c>
    </row>
    <row r="94" spans="2:8" x14ac:dyDescent="0.3">
      <c r="B94" t="s">
        <v>325</v>
      </c>
      <c r="C94" t="s">
        <v>47</v>
      </c>
      <c r="D94" t="s">
        <v>1613</v>
      </c>
      <c r="F94" t="s">
        <v>480</v>
      </c>
      <c r="G94" t="s">
        <v>871</v>
      </c>
      <c r="H94" t="s">
        <v>1128</v>
      </c>
    </row>
    <row r="95" spans="2:8" x14ac:dyDescent="0.3">
      <c r="B95" t="s">
        <v>335</v>
      </c>
      <c r="C95" t="s">
        <v>767</v>
      </c>
      <c r="D95" t="s">
        <v>1567</v>
      </c>
      <c r="F95" t="s">
        <v>530</v>
      </c>
      <c r="G95" t="s">
        <v>877</v>
      </c>
      <c r="H95" t="s">
        <v>1298</v>
      </c>
    </row>
    <row r="96" spans="2:8" x14ac:dyDescent="0.3">
      <c r="B96" t="s">
        <v>487</v>
      </c>
      <c r="C96" t="s">
        <v>796</v>
      </c>
      <c r="D96" t="s">
        <v>937</v>
      </c>
      <c r="F96" t="s">
        <v>224</v>
      </c>
      <c r="G96" t="s">
        <v>894</v>
      </c>
      <c r="H96" t="s">
        <v>1080</v>
      </c>
    </row>
    <row r="97" spans="2:8" x14ac:dyDescent="0.3">
      <c r="B97" t="s">
        <v>441</v>
      </c>
      <c r="C97" t="s">
        <v>931</v>
      </c>
      <c r="D97" t="s">
        <v>1510</v>
      </c>
      <c r="F97" t="s">
        <v>551</v>
      </c>
      <c r="G97" t="s">
        <v>840</v>
      </c>
      <c r="H97" t="s">
        <v>1184</v>
      </c>
    </row>
    <row r="98" spans="2:8" x14ac:dyDescent="0.3">
      <c r="B98" t="s">
        <v>432</v>
      </c>
      <c r="C98" t="s">
        <v>691</v>
      </c>
      <c r="D98" t="s">
        <v>1319</v>
      </c>
      <c r="F98" t="s">
        <v>343</v>
      </c>
      <c r="G98" t="s">
        <v>609</v>
      </c>
      <c r="H98" t="s">
        <v>1330</v>
      </c>
    </row>
    <row r="99" spans="2:8" x14ac:dyDescent="0.3">
      <c r="B99" t="s">
        <v>218</v>
      </c>
      <c r="C99" t="s">
        <v>790</v>
      </c>
      <c r="D99" t="s">
        <v>1245</v>
      </c>
      <c r="F99" t="s">
        <v>339</v>
      </c>
      <c r="G99" t="s">
        <v>625</v>
      </c>
      <c r="H99" t="s">
        <v>1206</v>
      </c>
    </row>
    <row r="100" spans="2:8" x14ac:dyDescent="0.3">
      <c r="B100" t="s">
        <v>525</v>
      </c>
      <c r="C100" t="s">
        <v>883</v>
      </c>
      <c r="D100" t="s">
        <v>1566</v>
      </c>
      <c r="F100" t="s">
        <v>498</v>
      </c>
      <c r="G100" t="s">
        <v>849</v>
      </c>
      <c r="H100" t="s">
        <v>1360</v>
      </c>
    </row>
    <row r="101" spans="2:8" x14ac:dyDescent="0.3">
      <c r="B101" t="s">
        <v>74</v>
      </c>
      <c r="C101" t="s">
        <v>792</v>
      </c>
      <c r="D101" t="s">
        <v>1699</v>
      </c>
      <c r="F101" t="s">
        <v>277</v>
      </c>
      <c r="G101" t="s">
        <v>677</v>
      </c>
      <c r="H101" t="s">
        <v>1651</v>
      </c>
    </row>
    <row r="102" spans="2:8" x14ac:dyDescent="0.3">
      <c r="B102" t="s">
        <v>264</v>
      </c>
      <c r="C102" t="s">
        <v>895</v>
      </c>
      <c r="D102" t="s">
        <v>1348</v>
      </c>
      <c r="F102" t="s">
        <v>323</v>
      </c>
      <c r="G102" t="s">
        <v>761</v>
      </c>
      <c r="H102" t="s">
        <v>1321</v>
      </c>
    </row>
    <row r="103" spans="2:8" x14ac:dyDescent="0.3">
      <c r="B103" t="s">
        <v>211</v>
      </c>
      <c r="C103" t="s">
        <v>917</v>
      </c>
      <c r="D103" t="s">
        <v>1489</v>
      </c>
      <c r="F103" t="s">
        <v>473</v>
      </c>
      <c r="G103" t="s">
        <v>853</v>
      </c>
      <c r="H103" t="s">
        <v>1114</v>
      </c>
    </row>
    <row r="104" spans="2:8" x14ac:dyDescent="0.3">
      <c r="B104" t="s">
        <v>207</v>
      </c>
      <c r="C104" t="s">
        <v>710</v>
      </c>
      <c r="D104" t="s">
        <v>1418</v>
      </c>
      <c r="F104" t="s">
        <v>292</v>
      </c>
      <c r="G104" t="s">
        <v>602</v>
      </c>
      <c r="H104" t="s">
        <v>1034</v>
      </c>
    </row>
    <row r="105" spans="2:8" x14ac:dyDescent="0.3">
      <c r="B105" t="s">
        <v>251</v>
      </c>
      <c r="C105" t="s">
        <v>666</v>
      </c>
      <c r="D105" t="s">
        <v>1479</v>
      </c>
      <c r="F105" t="s">
        <v>328</v>
      </c>
      <c r="G105" t="s">
        <v>897</v>
      </c>
      <c r="H105" t="s">
        <v>1526</v>
      </c>
    </row>
    <row r="106" spans="2:8" x14ac:dyDescent="0.3">
      <c r="B106" t="s">
        <v>123</v>
      </c>
      <c r="C106" t="s">
        <v>745</v>
      </c>
      <c r="D106" t="s">
        <v>1028</v>
      </c>
      <c r="F106" t="s">
        <v>365</v>
      </c>
      <c r="G106" t="s">
        <v>709</v>
      </c>
      <c r="H106" t="s">
        <v>1627</v>
      </c>
    </row>
    <row r="107" spans="2:8" x14ac:dyDescent="0.3">
      <c r="B107" t="s">
        <v>372</v>
      </c>
      <c r="C107" t="s">
        <v>816</v>
      </c>
      <c r="D107" t="s">
        <v>1208</v>
      </c>
      <c r="F107" t="s">
        <v>511</v>
      </c>
      <c r="G107" t="s">
        <v>689</v>
      </c>
      <c r="H107" t="s">
        <v>1112</v>
      </c>
    </row>
    <row r="108" spans="2:8" x14ac:dyDescent="0.3">
      <c r="B108" t="s">
        <v>326</v>
      </c>
      <c r="C108" t="s">
        <v>607</v>
      </c>
      <c r="D108" t="s">
        <v>1275</v>
      </c>
      <c r="F108" t="s">
        <v>358</v>
      </c>
      <c r="G108" t="s">
        <v>617</v>
      </c>
      <c r="H108" t="s">
        <v>1259</v>
      </c>
    </row>
    <row r="109" spans="2:8" x14ac:dyDescent="0.3">
      <c r="B109" t="s">
        <v>468</v>
      </c>
      <c r="C109" t="s">
        <v>927</v>
      </c>
      <c r="D109" t="s">
        <v>1197</v>
      </c>
      <c r="F109" t="s">
        <v>273</v>
      </c>
      <c r="G109" t="s">
        <v>632</v>
      </c>
      <c r="H109" t="s">
        <v>1585</v>
      </c>
    </row>
    <row r="110" spans="2:8" x14ac:dyDescent="0.3">
      <c r="B110" t="s">
        <v>383</v>
      </c>
      <c r="C110" t="s">
        <v>879</v>
      </c>
      <c r="D110" t="s">
        <v>1285</v>
      </c>
      <c r="F110" t="s">
        <v>245</v>
      </c>
      <c r="G110" t="s">
        <v>884</v>
      </c>
      <c r="H110" t="s">
        <v>1399</v>
      </c>
    </row>
    <row r="111" spans="2:8" x14ac:dyDescent="0.3">
      <c r="B111" t="s">
        <v>480</v>
      </c>
      <c r="C111" t="s">
        <v>636</v>
      </c>
      <c r="D111" t="s">
        <v>178</v>
      </c>
      <c r="F111" t="s">
        <v>357</v>
      </c>
      <c r="G111" t="s">
        <v>712</v>
      </c>
      <c r="H111" t="s">
        <v>1242</v>
      </c>
    </row>
    <row r="112" spans="2:8" x14ac:dyDescent="0.3">
      <c r="B112" t="s">
        <v>530</v>
      </c>
      <c r="C112" t="s">
        <v>646</v>
      </c>
      <c r="D112" t="s">
        <v>981</v>
      </c>
      <c r="F112" t="s">
        <v>270</v>
      </c>
      <c r="G112" t="s">
        <v>837</v>
      </c>
      <c r="H112" t="s">
        <v>1189</v>
      </c>
    </row>
    <row r="113" spans="2:8" x14ac:dyDescent="0.3">
      <c r="B113" t="s">
        <v>121</v>
      </c>
      <c r="C113" t="s">
        <v>905</v>
      </c>
      <c r="D113" t="s">
        <v>1128</v>
      </c>
      <c r="F113" t="s">
        <v>536</v>
      </c>
      <c r="G113" t="s">
        <v>866</v>
      </c>
      <c r="H113" t="s">
        <v>1494</v>
      </c>
    </row>
    <row r="114" spans="2:8" x14ac:dyDescent="0.3">
      <c r="B114" t="s">
        <v>128</v>
      </c>
      <c r="C114" t="s">
        <v>871</v>
      </c>
      <c r="D114" t="s">
        <v>1298</v>
      </c>
      <c r="F114" t="s">
        <v>393</v>
      </c>
      <c r="G114" t="s">
        <v>676</v>
      </c>
      <c r="H114" t="s">
        <v>1666</v>
      </c>
    </row>
    <row r="115" spans="2:8" x14ac:dyDescent="0.3">
      <c r="B115" t="s">
        <v>224</v>
      </c>
      <c r="C115" t="s">
        <v>877</v>
      </c>
      <c r="D115" t="s">
        <v>1080</v>
      </c>
      <c r="F115" t="s">
        <v>392</v>
      </c>
      <c r="G115" t="s">
        <v>588</v>
      </c>
      <c r="H115" t="s">
        <v>1118</v>
      </c>
    </row>
    <row r="116" spans="2:8" x14ac:dyDescent="0.3">
      <c r="B116" t="s">
        <v>87</v>
      </c>
      <c r="C116" t="s">
        <v>894</v>
      </c>
      <c r="D116" t="s">
        <v>1184</v>
      </c>
      <c r="F116" t="s">
        <v>571</v>
      </c>
      <c r="G116" t="s">
        <v>870</v>
      </c>
      <c r="H116" t="s">
        <v>1415</v>
      </c>
    </row>
    <row r="117" spans="2:8" x14ac:dyDescent="0.3">
      <c r="B117" t="s">
        <v>551</v>
      </c>
      <c r="C117" t="s">
        <v>781</v>
      </c>
      <c r="D117" t="s">
        <v>1330</v>
      </c>
      <c r="F117" t="s">
        <v>500</v>
      </c>
      <c r="G117" t="s">
        <v>642</v>
      </c>
      <c r="H117" t="s">
        <v>1592</v>
      </c>
    </row>
    <row r="118" spans="2:8" x14ac:dyDescent="0.3">
      <c r="B118" t="s">
        <v>343</v>
      </c>
      <c r="C118" t="s">
        <v>840</v>
      </c>
      <c r="D118" t="s">
        <v>1206</v>
      </c>
      <c r="F118" t="s">
        <v>439</v>
      </c>
      <c r="G118" t="s">
        <v>771</v>
      </c>
      <c r="H118" t="s">
        <v>1047</v>
      </c>
    </row>
    <row r="119" spans="2:8" x14ac:dyDescent="0.3">
      <c r="B119" t="s">
        <v>508</v>
      </c>
      <c r="C119" t="s">
        <v>46</v>
      </c>
      <c r="D119" t="s">
        <v>1188</v>
      </c>
      <c r="F119" t="s">
        <v>424</v>
      </c>
      <c r="G119" t="s">
        <v>898</v>
      </c>
      <c r="H119" t="s">
        <v>935</v>
      </c>
    </row>
    <row r="120" spans="2:8" x14ac:dyDescent="0.3">
      <c r="B120" t="s">
        <v>339</v>
      </c>
      <c r="C120" t="s">
        <v>919</v>
      </c>
      <c r="D120" t="s">
        <v>1360</v>
      </c>
      <c r="F120" t="s">
        <v>256</v>
      </c>
      <c r="G120" t="s">
        <v>686</v>
      </c>
      <c r="H120" t="s">
        <v>1251</v>
      </c>
    </row>
    <row r="121" spans="2:8" x14ac:dyDescent="0.3">
      <c r="B121" t="s">
        <v>498</v>
      </c>
      <c r="C121" t="s">
        <v>609</v>
      </c>
      <c r="D121" t="s">
        <v>39</v>
      </c>
      <c r="F121" t="s">
        <v>314</v>
      </c>
      <c r="G121" t="s">
        <v>637</v>
      </c>
      <c r="H121" t="s">
        <v>1665</v>
      </c>
    </row>
    <row r="122" spans="2:8" x14ac:dyDescent="0.3">
      <c r="B122" t="s">
        <v>277</v>
      </c>
      <c r="C122" t="s">
        <v>625</v>
      </c>
      <c r="D122" t="s">
        <v>1651</v>
      </c>
      <c r="F122" t="s">
        <v>229</v>
      </c>
      <c r="G122" t="s">
        <v>758</v>
      </c>
      <c r="H122" t="s">
        <v>947</v>
      </c>
    </row>
    <row r="123" spans="2:8" x14ac:dyDescent="0.3">
      <c r="B123" t="s">
        <v>323</v>
      </c>
      <c r="C123" t="s">
        <v>849</v>
      </c>
      <c r="D123" t="s">
        <v>1321</v>
      </c>
      <c r="F123" t="s">
        <v>406</v>
      </c>
      <c r="G123" t="s">
        <v>738</v>
      </c>
      <c r="H123" t="s">
        <v>943</v>
      </c>
    </row>
    <row r="124" spans="2:8" x14ac:dyDescent="0.3">
      <c r="B124" t="s">
        <v>473</v>
      </c>
      <c r="C124" t="s">
        <v>677</v>
      </c>
      <c r="D124" t="s">
        <v>1114</v>
      </c>
      <c r="F124" t="s">
        <v>574</v>
      </c>
      <c r="G124" t="s">
        <v>857</v>
      </c>
      <c r="H124" t="s">
        <v>1619</v>
      </c>
    </row>
    <row r="125" spans="2:8" x14ac:dyDescent="0.3">
      <c r="B125" t="s">
        <v>370</v>
      </c>
      <c r="C125" t="s">
        <v>761</v>
      </c>
      <c r="D125" t="s">
        <v>1034</v>
      </c>
      <c r="F125" t="s">
        <v>220</v>
      </c>
      <c r="G125" t="s">
        <v>753</v>
      </c>
      <c r="H125" t="s">
        <v>1035</v>
      </c>
    </row>
    <row r="126" spans="2:8" x14ac:dyDescent="0.3">
      <c r="B126" t="s">
        <v>292</v>
      </c>
      <c r="C126" t="s">
        <v>853</v>
      </c>
      <c r="D126" t="s">
        <v>1526</v>
      </c>
      <c r="F126" t="s">
        <v>262</v>
      </c>
      <c r="G126" t="s">
        <v>766</v>
      </c>
      <c r="H126" t="s">
        <v>1018</v>
      </c>
    </row>
    <row r="127" spans="2:8" x14ac:dyDescent="0.3">
      <c r="B127" t="s">
        <v>89</v>
      </c>
      <c r="C127" t="s">
        <v>602</v>
      </c>
      <c r="D127" t="s">
        <v>1627</v>
      </c>
      <c r="F127" t="s">
        <v>351</v>
      </c>
      <c r="G127" t="s">
        <v>654</v>
      </c>
      <c r="H127" t="s">
        <v>956</v>
      </c>
    </row>
    <row r="128" spans="2:8" x14ac:dyDescent="0.3">
      <c r="B128" t="s">
        <v>328</v>
      </c>
      <c r="C128" t="s">
        <v>897</v>
      </c>
      <c r="D128" t="s">
        <v>1636</v>
      </c>
      <c r="F128" t="s">
        <v>426</v>
      </c>
      <c r="G128" t="s">
        <v>622</v>
      </c>
      <c r="H128" t="s">
        <v>1324</v>
      </c>
    </row>
    <row r="129" spans="2:8" x14ac:dyDescent="0.3">
      <c r="B129" t="s">
        <v>365</v>
      </c>
      <c r="C129" t="s">
        <v>709</v>
      </c>
      <c r="D129" t="s">
        <v>163</v>
      </c>
      <c r="F129" t="s">
        <v>294</v>
      </c>
      <c r="G129" t="s">
        <v>924</v>
      </c>
      <c r="H129" t="s">
        <v>1318</v>
      </c>
    </row>
    <row r="130" spans="2:8" x14ac:dyDescent="0.3">
      <c r="B130" t="s">
        <v>75</v>
      </c>
      <c r="C130" t="s">
        <v>689</v>
      </c>
      <c r="D130" t="s">
        <v>1112</v>
      </c>
      <c r="F130" t="s">
        <v>259</v>
      </c>
      <c r="G130" t="s">
        <v>695</v>
      </c>
      <c r="H130" t="s">
        <v>1485</v>
      </c>
    </row>
    <row r="131" spans="2:8" x14ac:dyDescent="0.3">
      <c r="B131" t="s">
        <v>511</v>
      </c>
      <c r="C131" t="s">
        <v>617</v>
      </c>
      <c r="D131" t="s">
        <v>1259</v>
      </c>
      <c r="F131" t="s">
        <v>208</v>
      </c>
      <c r="G131" t="s">
        <v>768</v>
      </c>
      <c r="H131" t="s">
        <v>1070</v>
      </c>
    </row>
    <row r="132" spans="2:8" x14ac:dyDescent="0.3">
      <c r="B132" t="s">
        <v>358</v>
      </c>
      <c r="C132" t="s">
        <v>632</v>
      </c>
      <c r="D132" t="s">
        <v>1585</v>
      </c>
      <c r="F132" t="s">
        <v>363</v>
      </c>
      <c r="G132" t="s">
        <v>807</v>
      </c>
      <c r="H132" t="s">
        <v>1754</v>
      </c>
    </row>
    <row r="133" spans="2:8" x14ac:dyDescent="0.3">
      <c r="B133" t="s">
        <v>273</v>
      </c>
      <c r="C133" t="s">
        <v>884</v>
      </c>
      <c r="D133" t="s">
        <v>1399</v>
      </c>
      <c r="F133" t="s">
        <v>241</v>
      </c>
      <c r="G133" t="s">
        <v>822</v>
      </c>
      <c r="H133" t="s">
        <v>1144</v>
      </c>
    </row>
    <row r="134" spans="2:8" x14ac:dyDescent="0.3">
      <c r="B134" t="s">
        <v>101</v>
      </c>
      <c r="C134" t="s">
        <v>712</v>
      </c>
      <c r="D134" t="s">
        <v>1242</v>
      </c>
      <c r="F134" t="s">
        <v>446</v>
      </c>
      <c r="G134" t="s">
        <v>616</v>
      </c>
      <c r="H134" t="s">
        <v>1038</v>
      </c>
    </row>
    <row r="135" spans="2:8" x14ac:dyDescent="0.3">
      <c r="B135" t="s">
        <v>371</v>
      </c>
      <c r="C135" t="s">
        <v>798</v>
      </c>
      <c r="D135" t="s">
        <v>1189</v>
      </c>
      <c r="F135" t="s">
        <v>336</v>
      </c>
      <c r="G135" t="s">
        <v>649</v>
      </c>
      <c r="H135" t="s">
        <v>1335</v>
      </c>
    </row>
    <row r="136" spans="2:8" x14ac:dyDescent="0.3">
      <c r="B136" t="s">
        <v>308</v>
      </c>
      <c r="C136" t="s">
        <v>837</v>
      </c>
      <c r="D136" t="s">
        <v>1494</v>
      </c>
      <c r="F136" t="s">
        <v>378</v>
      </c>
      <c r="G136" t="s">
        <v>841</v>
      </c>
      <c r="H136" t="s">
        <v>1470</v>
      </c>
    </row>
    <row r="137" spans="2:8" x14ac:dyDescent="0.3">
      <c r="B137" t="s">
        <v>126</v>
      </c>
      <c r="C137" t="s">
        <v>866</v>
      </c>
      <c r="D137" t="s">
        <v>1666</v>
      </c>
      <c r="F137" t="s">
        <v>401</v>
      </c>
      <c r="G137" t="s">
        <v>916</v>
      </c>
      <c r="H137" t="s">
        <v>1264</v>
      </c>
    </row>
    <row r="138" spans="2:8" x14ac:dyDescent="0.3">
      <c r="B138" t="s">
        <v>245</v>
      </c>
      <c r="C138" t="s">
        <v>711</v>
      </c>
      <c r="D138" t="s">
        <v>1118</v>
      </c>
      <c r="F138" t="s">
        <v>529</v>
      </c>
      <c r="G138" t="s">
        <v>813</v>
      </c>
      <c r="H138" t="s">
        <v>1680</v>
      </c>
    </row>
    <row r="139" spans="2:8" x14ac:dyDescent="0.3">
      <c r="B139" t="s">
        <v>451</v>
      </c>
      <c r="C139" t="s">
        <v>676</v>
      </c>
      <c r="D139" t="s">
        <v>1415</v>
      </c>
      <c r="F139" t="s">
        <v>427</v>
      </c>
      <c r="G139" t="s">
        <v>880</v>
      </c>
      <c r="H139" t="s">
        <v>1536</v>
      </c>
    </row>
    <row r="140" spans="2:8" x14ac:dyDescent="0.3">
      <c r="B140" t="s">
        <v>357</v>
      </c>
      <c r="C140" t="s">
        <v>588</v>
      </c>
      <c r="D140" t="s">
        <v>1592</v>
      </c>
      <c r="F140" t="s">
        <v>267</v>
      </c>
      <c r="G140" t="s">
        <v>685</v>
      </c>
      <c r="H140" t="s">
        <v>1286</v>
      </c>
    </row>
    <row r="141" spans="2:8" x14ac:dyDescent="0.3">
      <c r="B141" t="s">
        <v>228</v>
      </c>
      <c r="C141" t="s">
        <v>913</v>
      </c>
      <c r="D141" t="s">
        <v>1047</v>
      </c>
      <c r="F141" t="s">
        <v>484</v>
      </c>
      <c r="G141" t="s">
        <v>918</v>
      </c>
      <c r="H141" t="s">
        <v>1069</v>
      </c>
    </row>
    <row r="142" spans="2:8" x14ac:dyDescent="0.3">
      <c r="B142" t="s">
        <v>92</v>
      </c>
      <c r="C142" t="s">
        <v>870</v>
      </c>
      <c r="D142" t="s">
        <v>935</v>
      </c>
      <c r="F142" t="s">
        <v>247</v>
      </c>
      <c r="G142" t="s">
        <v>819</v>
      </c>
      <c r="H142" t="s">
        <v>1673</v>
      </c>
    </row>
    <row r="143" spans="2:8" x14ac:dyDescent="0.3">
      <c r="B143" t="s">
        <v>270</v>
      </c>
      <c r="C143" t="s">
        <v>642</v>
      </c>
      <c r="D143" t="s">
        <v>971</v>
      </c>
      <c r="F143" t="s">
        <v>215</v>
      </c>
      <c r="G143" t="s">
        <v>805</v>
      </c>
      <c r="H143" t="s">
        <v>1361</v>
      </c>
    </row>
    <row r="144" spans="2:8" x14ac:dyDescent="0.3">
      <c r="B144" t="s">
        <v>536</v>
      </c>
      <c r="C144" t="s">
        <v>771</v>
      </c>
      <c r="D144" t="s">
        <v>1251</v>
      </c>
      <c r="F144" t="s">
        <v>346</v>
      </c>
      <c r="G144" t="s">
        <v>820</v>
      </c>
      <c r="H144" t="s">
        <v>1170</v>
      </c>
    </row>
    <row r="145" spans="2:8" x14ac:dyDescent="0.3">
      <c r="B145" t="s">
        <v>393</v>
      </c>
      <c r="C145" t="s">
        <v>860</v>
      </c>
      <c r="D145" t="s">
        <v>1665</v>
      </c>
      <c r="F145" t="s">
        <v>334</v>
      </c>
      <c r="G145" t="s">
        <v>635</v>
      </c>
      <c r="H145" t="s">
        <v>1487</v>
      </c>
    </row>
    <row r="146" spans="2:8" x14ac:dyDescent="0.3">
      <c r="B146" t="s">
        <v>392</v>
      </c>
      <c r="C146" t="s">
        <v>898</v>
      </c>
      <c r="D146" t="s">
        <v>28</v>
      </c>
      <c r="F146" t="s">
        <v>542</v>
      </c>
      <c r="G146" t="s">
        <v>619</v>
      </c>
      <c r="H146" t="s">
        <v>1645</v>
      </c>
    </row>
    <row r="147" spans="2:8" x14ac:dyDescent="0.3">
      <c r="B147" t="s">
        <v>407</v>
      </c>
      <c r="C147" t="s">
        <v>778</v>
      </c>
      <c r="D147" t="s">
        <v>1211</v>
      </c>
      <c r="F147" t="s">
        <v>412</v>
      </c>
      <c r="G147" t="s">
        <v>741</v>
      </c>
      <c r="H147" t="s">
        <v>1661</v>
      </c>
    </row>
    <row r="148" spans="2:8" x14ac:dyDescent="0.3">
      <c r="B148" t="s">
        <v>571</v>
      </c>
      <c r="C148" t="s">
        <v>686</v>
      </c>
      <c r="D148" t="s">
        <v>947</v>
      </c>
      <c r="F148" t="s">
        <v>507</v>
      </c>
      <c r="G148" t="s">
        <v>665</v>
      </c>
      <c r="H148" t="s">
        <v>1375</v>
      </c>
    </row>
    <row r="149" spans="2:8" x14ac:dyDescent="0.3">
      <c r="B149" t="s">
        <v>500</v>
      </c>
      <c r="C149" t="s">
        <v>637</v>
      </c>
      <c r="D149" t="s">
        <v>943</v>
      </c>
      <c r="F149" t="s">
        <v>347</v>
      </c>
      <c r="G149" t="s">
        <v>809</v>
      </c>
      <c r="H149" t="s">
        <v>1516</v>
      </c>
    </row>
    <row r="150" spans="2:8" x14ac:dyDescent="0.3">
      <c r="B150" t="s">
        <v>439</v>
      </c>
      <c r="C150" t="s">
        <v>758</v>
      </c>
      <c r="D150" t="s">
        <v>33</v>
      </c>
      <c r="F150" t="s">
        <v>319</v>
      </c>
      <c r="G150" t="s">
        <v>817</v>
      </c>
      <c r="H150" t="s">
        <v>1410</v>
      </c>
    </row>
    <row r="151" spans="2:8" x14ac:dyDescent="0.3">
      <c r="B151" t="s">
        <v>112</v>
      </c>
      <c r="C151" t="s">
        <v>738</v>
      </c>
      <c r="D151" t="s">
        <v>1634</v>
      </c>
      <c r="F151" t="s">
        <v>559</v>
      </c>
      <c r="G151" t="s">
        <v>719</v>
      </c>
      <c r="H151" t="s">
        <v>1171</v>
      </c>
    </row>
    <row r="152" spans="2:8" x14ac:dyDescent="0.3">
      <c r="B152" t="s">
        <v>424</v>
      </c>
      <c r="C152" t="s">
        <v>857</v>
      </c>
      <c r="D152" t="s">
        <v>1762</v>
      </c>
      <c r="F152" t="s">
        <v>243</v>
      </c>
      <c r="G152" t="s">
        <v>652</v>
      </c>
      <c r="H152" t="s">
        <v>1588</v>
      </c>
    </row>
    <row r="153" spans="2:8" x14ac:dyDescent="0.3">
      <c r="B153" t="s">
        <v>127</v>
      </c>
      <c r="C153" t="s">
        <v>753</v>
      </c>
      <c r="D153" t="s">
        <v>1619</v>
      </c>
      <c r="F153" t="s">
        <v>257</v>
      </c>
      <c r="G153" t="s">
        <v>650</v>
      </c>
      <c r="H153" t="s">
        <v>1637</v>
      </c>
    </row>
    <row r="154" spans="2:8" x14ac:dyDescent="0.3">
      <c r="B154" t="s">
        <v>256</v>
      </c>
      <c r="C154" t="s">
        <v>766</v>
      </c>
      <c r="D154" t="s">
        <v>1035</v>
      </c>
      <c r="F154" t="s">
        <v>435</v>
      </c>
      <c r="G154" t="s">
        <v>735</v>
      </c>
      <c r="H154" t="s">
        <v>1540</v>
      </c>
    </row>
    <row r="155" spans="2:8" x14ac:dyDescent="0.3">
      <c r="B155" t="s">
        <v>314</v>
      </c>
      <c r="C155" t="s">
        <v>669</v>
      </c>
      <c r="D155" t="s">
        <v>183</v>
      </c>
      <c r="F155" t="s">
        <v>514</v>
      </c>
      <c r="G155" t="s">
        <v>661</v>
      </c>
      <c r="H155" t="s">
        <v>1366</v>
      </c>
    </row>
    <row r="156" spans="2:8" x14ac:dyDescent="0.3">
      <c r="B156" t="s">
        <v>229</v>
      </c>
      <c r="C156" t="s">
        <v>48</v>
      </c>
      <c r="D156" t="s">
        <v>1018</v>
      </c>
      <c r="F156" t="s">
        <v>579</v>
      </c>
      <c r="G156" t="s">
        <v>775</v>
      </c>
      <c r="H156" t="s">
        <v>1441</v>
      </c>
    </row>
    <row r="157" spans="2:8" x14ac:dyDescent="0.3">
      <c r="B157" t="s">
        <v>113</v>
      </c>
      <c r="C157" t="s">
        <v>142</v>
      </c>
      <c r="D157" t="s">
        <v>956</v>
      </c>
      <c r="F157" t="s">
        <v>327</v>
      </c>
      <c r="G157" t="s">
        <v>811</v>
      </c>
      <c r="H157" t="s">
        <v>1414</v>
      </c>
    </row>
    <row r="158" spans="2:8" x14ac:dyDescent="0.3">
      <c r="B158" t="s">
        <v>418</v>
      </c>
      <c r="C158" t="s">
        <v>654</v>
      </c>
      <c r="D158" t="s">
        <v>1324</v>
      </c>
      <c r="F158" t="s">
        <v>478</v>
      </c>
      <c r="G158" t="s">
        <v>589</v>
      </c>
      <c r="H158" t="s">
        <v>1380</v>
      </c>
    </row>
    <row r="159" spans="2:8" x14ac:dyDescent="0.3">
      <c r="B159" t="s">
        <v>130</v>
      </c>
      <c r="C159" t="s">
        <v>622</v>
      </c>
      <c r="D159" t="s">
        <v>1318</v>
      </c>
      <c r="F159" t="s">
        <v>496</v>
      </c>
      <c r="G159" t="s">
        <v>672</v>
      </c>
      <c r="H159" t="s">
        <v>1573</v>
      </c>
    </row>
    <row r="160" spans="2:8" x14ac:dyDescent="0.3">
      <c r="B160" t="s">
        <v>413</v>
      </c>
      <c r="C160" t="s">
        <v>67</v>
      </c>
      <c r="D160" t="s">
        <v>68</v>
      </c>
      <c r="F160" t="s">
        <v>348</v>
      </c>
      <c r="G160" t="s">
        <v>764</v>
      </c>
      <c r="H160" t="s">
        <v>1476</v>
      </c>
    </row>
    <row r="161" spans="2:8" x14ac:dyDescent="0.3">
      <c r="B161" t="s">
        <v>125</v>
      </c>
      <c r="C161" t="s">
        <v>924</v>
      </c>
      <c r="D161" t="s">
        <v>1485</v>
      </c>
      <c r="F161" t="s">
        <v>320</v>
      </c>
      <c r="G161" t="s">
        <v>718</v>
      </c>
      <c r="H161" t="s">
        <v>1241</v>
      </c>
    </row>
    <row r="162" spans="2:8" x14ac:dyDescent="0.3">
      <c r="B162" t="s">
        <v>82</v>
      </c>
      <c r="C162" t="s">
        <v>695</v>
      </c>
      <c r="D162" t="s">
        <v>1070</v>
      </c>
      <c r="F162" t="s">
        <v>395</v>
      </c>
      <c r="G162" t="s">
        <v>610</v>
      </c>
      <c r="H162" t="s">
        <v>1400</v>
      </c>
    </row>
    <row r="163" spans="2:8" x14ac:dyDescent="0.3">
      <c r="B163" t="s">
        <v>406</v>
      </c>
      <c r="C163" t="s">
        <v>768</v>
      </c>
      <c r="D163" t="s">
        <v>59</v>
      </c>
      <c r="F163" t="s">
        <v>462</v>
      </c>
      <c r="G163" t="s">
        <v>829</v>
      </c>
      <c r="H163" t="s">
        <v>1595</v>
      </c>
    </row>
    <row r="164" spans="2:8" x14ac:dyDescent="0.3">
      <c r="B164" t="s">
        <v>574</v>
      </c>
      <c r="C164" t="s">
        <v>807</v>
      </c>
      <c r="D164" t="s">
        <v>1783</v>
      </c>
      <c r="F164" t="s">
        <v>400</v>
      </c>
      <c r="G164" t="s">
        <v>882</v>
      </c>
      <c r="H164" t="s">
        <v>1122</v>
      </c>
    </row>
    <row r="165" spans="2:8" x14ac:dyDescent="0.3">
      <c r="B165" t="s">
        <v>477</v>
      </c>
      <c r="C165" t="s">
        <v>822</v>
      </c>
      <c r="D165" t="s">
        <v>192</v>
      </c>
      <c r="F165" t="s">
        <v>288</v>
      </c>
      <c r="G165" t="s">
        <v>620</v>
      </c>
      <c r="H165" t="s">
        <v>1373</v>
      </c>
    </row>
    <row r="166" spans="2:8" x14ac:dyDescent="0.3">
      <c r="B166" t="s">
        <v>84</v>
      </c>
      <c r="C166" t="s">
        <v>616</v>
      </c>
      <c r="D166" t="s">
        <v>1754</v>
      </c>
      <c r="F166" t="s">
        <v>310</v>
      </c>
      <c r="G166" t="s">
        <v>825</v>
      </c>
      <c r="H166" t="s">
        <v>1543</v>
      </c>
    </row>
    <row r="167" spans="2:8" x14ac:dyDescent="0.3">
      <c r="B167" t="s">
        <v>220</v>
      </c>
      <c r="C167" t="s">
        <v>649</v>
      </c>
      <c r="D167" t="s">
        <v>1144</v>
      </c>
      <c r="F167" t="s">
        <v>544</v>
      </c>
      <c r="G167" t="s">
        <v>772</v>
      </c>
      <c r="H167" t="s">
        <v>1255</v>
      </c>
    </row>
    <row r="168" spans="2:8" x14ac:dyDescent="0.3">
      <c r="B168" t="s">
        <v>262</v>
      </c>
      <c r="C168" t="s">
        <v>841</v>
      </c>
      <c r="D168" t="s">
        <v>1038</v>
      </c>
      <c r="F168" t="s">
        <v>581</v>
      </c>
      <c r="G168" t="s">
        <v>856</v>
      </c>
      <c r="H168" t="s">
        <v>1115</v>
      </c>
    </row>
    <row r="169" spans="2:8" x14ac:dyDescent="0.3">
      <c r="B169" t="s">
        <v>351</v>
      </c>
      <c r="C169" t="s">
        <v>916</v>
      </c>
      <c r="D169" t="s">
        <v>1335</v>
      </c>
      <c r="F169" t="s">
        <v>539</v>
      </c>
      <c r="G169" t="s">
        <v>887</v>
      </c>
      <c r="H169" t="s">
        <v>1108</v>
      </c>
    </row>
    <row r="170" spans="2:8" x14ac:dyDescent="0.3">
      <c r="B170" t="s">
        <v>426</v>
      </c>
      <c r="C170" t="s">
        <v>813</v>
      </c>
      <c r="D170" t="s">
        <v>1470</v>
      </c>
      <c r="F170" t="s">
        <v>568</v>
      </c>
      <c r="G170" t="s">
        <v>769</v>
      </c>
      <c r="H170" t="s">
        <v>1303</v>
      </c>
    </row>
    <row r="171" spans="2:8" x14ac:dyDescent="0.3">
      <c r="B171" t="s">
        <v>94</v>
      </c>
      <c r="C171" t="s">
        <v>880</v>
      </c>
      <c r="D171" t="s">
        <v>1264</v>
      </c>
      <c r="F171" t="s">
        <v>282</v>
      </c>
      <c r="G171" t="s">
        <v>630</v>
      </c>
      <c r="H171" t="s">
        <v>1154</v>
      </c>
    </row>
    <row r="172" spans="2:8" x14ac:dyDescent="0.3">
      <c r="B172" t="s">
        <v>294</v>
      </c>
      <c r="C172" t="s">
        <v>685</v>
      </c>
      <c r="D172" t="s">
        <v>1680</v>
      </c>
      <c r="F172" t="s">
        <v>253</v>
      </c>
      <c r="G172" t="s">
        <v>787</v>
      </c>
      <c r="H172" t="s">
        <v>996</v>
      </c>
    </row>
    <row r="173" spans="2:8" x14ac:dyDescent="0.3">
      <c r="B173" t="s">
        <v>259</v>
      </c>
      <c r="C173" t="s">
        <v>918</v>
      </c>
      <c r="D173" t="s">
        <v>1536</v>
      </c>
      <c r="F173" t="s">
        <v>459</v>
      </c>
      <c r="G173" t="s">
        <v>643</v>
      </c>
      <c r="H173" t="s">
        <v>1437</v>
      </c>
    </row>
    <row r="174" spans="2:8" x14ac:dyDescent="0.3">
      <c r="B174" t="s">
        <v>208</v>
      </c>
      <c r="C174" t="s">
        <v>819</v>
      </c>
      <c r="D174" t="s">
        <v>1286</v>
      </c>
      <c r="F174" t="s">
        <v>317</v>
      </c>
      <c r="G174" t="s">
        <v>843</v>
      </c>
      <c r="H174" t="s">
        <v>946</v>
      </c>
    </row>
    <row r="175" spans="2:8" x14ac:dyDescent="0.3">
      <c r="B175" t="s">
        <v>363</v>
      </c>
      <c r="C175" t="s">
        <v>805</v>
      </c>
      <c r="D175" t="s">
        <v>58</v>
      </c>
      <c r="F175" t="s">
        <v>386</v>
      </c>
      <c r="G175" t="s">
        <v>604</v>
      </c>
      <c r="H175" t="s">
        <v>1282</v>
      </c>
    </row>
    <row r="176" spans="2:8" x14ac:dyDescent="0.3">
      <c r="B176" t="s">
        <v>515</v>
      </c>
      <c r="C176" t="s">
        <v>820</v>
      </c>
      <c r="D176" t="s">
        <v>171</v>
      </c>
      <c r="F176" t="s">
        <v>375</v>
      </c>
      <c r="G176" t="s">
        <v>594</v>
      </c>
      <c r="H176" t="s">
        <v>1212</v>
      </c>
    </row>
    <row r="177" spans="2:8" x14ac:dyDescent="0.3">
      <c r="B177" t="s">
        <v>241</v>
      </c>
      <c r="C177" t="s">
        <v>635</v>
      </c>
      <c r="D177" t="s">
        <v>1069</v>
      </c>
      <c r="F177" t="s">
        <v>534</v>
      </c>
      <c r="G177" t="s">
        <v>638</v>
      </c>
      <c r="H177" t="s">
        <v>1780</v>
      </c>
    </row>
    <row r="178" spans="2:8" x14ac:dyDescent="0.3">
      <c r="B178" t="s">
        <v>446</v>
      </c>
      <c r="C178" t="s">
        <v>619</v>
      </c>
      <c r="D178" t="s">
        <v>1673</v>
      </c>
      <c r="F178" t="s">
        <v>385</v>
      </c>
      <c r="G178" t="s">
        <v>903</v>
      </c>
      <c r="H178" t="s">
        <v>1612</v>
      </c>
    </row>
    <row r="179" spans="2:8" x14ac:dyDescent="0.3">
      <c r="B179" t="s">
        <v>336</v>
      </c>
      <c r="C179" t="s">
        <v>741</v>
      </c>
      <c r="D179" t="s">
        <v>1361</v>
      </c>
      <c r="F179" t="s">
        <v>398</v>
      </c>
      <c r="G179" t="s">
        <v>923</v>
      </c>
      <c r="H179" t="s">
        <v>963</v>
      </c>
    </row>
    <row r="180" spans="2:8" x14ac:dyDescent="0.3">
      <c r="B180" t="s">
        <v>378</v>
      </c>
      <c r="C180" t="s">
        <v>665</v>
      </c>
      <c r="D180" t="s">
        <v>1170</v>
      </c>
      <c r="F180" t="s">
        <v>474</v>
      </c>
      <c r="G180" t="s">
        <v>899</v>
      </c>
      <c r="H180" t="s">
        <v>1135</v>
      </c>
    </row>
    <row r="181" spans="2:8" x14ac:dyDescent="0.3">
      <c r="B181" t="s">
        <v>401</v>
      </c>
      <c r="C181" t="s">
        <v>809</v>
      </c>
      <c r="D181" t="s">
        <v>1487</v>
      </c>
      <c r="F181" t="s">
        <v>421</v>
      </c>
      <c r="G181" t="s">
        <v>803</v>
      </c>
      <c r="H181" t="s">
        <v>1087</v>
      </c>
    </row>
    <row r="182" spans="2:8" x14ac:dyDescent="0.3">
      <c r="B182" t="s">
        <v>529</v>
      </c>
      <c r="C182" t="s">
        <v>817</v>
      </c>
      <c r="D182" t="s">
        <v>1645</v>
      </c>
      <c r="F182" t="s">
        <v>377</v>
      </c>
      <c r="G182" t="s">
        <v>621</v>
      </c>
      <c r="H182" t="s">
        <v>1075</v>
      </c>
    </row>
    <row r="183" spans="2:8" x14ac:dyDescent="0.3">
      <c r="B183" t="s">
        <v>455</v>
      </c>
      <c r="C183" t="s">
        <v>719</v>
      </c>
      <c r="D183" t="s">
        <v>53</v>
      </c>
      <c r="F183" t="s">
        <v>440</v>
      </c>
      <c r="G183" t="s">
        <v>788</v>
      </c>
      <c r="H183" t="s">
        <v>1196</v>
      </c>
    </row>
    <row r="184" spans="2:8" x14ac:dyDescent="0.3">
      <c r="B184" t="s">
        <v>427</v>
      </c>
      <c r="C184" t="s">
        <v>652</v>
      </c>
      <c r="D184" t="s">
        <v>1661</v>
      </c>
      <c r="F184" t="s">
        <v>486</v>
      </c>
      <c r="G184" t="s">
        <v>770</v>
      </c>
      <c r="H184" t="s">
        <v>1190</v>
      </c>
    </row>
    <row r="185" spans="2:8" x14ac:dyDescent="0.3">
      <c r="B185" t="s">
        <v>267</v>
      </c>
      <c r="C185" t="s">
        <v>650</v>
      </c>
      <c r="D185" t="s">
        <v>1375</v>
      </c>
      <c r="F185" t="s">
        <v>236</v>
      </c>
      <c r="G185" t="s">
        <v>634</v>
      </c>
      <c r="H185" t="s">
        <v>1480</v>
      </c>
    </row>
    <row r="186" spans="2:8" x14ac:dyDescent="0.3">
      <c r="B186" t="s">
        <v>484</v>
      </c>
      <c r="C186" t="s">
        <v>735</v>
      </c>
      <c r="D186" t="s">
        <v>56</v>
      </c>
      <c r="F186" t="s">
        <v>366</v>
      </c>
      <c r="G186" t="s">
        <v>713</v>
      </c>
      <c r="H186" t="s">
        <v>1422</v>
      </c>
    </row>
    <row r="187" spans="2:8" x14ac:dyDescent="0.3">
      <c r="B187" t="s">
        <v>247</v>
      </c>
      <c r="C187" t="s">
        <v>661</v>
      </c>
      <c r="D187" t="s">
        <v>1516</v>
      </c>
      <c r="F187" t="s">
        <v>312</v>
      </c>
      <c r="G187" t="s">
        <v>801</v>
      </c>
      <c r="H187" t="s">
        <v>1552</v>
      </c>
    </row>
    <row r="188" spans="2:8" x14ac:dyDescent="0.3">
      <c r="B188" t="s">
        <v>215</v>
      </c>
      <c r="C188" t="s">
        <v>775</v>
      </c>
      <c r="D188" t="s">
        <v>1439</v>
      </c>
      <c r="F188" t="s">
        <v>506</v>
      </c>
      <c r="G188" t="s">
        <v>705</v>
      </c>
      <c r="H188" t="s">
        <v>1461</v>
      </c>
    </row>
    <row r="189" spans="2:8" x14ac:dyDescent="0.3">
      <c r="B189" t="s">
        <v>346</v>
      </c>
      <c r="C189" t="s">
        <v>811</v>
      </c>
      <c r="D189" t="s">
        <v>1410</v>
      </c>
      <c r="F189" t="s">
        <v>246</v>
      </c>
      <c r="G189" t="s">
        <v>838</v>
      </c>
      <c r="H189" t="s">
        <v>1221</v>
      </c>
    </row>
    <row r="190" spans="2:8" x14ac:dyDescent="0.3">
      <c r="B190" t="s">
        <v>334</v>
      </c>
      <c r="C190" t="s">
        <v>589</v>
      </c>
      <c r="D190" t="s">
        <v>1171</v>
      </c>
      <c r="F190" t="s">
        <v>448</v>
      </c>
      <c r="G190" t="s">
        <v>716</v>
      </c>
      <c r="H190" t="s">
        <v>1301</v>
      </c>
    </row>
    <row r="191" spans="2:8" x14ac:dyDescent="0.3">
      <c r="B191" t="s">
        <v>542</v>
      </c>
      <c r="C191" t="s">
        <v>672</v>
      </c>
      <c r="D191" t="s">
        <v>1588</v>
      </c>
      <c r="F191" t="s">
        <v>344</v>
      </c>
      <c r="G191" t="s">
        <v>881</v>
      </c>
      <c r="H191" t="s">
        <v>1345</v>
      </c>
    </row>
    <row r="192" spans="2:8" x14ac:dyDescent="0.3">
      <c r="B192" t="s">
        <v>88</v>
      </c>
      <c r="C192" t="s">
        <v>764</v>
      </c>
      <c r="D192" t="s">
        <v>997</v>
      </c>
      <c r="F192" t="s">
        <v>420</v>
      </c>
      <c r="G192" t="s">
        <v>831</v>
      </c>
      <c r="H192" t="s">
        <v>1116</v>
      </c>
    </row>
    <row r="193" spans="2:8" x14ac:dyDescent="0.3">
      <c r="B193" t="s">
        <v>412</v>
      </c>
      <c r="C193" t="s">
        <v>718</v>
      </c>
      <c r="D193" t="s">
        <v>1637</v>
      </c>
      <c r="F193" t="s">
        <v>482</v>
      </c>
      <c r="G193" t="s">
        <v>915</v>
      </c>
      <c r="H193" t="s">
        <v>953</v>
      </c>
    </row>
    <row r="194" spans="2:8" x14ac:dyDescent="0.3">
      <c r="B194" t="s">
        <v>507</v>
      </c>
      <c r="C194" t="s">
        <v>104</v>
      </c>
      <c r="D194" t="s">
        <v>1133</v>
      </c>
      <c r="F194" t="s">
        <v>355</v>
      </c>
      <c r="G194" t="s">
        <v>733</v>
      </c>
      <c r="H194" t="s">
        <v>1583</v>
      </c>
    </row>
    <row r="195" spans="2:8" x14ac:dyDescent="0.3">
      <c r="B195" t="s">
        <v>347</v>
      </c>
      <c r="C195" t="s">
        <v>610</v>
      </c>
      <c r="D195" t="s">
        <v>1540</v>
      </c>
      <c r="F195" t="s">
        <v>569</v>
      </c>
      <c r="G195" t="s">
        <v>658</v>
      </c>
      <c r="H195" t="s">
        <v>1725</v>
      </c>
    </row>
    <row r="196" spans="2:8" x14ac:dyDescent="0.3">
      <c r="B196" t="s">
        <v>319</v>
      </c>
      <c r="C196" t="s">
        <v>829</v>
      </c>
      <c r="D196" t="s">
        <v>1214</v>
      </c>
      <c r="F196" t="s">
        <v>373</v>
      </c>
      <c r="G196" t="s">
        <v>731</v>
      </c>
      <c r="H196" t="s">
        <v>1246</v>
      </c>
    </row>
    <row r="197" spans="2:8" x14ac:dyDescent="0.3">
      <c r="B197" t="s">
        <v>133</v>
      </c>
      <c r="C197" t="s">
        <v>882</v>
      </c>
      <c r="D197" t="s">
        <v>1366</v>
      </c>
      <c r="F197" t="s">
        <v>541</v>
      </c>
      <c r="G197" t="s">
        <v>750</v>
      </c>
      <c r="H197" t="s">
        <v>1357</v>
      </c>
    </row>
    <row r="198" spans="2:8" x14ac:dyDescent="0.3">
      <c r="B198" t="s">
        <v>559</v>
      </c>
      <c r="C198" t="s">
        <v>620</v>
      </c>
      <c r="D198" t="s">
        <v>1441</v>
      </c>
      <c r="F198" t="s">
        <v>499</v>
      </c>
      <c r="G198" t="s">
        <v>742</v>
      </c>
      <c r="H198" t="s">
        <v>1740</v>
      </c>
    </row>
    <row r="199" spans="2:8" x14ac:dyDescent="0.3">
      <c r="B199" t="s">
        <v>243</v>
      </c>
      <c r="C199" t="s">
        <v>65</v>
      </c>
      <c r="D199" t="s">
        <v>1414</v>
      </c>
      <c r="F199" t="s">
        <v>318</v>
      </c>
      <c r="G199" t="s">
        <v>806</v>
      </c>
      <c r="H199" t="s">
        <v>1084</v>
      </c>
    </row>
    <row r="200" spans="2:8" x14ac:dyDescent="0.3">
      <c r="B200" t="s">
        <v>111</v>
      </c>
      <c r="C200" t="s">
        <v>105</v>
      </c>
      <c r="D200" t="s">
        <v>1380</v>
      </c>
      <c r="F200" t="s">
        <v>285</v>
      </c>
      <c r="G200" t="s">
        <v>728</v>
      </c>
      <c r="H200" t="s">
        <v>1493</v>
      </c>
    </row>
    <row r="201" spans="2:8" x14ac:dyDescent="0.3">
      <c r="B201" t="s">
        <v>257</v>
      </c>
      <c r="C201" t="s">
        <v>825</v>
      </c>
      <c r="D201" t="s">
        <v>1573</v>
      </c>
      <c r="F201" t="s">
        <v>510</v>
      </c>
      <c r="G201" t="s">
        <v>818</v>
      </c>
      <c r="H201" t="s">
        <v>1707</v>
      </c>
    </row>
    <row r="202" spans="2:8" x14ac:dyDescent="0.3">
      <c r="B202" t="s">
        <v>435</v>
      </c>
      <c r="C202" t="s">
        <v>772</v>
      </c>
      <c r="D202" t="s">
        <v>1476</v>
      </c>
      <c r="F202" t="s">
        <v>454</v>
      </c>
      <c r="G202" t="s">
        <v>929</v>
      </c>
      <c r="H202" t="s">
        <v>1194</v>
      </c>
    </row>
    <row r="203" spans="2:8" x14ac:dyDescent="0.3">
      <c r="B203" t="s">
        <v>514</v>
      </c>
      <c r="C203" t="s">
        <v>856</v>
      </c>
      <c r="D203" t="s">
        <v>1241</v>
      </c>
      <c r="F203" t="s">
        <v>428</v>
      </c>
      <c r="G203" t="s">
        <v>872</v>
      </c>
      <c r="H203" t="s">
        <v>1392</v>
      </c>
    </row>
    <row r="204" spans="2:8" x14ac:dyDescent="0.3">
      <c r="B204" t="s">
        <v>579</v>
      </c>
      <c r="C204" t="s">
        <v>887</v>
      </c>
      <c r="D204" t="s">
        <v>1400</v>
      </c>
      <c r="F204" t="s">
        <v>411</v>
      </c>
      <c r="G204" t="s">
        <v>623</v>
      </c>
      <c r="H204" t="s">
        <v>1569</v>
      </c>
    </row>
    <row r="205" spans="2:8" x14ac:dyDescent="0.3">
      <c r="B205" t="s">
        <v>327</v>
      </c>
      <c r="C205" t="s">
        <v>6</v>
      </c>
      <c r="D205" t="s">
        <v>1595</v>
      </c>
      <c r="F205" t="s">
        <v>305</v>
      </c>
      <c r="G205" t="s">
        <v>706</v>
      </c>
      <c r="H205" t="s">
        <v>1435</v>
      </c>
    </row>
    <row r="206" spans="2:8" x14ac:dyDescent="0.3">
      <c r="B206" t="s">
        <v>478</v>
      </c>
      <c r="C206" t="s">
        <v>769</v>
      </c>
      <c r="D206" t="s">
        <v>1668</v>
      </c>
      <c r="F206" t="s">
        <v>298</v>
      </c>
      <c r="G206" t="s">
        <v>888</v>
      </c>
      <c r="H206" t="s">
        <v>1152</v>
      </c>
    </row>
    <row r="207" spans="2:8" x14ac:dyDescent="0.3">
      <c r="B207" t="s">
        <v>496</v>
      </c>
      <c r="C207" t="s">
        <v>630</v>
      </c>
      <c r="D207" t="s">
        <v>1122</v>
      </c>
      <c r="F207" t="s">
        <v>495</v>
      </c>
      <c r="G207" t="s">
        <v>830</v>
      </c>
      <c r="H207" t="s">
        <v>1388</v>
      </c>
    </row>
    <row r="208" spans="2:8" x14ac:dyDescent="0.3">
      <c r="B208" t="s">
        <v>348</v>
      </c>
      <c r="C208" t="s">
        <v>787</v>
      </c>
      <c r="D208" t="s">
        <v>40</v>
      </c>
      <c r="F208" t="s">
        <v>306</v>
      </c>
      <c r="G208" t="s">
        <v>600</v>
      </c>
      <c r="H208" t="s">
        <v>1158</v>
      </c>
    </row>
    <row r="209" spans="2:8" x14ac:dyDescent="0.3">
      <c r="B209" t="s">
        <v>320</v>
      </c>
      <c r="C209" t="s">
        <v>141</v>
      </c>
      <c r="D209" t="s">
        <v>1373</v>
      </c>
      <c r="F209" t="s">
        <v>330</v>
      </c>
      <c r="G209" t="s">
        <v>783</v>
      </c>
      <c r="H209" t="s">
        <v>1261</v>
      </c>
    </row>
    <row r="210" spans="2:8" x14ac:dyDescent="0.3">
      <c r="B210" t="s">
        <v>135</v>
      </c>
      <c r="C210" t="s">
        <v>779</v>
      </c>
      <c r="D210" t="s">
        <v>1543</v>
      </c>
      <c r="F210" t="s">
        <v>379</v>
      </c>
      <c r="G210" t="s">
        <v>626</v>
      </c>
      <c r="H210" t="s">
        <v>994</v>
      </c>
    </row>
    <row r="211" spans="2:8" x14ac:dyDescent="0.3">
      <c r="B211" t="s">
        <v>395</v>
      </c>
      <c r="C211" t="s">
        <v>643</v>
      </c>
      <c r="D211" t="s">
        <v>1255</v>
      </c>
      <c r="F211" t="s">
        <v>297</v>
      </c>
      <c r="G211" t="s">
        <v>603</v>
      </c>
      <c r="H211" t="s">
        <v>1165</v>
      </c>
    </row>
    <row r="212" spans="2:8" x14ac:dyDescent="0.3">
      <c r="B212" t="s">
        <v>462</v>
      </c>
      <c r="C212" t="s">
        <v>843</v>
      </c>
      <c r="D212" t="s">
        <v>1115</v>
      </c>
      <c r="F212" t="s">
        <v>316</v>
      </c>
      <c r="G212" t="s">
        <v>628</v>
      </c>
      <c r="H212" t="s">
        <v>1358</v>
      </c>
    </row>
    <row r="213" spans="2:8" x14ac:dyDescent="0.3">
      <c r="B213" t="s">
        <v>400</v>
      </c>
      <c r="C213" t="s">
        <v>604</v>
      </c>
      <c r="D213" t="s">
        <v>52</v>
      </c>
      <c r="F213" t="s">
        <v>299</v>
      </c>
      <c r="G213" t="s">
        <v>608</v>
      </c>
      <c r="H213" t="s">
        <v>995</v>
      </c>
    </row>
    <row r="214" spans="2:8" x14ac:dyDescent="0.3">
      <c r="B214" t="s">
        <v>288</v>
      </c>
      <c r="C214" t="s">
        <v>594</v>
      </c>
      <c r="D214" t="s">
        <v>1108</v>
      </c>
      <c r="F214" t="s">
        <v>457</v>
      </c>
      <c r="G214" t="s">
        <v>759</v>
      </c>
      <c r="H214" t="s">
        <v>1750</v>
      </c>
    </row>
    <row r="215" spans="2:8" x14ac:dyDescent="0.3">
      <c r="B215" t="s">
        <v>310</v>
      </c>
      <c r="C215" t="s">
        <v>638</v>
      </c>
      <c r="D215" t="s">
        <v>1303</v>
      </c>
      <c r="F215" t="s">
        <v>311</v>
      </c>
      <c r="G215" t="s">
        <v>890</v>
      </c>
      <c r="H215" t="s">
        <v>1511</v>
      </c>
    </row>
    <row r="216" spans="2:8" x14ac:dyDescent="0.3">
      <c r="B216" t="s">
        <v>544</v>
      </c>
      <c r="C216" t="s">
        <v>903</v>
      </c>
      <c r="D216" t="s">
        <v>27</v>
      </c>
      <c r="F216" t="s">
        <v>443</v>
      </c>
      <c r="G216" t="s">
        <v>682</v>
      </c>
      <c r="H216" t="s">
        <v>1064</v>
      </c>
    </row>
    <row r="217" spans="2:8" x14ac:dyDescent="0.3">
      <c r="B217" t="s">
        <v>581</v>
      </c>
      <c r="C217" t="s">
        <v>923</v>
      </c>
      <c r="D217" t="s">
        <v>1154</v>
      </c>
      <c r="F217" t="s">
        <v>337</v>
      </c>
      <c r="G217" t="s">
        <v>678</v>
      </c>
      <c r="H217" t="s">
        <v>1051</v>
      </c>
    </row>
    <row r="218" spans="2:8" x14ac:dyDescent="0.3">
      <c r="B218" t="s">
        <v>539</v>
      </c>
      <c r="C218" t="s">
        <v>899</v>
      </c>
      <c r="D218" t="s">
        <v>996</v>
      </c>
      <c r="F218" t="s">
        <v>444</v>
      </c>
      <c r="G218" t="s">
        <v>821</v>
      </c>
      <c r="H218" t="s">
        <v>983</v>
      </c>
    </row>
    <row r="219" spans="2:8" x14ac:dyDescent="0.3">
      <c r="B219" t="s">
        <v>568</v>
      </c>
      <c r="C219" t="s">
        <v>803</v>
      </c>
      <c r="D219" t="s">
        <v>1437</v>
      </c>
      <c r="F219" t="s">
        <v>502</v>
      </c>
      <c r="G219" t="s">
        <v>804</v>
      </c>
      <c r="H219" t="s">
        <v>1771</v>
      </c>
    </row>
    <row r="220" spans="2:8" x14ac:dyDescent="0.3">
      <c r="B220" t="s">
        <v>416</v>
      </c>
      <c r="C220" t="s">
        <v>621</v>
      </c>
      <c r="D220" t="s">
        <v>946</v>
      </c>
      <c r="F220" t="s">
        <v>309</v>
      </c>
      <c r="G220" t="s">
        <v>717</v>
      </c>
      <c r="H220" t="s">
        <v>1092</v>
      </c>
    </row>
    <row r="221" spans="2:8" x14ac:dyDescent="0.3">
      <c r="B221" t="s">
        <v>282</v>
      </c>
      <c r="C221" t="s">
        <v>788</v>
      </c>
      <c r="D221" t="s">
        <v>1282</v>
      </c>
      <c r="F221" t="s">
        <v>556</v>
      </c>
      <c r="G221" t="s">
        <v>754</v>
      </c>
      <c r="H221" t="s">
        <v>1459</v>
      </c>
    </row>
    <row r="222" spans="2:8" x14ac:dyDescent="0.3">
      <c r="B222" t="s">
        <v>253</v>
      </c>
      <c r="C222" t="s">
        <v>770</v>
      </c>
      <c r="D222" t="s">
        <v>1212</v>
      </c>
      <c r="F222" t="s">
        <v>213</v>
      </c>
      <c r="G222" t="s">
        <v>836</v>
      </c>
      <c r="H222" t="s">
        <v>1775</v>
      </c>
    </row>
    <row r="223" spans="2:8" x14ac:dyDescent="0.3">
      <c r="B223" t="s">
        <v>459</v>
      </c>
      <c r="C223" t="s">
        <v>634</v>
      </c>
      <c r="D223" t="s">
        <v>1780</v>
      </c>
      <c r="F223" t="s">
        <v>466</v>
      </c>
      <c r="G223" t="s">
        <v>851</v>
      </c>
      <c r="H223" t="s">
        <v>1006</v>
      </c>
    </row>
    <row r="224" spans="2:8" x14ac:dyDescent="0.3">
      <c r="B224" t="s">
        <v>317</v>
      </c>
      <c r="C224" t="s">
        <v>713</v>
      </c>
      <c r="D224" t="s">
        <v>1612</v>
      </c>
      <c r="F224" t="s">
        <v>531</v>
      </c>
      <c r="G224" t="s">
        <v>592</v>
      </c>
      <c r="H224" t="s">
        <v>1513</v>
      </c>
    </row>
    <row r="225" spans="2:8" x14ac:dyDescent="0.3">
      <c r="B225" t="s">
        <v>386</v>
      </c>
      <c r="C225" t="s">
        <v>801</v>
      </c>
      <c r="D225" t="s">
        <v>963</v>
      </c>
      <c r="F225" t="s">
        <v>543</v>
      </c>
      <c r="G225" t="s">
        <v>673</v>
      </c>
      <c r="H225" t="s">
        <v>1669</v>
      </c>
    </row>
    <row r="226" spans="2:8" x14ac:dyDescent="0.3">
      <c r="B226" t="s">
        <v>375</v>
      </c>
      <c r="C226" t="s">
        <v>705</v>
      </c>
      <c r="D226" t="s">
        <v>1135</v>
      </c>
      <c r="F226" t="s">
        <v>260</v>
      </c>
      <c r="G226" t="s">
        <v>664</v>
      </c>
      <c r="H226" t="s">
        <v>1782</v>
      </c>
    </row>
    <row r="227" spans="2:8" x14ac:dyDescent="0.3">
      <c r="B227" t="s">
        <v>534</v>
      </c>
      <c r="C227" t="s">
        <v>838</v>
      </c>
      <c r="D227" t="s">
        <v>1087</v>
      </c>
      <c r="F227" t="s">
        <v>280</v>
      </c>
      <c r="G227" t="s">
        <v>696</v>
      </c>
      <c r="H227" t="s">
        <v>1763</v>
      </c>
    </row>
    <row r="228" spans="2:8" x14ac:dyDescent="0.3">
      <c r="B228" t="s">
        <v>385</v>
      </c>
      <c r="C228" t="s">
        <v>716</v>
      </c>
      <c r="D228" t="s">
        <v>1075</v>
      </c>
      <c r="F228" t="s">
        <v>415</v>
      </c>
      <c r="G228" t="s">
        <v>732</v>
      </c>
      <c r="H228" t="s">
        <v>1689</v>
      </c>
    </row>
    <row r="229" spans="2:8" x14ac:dyDescent="0.3">
      <c r="B229" t="s">
        <v>398</v>
      </c>
      <c r="C229" t="s">
        <v>881</v>
      </c>
      <c r="D229" t="s">
        <v>1196</v>
      </c>
      <c r="F229" t="s">
        <v>234</v>
      </c>
      <c r="G229" t="s">
        <v>723</v>
      </c>
      <c r="H229" t="s">
        <v>1125</v>
      </c>
    </row>
    <row r="230" spans="2:8" x14ac:dyDescent="0.3">
      <c r="B230" t="s">
        <v>474</v>
      </c>
      <c r="C230" t="s">
        <v>831</v>
      </c>
      <c r="D230" t="s">
        <v>1190</v>
      </c>
      <c r="F230" t="s">
        <v>537</v>
      </c>
      <c r="G230" t="s">
        <v>746</v>
      </c>
      <c r="H230" t="s">
        <v>1365</v>
      </c>
    </row>
    <row r="231" spans="2:8" x14ac:dyDescent="0.3">
      <c r="B231" t="s">
        <v>124</v>
      </c>
      <c r="C231" t="s">
        <v>915</v>
      </c>
      <c r="D231" t="s">
        <v>1480</v>
      </c>
      <c r="F231" t="s">
        <v>276</v>
      </c>
      <c r="G231" t="s">
        <v>842</v>
      </c>
      <c r="H231" t="s">
        <v>1737</v>
      </c>
    </row>
    <row r="232" spans="2:8" x14ac:dyDescent="0.3">
      <c r="B232" t="s">
        <v>421</v>
      </c>
      <c r="C232" t="s">
        <v>733</v>
      </c>
      <c r="D232" t="s">
        <v>1422</v>
      </c>
      <c r="F232" t="s">
        <v>222</v>
      </c>
      <c r="G232" t="s">
        <v>926</v>
      </c>
      <c r="H232" t="s">
        <v>1288</v>
      </c>
    </row>
    <row r="233" spans="2:8" x14ac:dyDescent="0.3">
      <c r="B233" t="s">
        <v>377</v>
      </c>
      <c r="C233" t="s">
        <v>1</v>
      </c>
      <c r="D233" t="s">
        <v>148</v>
      </c>
      <c r="F233" t="s">
        <v>533</v>
      </c>
      <c r="G233" t="s">
        <v>893</v>
      </c>
      <c r="H233" t="s">
        <v>1369</v>
      </c>
    </row>
    <row r="234" spans="2:8" x14ac:dyDescent="0.3">
      <c r="B234" t="s">
        <v>440</v>
      </c>
      <c r="C234" t="s">
        <v>658</v>
      </c>
      <c r="D234" t="s">
        <v>1552</v>
      </c>
      <c r="F234" t="s">
        <v>423</v>
      </c>
      <c r="G234" t="s">
        <v>922</v>
      </c>
      <c r="H234" t="s">
        <v>1024</v>
      </c>
    </row>
    <row r="235" spans="2:8" x14ac:dyDescent="0.3">
      <c r="B235" t="s">
        <v>486</v>
      </c>
      <c r="C235" t="s">
        <v>731</v>
      </c>
      <c r="D235" t="s">
        <v>1461</v>
      </c>
      <c r="F235" t="s">
        <v>389</v>
      </c>
      <c r="G235" t="s">
        <v>599</v>
      </c>
      <c r="H235" t="s">
        <v>1098</v>
      </c>
    </row>
    <row r="236" spans="2:8" x14ac:dyDescent="0.3">
      <c r="B236" t="s">
        <v>236</v>
      </c>
      <c r="C236" t="s">
        <v>721</v>
      </c>
      <c r="D236" t="s">
        <v>1759</v>
      </c>
      <c r="F236" t="s">
        <v>286</v>
      </c>
      <c r="G236" t="s">
        <v>814</v>
      </c>
      <c r="H236" t="s">
        <v>1385</v>
      </c>
    </row>
    <row r="237" spans="2:8" x14ac:dyDescent="0.3">
      <c r="B237" t="s">
        <v>366</v>
      </c>
      <c r="C237" t="s">
        <v>750</v>
      </c>
      <c r="D237" t="s">
        <v>196</v>
      </c>
      <c r="F237" t="s">
        <v>476</v>
      </c>
      <c r="G237" t="s">
        <v>662</v>
      </c>
      <c r="H237" t="s">
        <v>1698</v>
      </c>
    </row>
    <row r="238" spans="2:8" x14ac:dyDescent="0.3">
      <c r="B238" t="s">
        <v>312</v>
      </c>
      <c r="C238" t="s">
        <v>742</v>
      </c>
      <c r="D238" t="s">
        <v>1083</v>
      </c>
      <c r="F238" t="s">
        <v>461</v>
      </c>
      <c r="G238" t="s">
        <v>601</v>
      </c>
      <c r="H238" t="s">
        <v>1344</v>
      </c>
    </row>
    <row r="239" spans="2:8" x14ac:dyDescent="0.3">
      <c r="B239" t="s">
        <v>506</v>
      </c>
      <c r="C239" t="s">
        <v>106</v>
      </c>
      <c r="D239" t="s">
        <v>194</v>
      </c>
      <c r="F239" t="s">
        <v>437</v>
      </c>
      <c r="G239" t="s">
        <v>740</v>
      </c>
      <c r="H239" t="s">
        <v>1622</v>
      </c>
    </row>
    <row r="240" spans="2:8" x14ac:dyDescent="0.3">
      <c r="B240" t="s">
        <v>246</v>
      </c>
      <c r="C240" t="s">
        <v>707</v>
      </c>
      <c r="D240" t="s">
        <v>1221</v>
      </c>
      <c r="F240" t="s">
        <v>368</v>
      </c>
      <c r="G240" t="s">
        <v>595</v>
      </c>
      <c r="H240" t="s">
        <v>1644</v>
      </c>
    </row>
    <row r="241" spans="2:8" x14ac:dyDescent="0.3">
      <c r="B241" t="s">
        <v>134</v>
      </c>
      <c r="C241" t="s">
        <v>806</v>
      </c>
      <c r="D241" t="s">
        <v>1301</v>
      </c>
      <c r="F241" t="s">
        <v>307</v>
      </c>
      <c r="G241" t="s">
        <v>845</v>
      </c>
      <c r="H241" t="s">
        <v>933</v>
      </c>
    </row>
    <row r="242" spans="2:8" x14ac:dyDescent="0.3">
      <c r="B242" t="s">
        <v>419</v>
      </c>
      <c r="C242" t="s">
        <v>728</v>
      </c>
      <c r="D242" t="s">
        <v>1345</v>
      </c>
      <c r="F242" t="s">
        <v>431</v>
      </c>
      <c r="G242" t="s">
        <v>747</v>
      </c>
      <c r="H242" t="s">
        <v>1749</v>
      </c>
    </row>
    <row r="243" spans="2:8" x14ac:dyDescent="0.3">
      <c r="B243" t="s">
        <v>448</v>
      </c>
      <c r="C243" t="s">
        <v>818</v>
      </c>
      <c r="D243" t="s">
        <v>1116</v>
      </c>
      <c r="F243" t="s">
        <v>354</v>
      </c>
      <c r="G243" t="s">
        <v>823</v>
      </c>
      <c r="H243" t="s">
        <v>1409</v>
      </c>
    </row>
    <row r="244" spans="2:8" x14ac:dyDescent="0.3">
      <c r="B244" t="s">
        <v>344</v>
      </c>
      <c r="C244" t="s">
        <v>736</v>
      </c>
      <c r="D244" t="s">
        <v>953</v>
      </c>
      <c r="F244" t="s">
        <v>564</v>
      </c>
      <c r="G244" t="s">
        <v>757</v>
      </c>
      <c r="H244" t="s">
        <v>1474</v>
      </c>
    </row>
    <row r="245" spans="2:8" x14ac:dyDescent="0.3">
      <c r="B245" t="s">
        <v>420</v>
      </c>
      <c r="C245" t="s">
        <v>929</v>
      </c>
      <c r="D245" t="s">
        <v>1583</v>
      </c>
      <c r="F245" t="s">
        <v>576</v>
      </c>
      <c r="G245" t="s">
        <v>606</v>
      </c>
      <c r="H245" t="s">
        <v>1228</v>
      </c>
    </row>
    <row r="246" spans="2:8" x14ac:dyDescent="0.3">
      <c r="B246" t="s">
        <v>249</v>
      </c>
      <c r="C246" t="s">
        <v>872</v>
      </c>
      <c r="D246" t="s">
        <v>1458</v>
      </c>
      <c r="F246" t="s">
        <v>332</v>
      </c>
      <c r="G246" t="s">
        <v>629</v>
      </c>
      <c r="H246" t="s">
        <v>1481</v>
      </c>
    </row>
    <row r="247" spans="2:8" x14ac:dyDescent="0.3">
      <c r="B247" t="s">
        <v>482</v>
      </c>
      <c r="C247" t="s">
        <v>623</v>
      </c>
      <c r="D247" t="s">
        <v>1725</v>
      </c>
      <c r="F247" t="s">
        <v>553</v>
      </c>
      <c r="G247" t="s">
        <v>657</v>
      </c>
      <c r="H247" t="s">
        <v>1372</v>
      </c>
    </row>
    <row r="248" spans="2:8" x14ac:dyDescent="0.3">
      <c r="B248" t="s">
        <v>93</v>
      </c>
      <c r="C248" t="s">
        <v>706</v>
      </c>
      <c r="D248" t="s">
        <v>1246</v>
      </c>
      <c r="F248" t="s">
        <v>532</v>
      </c>
      <c r="G248" t="s">
        <v>633</v>
      </c>
      <c r="H248" t="s">
        <v>944</v>
      </c>
    </row>
    <row r="249" spans="2:8" x14ac:dyDescent="0.3">
      <c r="B249" t="s">
        <v>355</v>
      </c>
      <c r="C249" t="s">
        <v>613</v>
      </c>
      <c r="D249" t="s">
        <v>1357</v>
      </c>
      <c r="F249" t="s">
        <v>538</v>
      </c>
      <c r="G249" t="s">
        <v>828</v>
      </c>
      <c r="H249" t="s">
        <v>1067</v>
      </c>
    </row>
    <row r="250" spans="2:8" x14ac:dyDescent="0.3">
      <c r="B250" t="s">
        <v>569</v>
      </c>
      <c r="C250" t="s">
        <v>13</v>
      </c>
      <c r="D250" t="s">
        <v>1740</v>
      </c>
      <c r="F250" t="s">
        <v>219</v>
      </c>
      <c r="G250" t="s">
        <v>839</v>
      </c>
      <c r="H250" t="s">
        <v>1217</v>
      </c>
    </row>
    <row r="251" spans="2:8" x14ac:dyDescent="0.3">
      <c r="B251" t="s">
        <v>373</v>
      </c>
      <c r="C251" t="s">
        <v>18</v>
      </c>
      <c r="D251" t="s">
        <v>1084</v>
      </c>
      <c r="F251" t="s">
        <v>404</v>
      </c>
      <c r="G251" t="s">
        <v>864</v>
      </c>
      <c r="H251" t="s">
        <v>1061</v>
      </c>
    </row>
    <row r="252" spans="2:8" x14ac:dyDescent="0.3">
      <c r="B252" t="s">
        <v>541</v>
      </c>
      <c r="C252" t="s">
        <v>888</v>
      </c>
      <c r="D252" t="s">
        <v>1493</v>
      </c>
      <c r="F252" t="s">
        <v>527</v>
      </c>
      <c r="G252" t="s">
        <v>868</v>
      </c>
      <c r="H252" t="s">
        <v>1267</v>
      </c>
    </row>
    <row r="253" spans="2:8" x14ac:dyDescent="0.3">
      <c r="B253" t="s">
        <v>356</v>
      </c>
      <c r="C253" t="s">
        <v>830</v>
      </c>
      <c r="D253" t="s">
        <v>1707</v>
      </c>
      <c r="F253" t="s">
        <v>269</v>
      </c>
      <c r="G253" t="s">
        <v>586</v>
      </c>
      <c r="H253" t="s">
        <v>1413</v>
      </c>
    </row>
    <row r="254" spans="2:8" x14ac:dyDescent="0.3">
      <c r="B254" t="s">
        <v>499</v>
      </c>
      <c r="C254" t="s">
        <v>600</v>
      </c>
      <c r="D254" t="s">
        <v>1194</v>
      </c>
      <c r="F254" t="s">
        <v>254</v>
      </c>
      <c r="G254" t="s">
        <v>690</v>
      </c>
      <c r="H254" t="s">
        <v>1492</v>
      </c>
    </row>
    <row r="255" spans="2:8" x14ac:dyDescent="0.3">
      <c r="B255" t="s">
        <v>318</v>
      </c>
      <c r="C255" t="s">
        <v>783</v>
      </c>
      <c r="D255" t="s">
        <v>30</v>
      </c>
      <c r="F255" t="s">
        <v>497</v>
      </c>
      <c r="G255" t="s">
        <v>615</v>
      </c>
      <c r="H255" t="s">
        <v>1046</v>
      </c>
    </row>
    <row r="256" spans="2:8" x14ac:dyDescent="0.3">
      <c r="B256" t="s">
        <v>285</v>
      </c>
      <c r="C256" t="s">
        <v>626</v>
      </c>
      <c r="D256" t="s">
        <v>1601</v>
      </c>
      <c r="F256" t="s">
        <v>483</v>
      </c>
      <c r="G256" t="s">
        <v>668</v>
      </c>
      <c r="H256" t="s">
        <v>1455</v>
      </c>
    </row>
    <row r="257" spans="2:8" x14ac:dyDescent="0.3">
      <c r="B257" t="s">
        <v>510</v>
      </c>
      <c r="C257" t="s">
        <v>603</v>
      </c>
      <c r="D257" t="s">
        <v>1294</v>
      </c>
      <c r="F257" t="s">
        <v>242</v>
      </c>
      <c r="G257" t="s">
        <v>647</v>
      </c>
      <c r="H257" t="s">
        <v>1720</v>
      </c>
    </row>
    <row r="258" spans="2:8" x14ac:dyDescent="0.3">
      <c r="B258" t="s">
        <v>454</v>
      </c>
      <c r="C258" t="s">
        <v>628</v>
      </c>
      <c r="D258" t="s">
        <v>1392</v>
      </c>
      <c r="F258" t="s">
        <v>304</v>
      </c>
      <c r="G258" t="s">
        <v>862</v>
      </c>
      <c r="H258" t="s">
        <v>1501</v>
      </c>
    </row>
    <row r="259" spans="2:8" x14ac:dyDescent="0.3">
      <c r="B259" t="s">
        <v>428</v>
      </c>
      <c r="C259" t="s">
        <v>608</v>
      </c>
      <c r="D259" t="s">
        <v>1569</v>
      </c>
      <c r="F259" t="s">
        <v>469</v>
      </c>
      <c r="G259" t="s">
        <v>692</v>
      </c>
      <c r="H259" t="s">
        <v>969</v>
      </c>
    </row>
    <row r="260" spans="2:8" x14ac:dyDescent="0.3">
      <c r="B260" t="s">
        <v>300</v>
      </c>
      <c r="C260" t="s">
        <v>708</v>
      </c>
      <c r="D260" t="s">
        <v>202</v>
      </c>
      <c r="F260" t="s">
        <v>266</v>
      </c>
      <c r="G260" t="s">
        <v>702</v>
      </c>
      <c r="H260" t="s">
        <v>1141</v>
      </c>
    </row>
    <row r="261" spans="2:8" x14ac:dyDescent="0.3">
      <c r="B261" t="s">
        <v>411</v>
      </c>
      <c r="C261" t="s">
        <v>759</v>
      </c>
      <c r="D261" t="s">
        <v>1435</v>
      </c>
      <c r="F261" t="s">
        <v>580</v>
      </c>
      <c r="G261" t="s">
        <v>797</v>
      </c>
      <c r="H261" t="s">
        <v>1263</v>
      </c>
    </row>
    <row r="262" spans="2:8" x14ac:dyDescent="0.3">
      <c r="B262" t="s">
        <v>305</v>
      </c>
      <c r="C262" t="s">
        <v>890</v>
      </c>
      <c r="D262" t="s">
        <v>1152</v>
      </c>
      <c r="F262" t="s">
        <v>210</v>
      </c>
      <c r="G262" t="s">
        <v>902</v>
      </c>
      <c r="H262" t="s">
        <v>1346</v>
      </c>
    </row>
    <row r="263" spans="2:8" x14ac:dyDescent="0.3">
      <c r="B263" t="s">
        <v>298</v>
      </c>
      <c r="C263" t="s">
        <v>2</v>
      </c>
      <c r="D263" t="s">
        <v>1388</v>
      </c>
      <c r="F263" t="s">
        <v>572</v>
      </c>
      <c r="G263" t="s">
        <v>785</v>
      </c>
      <c r="H263" t="s">
        <v>1341</v>
      </c>
    </row>
    <row r="264" spans="2:8" x14ac:dyDescent="0.3">
      <c r="B264" t="s">
        <v>495</v>
      </c>
      <c r="C264" t="s">
        <v>671</v>
      </c>
      <c r="D264" t="s">
        <v>1158</v>
      </c>
      <c r="F264" t="s">
        <v>555</v>
      </c>
      <c r="G264" t="s">
        <v>920</v>
      </c>
      <c r="H264" t="s">
        <v>1743</v>
      </c>
    </row>
    <row r="265" spans="2:8" x14ac:dyDescent="0.3">
      <c r="B265" t="s">
        <v>306</v>
      </c>
      <c r="C265" t="s">
        <v>682</v>
      </c>
      <c r="D265" t="s">
        <v>1261</v>
      </c>
      <c r="F265" t="s">
        <v>414</v>
      </c>
      <c r="G265" t="s">
        <v>656</v>
      </c>
      <c r="H265" t="s">
        <v>1643</v>
      </c>
    </row>
    <row r="266" spans="2:8" x14ac:dyDescent="0.3">
      <c r="B266" t="s">
        <v>330</v>
      </c>
      <c r="C266" t="s">
        <v>678</v>
      </c>
      <c r="D266" t="s">
        <v>994</v>
      </c>
      <c r="F266" t="s">
        <v>567</v>
      </c>
      <c r="G266" t="s">
        <v>640</v>
      </c>
      <c r="H266" t="s">
        <v>1268</v>
      </c>
    </row>
    <row r="267" spans="2:8" x14ac:dyDescent="0.3">
      <c r="B267" t="s">
        <v>456</v>
      </c>
      <c r="C267" t="s">
        <v>107</v>
      </c>
      <c r="D267" t="s">
        <v>1165</v>
      </c>
      <c r="F267" t="s">
        <v>244</v>
      </c>
      <c r="G267" t="s">
        <v>651</v>
      </c>
      <c r="H267" t="s">
        <v>1010</v>
      </c>
    </row>
    <row r="268" spans="2:8" x14ac:dyDescent="0.3">
      <c r="B268" t="s">
        <v>379</v>
      </c>
      <c r="C268" t="s">
        <v>821</v>
      </c>
      <c r="D268" t="s">
        <v>1730</v>
      </c>
      <c r="F268" t="s">
        <v>409</v>
      </c>
      <c r="G268" t="s">
        <v>624</v>
      </c>
      <c r="H268" t="s">
        <v>1237</v>
      </c>
    </row>
    <row r="269" spans="2:8" x14ac:dyDescent="0.3">
      <c r="B269" t="s">
        <v>297</v>
      </c>
      <c r="C269" t="s">
        <v>774</v>
      </c>
      <c r="D269" t="s">
        <v>1358</v>
      </c>
      <c r="F269" t="s">
        <v>557</v>
      </c>
      <c r="G269" t="s">
        <v>687</v>
      </c>
      <c r="H269" t="s">
        <v>1500</v>
      </c>
    </row>
    <row r="270" spans="2:8" x14ac:dyDescent="0.3">
      <c r="B270" t="s">
        <v>316</v>
      </c>
      <c r="C270" t="s">
        <v>804</v>
      </c>
      <c r="D270" t="s">
        <v>995</v>
      </c>
      <c r="F270" t="s">
        <v>549</v>
      </c>
      <c r="G270" t="s">
        <v>815</v>
      </c>
      <c r="H270" t="s">
        <v>1362</v>
      </c>
    </row>
    <row r="271" spans="2:8" x14ac:dyDescent="0.3">
      <c r="B271" t="s">
        <v>299</v>
      </c>
      <c r="C271" t="s">
        <v>717</v>
      </c>
      <c r="D271" t="s">
        <v>1750</v>
      </c>
      <c r="F271" t="s">
        <v>512</v>
      </c>
      <c r="G271" t="s">
        <v>675</v>
      </c>
      <c r="H271" t="s">
        <v>1216</v>
      </c>
    </row>
    <row r="272" spans="2:8" x14ac:dyDescent="0.3">
      <c r="B272" t="s">
        <v>117</v>
      </c>
      <c r="C272" t="s">
        <v>43</v>
      </c>
      <c r="D272" t="s">
        <v>1511</v>
      </c>
      <c r="F272" t="s">
        <v>405</v>
      </c>
      <c r="G272" t="s">
        <v>765</v>
      </c>
      <c r="H272" t="s">
        <v>1269</v>
      </c>
    </row>
    <row r="273" spans="2:8" x14ac:dyDescent="0.3">
      <c r="B273" t="s">
        <v>457</v>
      </c>
      <c r="C273" t="s">
        <v>754</v>
      </c>
      <c r="D273" t="s">
        <v>1064</v>
      </c>
      <c r="F273" t="s">
        <v>442</v>
      </c>
      <c r="G273" t="s">
        <v>680</v>
      </c>
      <c r="H273" t="s">
        <v>1605</v>
      </c>
    </row>
    <row r="274" spans="2:8" x14ac:dyDescent="0.3">
      <c r="B274" t="s">
        <v>311</v>
      </c>
      <c r="C274" t="s">
        <v>836</v>
      </c>
      <c r="D274" t="s">
        <v>1051</v>
      </c>
      <c r="F274" t="s">
        <v>548</v>
      </c>
      <c r="G274" t="s">
        <v>786</v>
      </c>
      <c r="H274" t="s">
        <v>1785</v>
      </c>
    </row>
    <row r="275" spans="2:8" x14ac:dyDescent="0.3">
      <c r="B275" t="s">
        <v>443</v>
      </c>
      <c r="C275" t="s">
        <v>851</v>
      </c>
      <c r="D275" t="s">
        <v>1106</v>
      </c>
      <c r="F275" t="s">
        <v>230</v>
      </c>
      <c r="G275" t="s">
        <v>598</v>
      </c>
      <c r="H275" t="s">
        <v>1378</v>
      </c>
    </row>
    <row r="276" spans="2:8" x14ac:dyDescent="0.3">
      <c r="B276" t="s">
        <v>337</v>
      </c>
      <c r="C276" t="s">
        <v>592</v>
      </c>
      <c r="D276" t="s">
        <v>203</v>
      </c>
      <c r="F276" t="s">
        <v>577</v>
      </c>
      <c r="G276" t="s">
        <v>612</v>
      </c>
      <c r="H276" t="s">
        <v>1356</v>
      </c>
    </row>
    <row r="277" spans="2:8" x14ac:dyDescent="0.3">
      <c r="B277" t="s">
        <v>444</v>
      </c>
      <c r="C277" t="s">
        <v>673</v>
      </c>
      <c r="D277" t="s">
        <v>1145</v>
      </c>
      <c r="F277" t="s">
        <v>490</v>
      </c>
      <c r="G277" t="s">
        <v>911</v>
      </c>
      <c r="H277" t="s">
        <v>1774</v>
      </c>
    </row>
    <row r="278" spans="2:8" x14ac:dyDescent="0.3">
      <c r="B278" t="s">
        <v>502</v>
      </c>
      <c r="C278" t="s">
        <v>664</v>
      </c>
      <c r="D278" t="s">
        <v>983</v>
      </c>
      <c r="F278" t="s">
        <v>465</v>
      </c>
      <c r="G278" t="s">
        <v>910</v>
      </c>
      <c r="H278" t="s">
        <v>1732</v>
      </c>
    </row>
    <row r="279" spans="2:8" x14ac:dyDescent="0.3">
      <c r="B279" t="s">
        <v>309</v>
      </c>
      <c r="C279" t="s">
        <v>696</v>
      </c>
      <c r="D279" t="s">
        <v>1771</v>
      </c>
      <c r="F279" t="s">
        <v>433</v>
      </c>
      <c r="G279" t="s">
        <v>867</v>
      </c>
      <c r="H279" t="s">
        <v>1528</v>
      </c>
    </row>
    <row r="280" spans="2:8" x14ac:dyDescent="0.3">
      <c r="B280" t="s">
        <v>556</v>
      </c>
      <c r="C280" t="s">
        <v>732</v>
      </c>
      <c r="D280" t="s">
        <v>1092</v>
      </c>
      <c r="F280" t="s">
        <v>333</v>
      </c>
      <c r="G280" t="s">
        <v>789</v>
      </c>
      <c r="H280" t="s">
        <v>986</v>
      </c>
    </row>
    <row r="281" spans="2:8" x14ac:dyDescent="0.3">
      <c r="B281" t="s">
        <v>213</v>
      </c>
      <c r="C281" t="s">
        <v>723</v>
      </c>
      <c r="D281" t="s">
        <v>1459</v>
      </c>
      <c r="F281" t="s">
        <v>287</v>
      </c>
      <c r="G281" t="s">
        <v>875</v>
      </c>
      <c r="H281" t="s">
        <v>1706</v>
      </c>
    </row>
    <row r="282" spans="2:8" x14ac:dyDescent="0.3">
      <c r="B282" t="s">
        <v>466</v>
      </c>
      <c r="C282" t="s">
        <v>746</v>
      </c>
      <c r="D282" t="s">
        <v>172</v>
      </c>
      <c r="F282" t="s">
        <v>227</v>
      </c>
      <c r="G282" t="s">
        <v>683</v>
      </c>
      <c r="H282" t="s">
        <v>1468</v>
      </c>
    </row>
    <row r="283" spans="2:8" x14ac:dyDescent="0.3">
      <c r="B283" t="s">
        <v>531</v>
      </c>
      <c r="C283" t="s">
        <v>921</v>
      </c>
      <c r="D283" t="s">
        <v>1775</v>
      </c>
      <c r="F283" t="s">
        <v>237</v>
      </c>
      <c r="G283" t="s">
        <v>889</v>
      </c>
      <c r="H283" t="s">
        <v>1694</v>
      </c>
    </row>
    <row r="284" spans="2:8" x14ac:dyDescent="0.3">
      <c r="B284" t="s">
        <v>543</v>
      </c>
      <c r="C284" t="s">
        <v>842</v>
      </c>
      <c r="D284" t="s">
        <v>1006</v>
      </c>
      <c r="F284" t="s">
        <v>422</v>
      </c>
      <c r="G284" t="s">
        <v>762</v>
      </c>
      <c r="H284" t="s">
        <v>1215</v>
      </c>
    </row>
    <row r="285" spans="2:8" x14ac:dyDescent="0.3">
      <c r="B285" t="s">
        <v>260</v>
      </c>
      <c r="C285" t="s">
        <v>926</v>
      </c>
      <c r="D285" t="s">
        <v>1513</v>
      </c>
      <c r="F285" t="s">
        <v>303</v>
      </c>
      <c r="G285" t="s">
        <v>727</v>
      </c>
      <c r="H285" t="s">
        <v>1478</v>
      </c>
    </row>
    <row r="286" spans="2:8" x14ac:dyDescent="0.3">
      <c r="B286" t="s">
        <v>280</v>
      </c>
      <c r="C286" t="s">
        <v>17</v>
      </c>
      <c r="D286" t="s">
        <v>1669</v>
      </c>
      <c r="F286" t="s">
        <v>445</v>
      </c>
      <c r="G286" t="s">
        <v>869</v>
      </c>
      <c r="H286" t="s">
        <v>1192</v>
      </c>
    </row>
    <row r="287" spans="2:8" x14ac:dyDescent="0.3">
      <c r="B287" t="s">
        <v>415</v>
      </c>
      <c r="C287" t="s">
        <v>893</v>
      </c>
      <c r="D287" t="s">
        <v>1782</v>
      </c>
      <c r="F287" t="s">
        <v>494</v>
      </c>
      <c r="G287" t="s">
        <v>699</v>
      </c>
      <c r="H287" t="s">
        <v>1408</v>
      </c>
    </row>
    <row r="288" spans="2:8" x14ac:dyDescent="0.3">
      <c r="B288" t="s">
        <v>234</v>
      </c>
      <c r="C288" t="s">
        <v>922</v>
      </c>
      <c r="D288" t="s">
        <v>1763</v>
      </c>
      <c r="F288" t="s">
        <v>493</v>
      </c>
      <c r="G288" t="s">
        <v>1806</v>
      </c>
      <c r="H288" t="s">
        <v>1181</v>
      </c>
    </row>
    <row r="289" spans="2:8" x14ac:dyDescent="0.3">
      <c r="B289" t="s">
        <v>504</v>
      </c>
      <c r="C289" t="s">
        <v>599</v>
      </c>
      <c r="D289" t="s">
        <v>1689</v>
      </c>
      <c r="F289" t="s">
        <v>362</v>
      </c>
      <c r="G289" t="s">
        <v>631</v>
      </c>
      <c r="H289" t="s">
        <v>1446</v>
      </c>
    </row>
    <row r="290" spans="2:8" x14ac:dyDescent="0.3">
      <c r="B290" t="s">
        <v>122</v>
      </c>
      <c r="C290" t="s">
        <v>814</v>
      </c>
      <c r="D290" t="s">
        <v>1125</v>
      </c>
      <c r="F290" t="s">
        <v>359</v>
      </c>
      <c r="G290" t="s">
        <v>722</v>
      </c>
      <c r="H290" t="s">
        <v>1053</v>
      </c>
    </row>
    <row r="291" spans="2:8" x14ac:dyDescent="0.3">
      <c r="B291" t="s">
        <v>537</v>
      </c>
      <c r="C291" t="s">
        <v>139</v>
      </c>
      <c r="D291" t="s">
        <v>1365</v>
      </c>
      <c r="F291" t="s">
        <v>479</v>
      </c>
      <c r="G291" t="s">
        <v>776</v>
      </c>
      <c r="H291" t="s">
        <v>1687</v>
      </c>
    </row>
    <row r="292" spans="2:8" x14ac:dyDescent="0.3">
      <c r="B292" t="s">
        <v>276</v>
      </c>
      <c r="C292" t="s">
        <v>662</v>
      </c>
      <c r="D292" t="s">
        <v>1737</v>
      </c>
      <c r="F292" t="s">
        <v>296</v>
      </c>
      <c r="G292" t="s">
        <v>749</v>
      </c>
      <c r="H292" t="s">
        <v>1417</v>
      </c>
    </row>
    <row r="293" spans="2:8" x14ac:dyDescent="0.3">
      <c r="B293" t="s">
        <v>222</v>
      </c>
      <c r="C293" t="s">
        <v>601</v>
      </c>
      <c r="D293" t="s">
        <v>1288</v>
      </c>
      <c r="F293" t="s">
        <v>481</v>
      </c>
      <c r="G293" t="s">
        <v>912</v>
      </c>
      <c r="H293" t="s">
        <v>1654</v>
      </c>
    </row>
    <row r="294" spans="2:8" x14ac:dyDescent="0.3">
      <c r="B294" t="s">
        <v>533</v>
      </c>
      <c r="C294" t="s">
        <v>79</v>
      </c>
      <c r="D294" t="s">
        <v>1369</v>
      </c>
      <c r="F294" t="s">
        <v>324</v>
      </c>
      <c r="G294" t="s">
        <v>810</v>
      </c>
      <c r="H294" t="s">
        <v>1052</v>
      </c>
    </row>
    <row r="295" spans="2:8" x14ac:dyDescent="0.3">
      <c r="B295" t="s">
        <v>423</v>
      </c>
      <c r="C295" t="s">
        <v>740</v>
      </c>
      <c r="D295" t="s">
        <v>1024</v>
      </c>
      <c r="F295" t="s">
        <v>250</v>
      </c>
      <c r="G295" t="s">
        <v>655</v>
      </c>
      <c r="H295" t="s">
        <v>1671</v>
      </c>
    </row>
    <row r="296" spans="2:8" x14ac:dyDescent="0.3">
      <c r="B296" t="s">
        <v>389</v>
      </c>
      <c r="C296" t="s">
        <v>743</v>
      </c>
      <c r="D296" t="s">
        <v>1098</v>
      </c>
      <c r="F296" t="s">
        <v>360</v>
      </c>
      <c r="G296" t="s">
        <v>784</v>
      </c>
      <c r="H296" t="s">
        <v>1136</v>
      </c>
    </row>
    <row r="297" spans="2:8" x14ac:dyDescent="0.3">
      <c r="B297" t="s">
        <v>286</v>
      </c>
      <c r="C297" t="s">
        <v>595</v>
      </c>
      <c r="D297" t="s">
        <v>1385</v>
      </c>
      <c r="F297" t="s">
        <v>340</v>
      </c>
      <c r="G297" t="s">
        <v>891</v>
      </c>
      <c r="H297" t="s">
        <v>1682</v>
      </c>
    </row>
    <row r="298" spans="2:8" x14ac:dyDescent="0.3">
      <c r="B298" t="s">
        <v>476</v>
      </c>
      <c r="C298" t="s">
        <v>845</v>
      </c>
      <c r="D298" t="s">
        <v>1698</v>
      </c>
      <c r="F298" t="s">
        <v>380</v>
      </c>
      <c r="G298" t="s">
        <v>701</v>
      </c>
      <c r="H298" t="s">
        <v>1463</v>
      </c>
    </row>
    <row r="299" spans="2:8" x14ac:dyDescent="0.3">
      <c r="B299" t="s">
        <v>461</v>
      </c>
      <c r="C299" t="s">
        <v>747</v>
      </c>
      <c r="D299" t="s">
        <v>1344</v>
      </c>
      <c r="F299" t="s">
        <v>452</v>
      </c>
      <c r="G299" t="s">
        <v>777</v>
      </c>
      <c r="H299" t="s">
        <v>1496</v>
      </c>
    </row>
    <row r="300" spans="2:8" x14ac:dyDescent="0.3">
      <c r="B300" t="s">
        <v>95</v>
      </c>
      <c r="C300" t="s">
        <v>823</v>
      </c>
      <c r="D300" t="s">
        <v>1622</v>
      </c>
      <c r="F300" t="s">
        <v>248</v>
      </c>
      <c r="G300" t="s">
        <v>639</v>
      </c>
      <c r="H300" t="s">
        <v>1607</v>
      </c>
    </row>
    <row r="301" spans="2:8" x14ac:dyDescent="0.3">
      <c r="B301" t="s">
        <v>437</v>
      </c>
      <c r="C301" t="s">
        <v>757</v>
      </c>
      <c r="D301" t="s">
        <v>1644</v>
      </c>
      <c r="F301" t="s">
        <v>291</v>
      </c>
      <c r="G301" t="s">
        <v>667</v>
      </c>
      <c r="H301" t="s">
        <v>1670</v>
      </c>
    </row>
    <row r="302" spans="2:8" x14ac:dyDescent="0.3">
      <c r="B302" t="s">
        <v>368</v>
      </c>
      <c r="C302" t="s">
        <v>7</v>
      </c>
      <c r="D302" t="s">
        <v>1150</v>
      </c>
      <c r="F302" t="s">
        <v>284</v>
      </c>
      <c r="G302" t="s">
        <v>906</v>
      </c>
      <c r="H302" t="s">
        <v>1157</v>
      </c>
    </row>
    <row r="303" spans="2:8" x14ac:dyDescent="0.3">
      <c r="B303" t="s">
        <v>307</v>
      </c>
      <c r="C303" t="s">
        <v>606</v>
      </c>
      <c r="D303" t="s">
        <v>933</v>
      </c>
      <c r="F303" t="s">
        <v>464</v>
      </c>
      <c r="G303" t="s">
        <v>618</v>
      </c>
      <c r="H303" t="s">
        <v>1663</v>
      </c>
    </row>
    <row r="304" spans="2:8" x14ac:dyDescent="0.3">
      <c r="B304" t="s">
        <v>583</v>
      </c>
      <c r="C304" t="s">
        <v>629</v>
      </c>
      <c r="D304" t="s">
        <v>1749</v>
      </c>
      <c r="F304" t="s">
        <v>235</v>
      </c>
      <c r="G304" t="s">
        <v>826</v>
      </c>
      <c r="H304" t="s">
        <v>1074</v>
      </c>
    </row>
    <row r="305" spans="2:8" x14ac:dyDescent="0.3">
      <c r="B305" t="s">
        <v>431</v>
      </c>
      <c r="C305" t="s">
        <v>657</v>
      </c>
      <c r="D305" t="s">
        <v>1409</v>
      </c>
      <c r="F305" t="s">
        <v>526</v>
      </c>
      <c r="G305" t="s">
        <v>901</v>
      </c>
      <c r="H305" t="s">
        <v>1531</v>
      </c>
    </row>
    <row r="306" spans="2:8" x14ac:dyDescent="0.3">
      <c r="B306" t="s">
        <v>354</v>
      </c>
      <c r="C306" t="s">
        <v>633</v>
      </c>
      <c r="D306" t="s">
        <v>1037</v>
      </c>
      <c r="F306" t="s">
        <v>252</v>
      </c>
      <c r="G306" t="s">
        <v>591</v>
      </c>
      <c r="H306" t="s">
        <v>1662</v>
      </c>
    </row>
    <row r="307" spans="2:8" x14ac:dyDescent="0.3">
      <c r="B307" t="s">
        <v>564</v>
      </c>
      <c r="C307" t="s">
        <v>734</v>
      </c>
      <c r="D307" t="s">
        <v>1474</v>
      </c>
      <c r="F307" t="s">
        <v>535</v>
      </c>
      <c r="G307" t="s">
        <v>878</v>
      </c>
      <c r="H307" t="s">
        <v>970</v>
      </c>
    </row>
    <row r="308" spans="2:8" x14ac:dyDescent="0.3">
      <c r="B308" t="s">
        <v>576</v>
      </c>
      <c r="C308" t="s">
        <v>828</v>
      </c>
      <c r="D308" t="s">
        <v>1228</v>
      </c>
      <c r="F308" t="s">
        <v>231</v>
      </c>
      <c r="G308" t="s">
        <v>596</v>
      </c>
      <c r="H308" t="s">
        <v>1482</v>
      </c>
    </row>
    <row r="309" spans="2:8" x14ac:dyDescent="0.3">
      <c r="B309" t="s">
        <v>332</v>
      </c>
      <c r="C309" t="s">
        <v>839</v>
      </c>
      <c r="D309" t="s">
        <v>1481</v>
      </c>
      <c r="F309" t="s">
        <v>558</v>
      </c>
      <c r="G309" t="s">
        <v>800</v>
      </c>
      <c r="H309" t="s">
        <v>1452</v>
      </c>
    </row>
    <row r="310" spans="2:8" x14ac:dyDescent="0.3">
      <c r="B310" t="s">
        <v>585</v>
      </c>
      <c r="C310" t="s">
        <v>864</v>
      </c>
      <c r="D310" t="s">
        <v>1314</v>
      </c>
      <c r="F310" t="s">
        <v>403</v>
      </c>
      <c r="G310" t="s">
        <v>907</v>
      </c>
      <c r="H310" t="s">
        <v>1031</v>
      </c>
    </row>
    <row r="311" spans="2:8" x14ac:dyDescent="0.3">
      <c r="B311" t="s">
        <v>553</v>
      </c>
      <c r="C311" t="s">
        <v>80</v>
      </c>
      <c r="D311" t="s">
        <v>1372</v>
      </c>
      <c r="F311" t="s">
        <v>516</v>
      </c>
      <c r="G311" t="s">
        <v>925</v>
      </c>
      <c r="H311" t="s">
        <v>1515</v>
      </c>
    </row>
    <row r="312" spans="2:8" x14ac:dyDescent="0.3">
      <c r="B312" t="s">
        <v>532</v>
      </c>
      <c r="C312" t="s">
        <v>868</v>
      </c>
      <c r="D312" t="s">
        <v>944</v>
      </c>
      <c r="F312" t="s">
        <v>501</v>
      </c>
      <c r="G312" t="s">
        <v>674</v>
      </c>
      <c r="H312" t="s">
        <v>1045</v>
      </c>
    </row>
    <row r="313" spans="2:8" x14ac:dyDescent="0.3">
      <c r="B313" t="s">
        <v>538</v>
      </c>
      <c r="C313" t="s">
        <v>586</v>
      </c>
      <c r="D313" t="s">
        <v>1067</v>
      </c>
      <c r="F313" t="s">
        <v>345</v>
      </c>
      <c r="G313" t="s">
        <v>886</v>
      </c>
      <c r="H313" t="s">
        <v>1436</v>
      </c>
    </row>
    <row r="314" spans="2:8" x14ac:dyDescent="0.3">
      <c r="B314" t="s">
        <v>219</v>
      </c>
      <c r="C314" t="s">
        <v>11</v>
      </c>
      <c r="D314" t="s">
        <v>1217</v>
      </c>
      <c r="F314" t="s">
        <v>290</v>
      </c>
      <c r="G314" t="s">
        <v>892</v>
      </c>
      <c r="H314" t="s">
        <v>1041</v>
      </c>
    </row>
    <row r="315" spans="2:8" x14ac:dyDescent="0.3">
      <c r="B315" t="s">
        <v>404</v>
      </c>
      <c r="C315" t="s">
        <v>688</v>
      </c>
      <c r="D315" t="s">
        <v>1061</v>
      </c>
      <c r="F315" t="s">
        <v>488</v>
      </c>
      <c r="G315" t="s">
        <v>861</v>
      </c>
      <c r="H315" t="s">
        <v>1381</v>
      </c>
    </row>
    <row r="316" spans="2:8" x14ac:dyDescent="0.3">
      <c r="B316" t="s">
        <v>527</v>
      </c>
      <c r="C316" t="s">
        <v>690</v>
      </c>
      <c r="D316" t="s">
        <v>1267</v>
      </c>
      <c r="F316" t="s">
        <v>1805</v>
      </c>
      <c r="G316" t="s">
        <v>748</v>
      </c>
      <c r="H316" t="s">
        <v>1222</v>
      </c>
    </row>
    <row r="317" spans="2:8" x14ac:dyDescent="0.3">
      <c r="B317" t="s">
        <v>269</v>
      </c>
      <c r="C317" t="s">
        <v>615</v>
      </c>
      <c r="D317" t="s">
        <v>195</v>
      </c>
      <c r="F317" t="s">
        <v>216</v>
      </c>
      <c r="G317" t="s">
        <v>700</v>
      </c>
      <c r="H317" t="s">
        <v>1574</v>
      </c>
    </row>
    <row r="318" spans="2:8" x14ac:dyDescent="0.3">
      <c r="B318" t="s">
        <v>341</v>
      </c>
      <c r="C318" t="s">
        <v>668</v>
      </c>
      <c r="D318" t="s">
        <v>42</v>
      </c>
      <c r="F318" t="s">
        <v>582</v>
      </c>
      <c r="G318" t="s">
        <v>835</v>
      </c>
      <c r="H318" t="s">
        <v>1227</v>
      </c>
    </row>
    <row r="319" spans="2:8" x14ac:dyDescent="0.3">
      <c r="B319" t="s">
        <v>254</v>
      </c>
      <c r="C319" t="s">
        <v>647</v>
      </c>
      <c r="D319" t="s">
        <v>1413</v>
      </c>
      <c r="F319" t="s">
        <v>313</v>
      </c>
      <c r="G319" t="s">
        <v>605</v>
      </c>
      <c r="H319" t="s">
        <v>1508</v>
      </c>
    </row>
    <row r="320" spans="2:8" x14ac:dyDescent="0.3">
      <c r="B320" t="s">
        <v>497</v>
      </c>
      <c r="C320" t="s">
        <v>862</v>
      </c>
      <c r="D320" t="s">
        <v>145</v>
      </c>
      <c r="F320" t="s">
        <v>513</v>
      </c>
      <c r="G320" t="s">
        <v>703</v>
      </c>
      <c r="H320" t="s">
        <v>1632</v>
      </c>
    </row>
    <row r="321" spans="2:8" x14ac:dyDescent="0.3">
      <c r="B321" t="s">
        <v>483</v>
      </c>
      <c r="C321" t="s">
        <v>140</v>
      </c>
      <c r="D321" t="s">
        <v>1492</v>
      </c>
      <c r="F321" t="s">
        <v>518</v>
      </c>
      <c r="H321" t="s">
        <v>1559</v>
      </c>
    </row>
    <row r="322" spans="2:8" x14ac:dyDescent="0.3">
      <c r="B322" t="s">
        <v>242</v>
      </c>
      <c r="C322" t="s">
        <v>692</v>
      </c>
      <c r="D322" t="s">
        <v>1046</v>
      </c>
      <c r="F322" t="s">
        <v>560</v>
      </c>
      <c r="H322" t="s">
        <v>1063</v>
      </c>
    </row>
    <row r="323" spans="2:8" x14ac:dyDescent="0.3">
      <c r="B323" t="s">
        <v>304</v>
      </c>
      <c r="C323" t="s">
        <v>702</v>
      </c>
      <c r="D323" t="s">
        <v>1455</v>
      </c>
      <c r="F323" t="s">
        <v>384</v>
      </c>
      <c r="H323" t="s">
        <v>1289</v>
      </c>
    </row>
    <row r="324" spans="2:8" x14ac:dyDescent="0.3">
      <c r="B324" t="s">
        <v>109</v>
      </c>
      <c r="C324" t="s">
        <v>797</v>
      </c>
      <c r="D324" t="s">
        <v>1720</v>
      </c>
      <c r="F324" t="s">
        <v>552</v>
      </c>
      <c r="H324" t="s">
        <v>1334</v>
      </c>
    </row>
    <row r="325" spans="2:8" x14ac:dyDescent="0.3">
      <c r="B325" t="s">
        <v>469</v>
      </c>
      <c r="C325" t="s">
        <v>902</v>
      </c>
      <c r="D325" t="s">
        <v>1501</v>
      </c>
      <c r="F325" t="s">
        <v>221</v>
      </c>
      <c r="H325" t="s">
        <v>1333</v>
      </c>
    </row>
    <row r="326" spans="2:8" x14ac:dyDescent="0.3">
      <c r="B326" t="s">
        <v>266</v>
      </c>
      <c r="C326" t="s">
        <v>785</v>
      </c>
      <c r="D326" t="s">
        <v>969</v>
      </c>
      <c r="F326" t="s">
        <v>458</v>
      </c>
      <c r="H326" t="s">
        <v>1641</v>
      </c>
    </row>
    <row r="327" spans="2:8" x14ac:dyDescent="0.3">
      <c r="B327" t="s">
        <v>580</v>
      </c>
      <c r="C327" t="s">
        <v>763</v>
      </c>
      <c r="D327" t="s">
        <v>1141</v>
      </c>
      <c r="F327" t="s">
        <v>491</v>
      </c>
      <c r="H327" t="s">
        <v>1039</v>
      </c>
    </row>
    <row r="328" spans="2:8" x14ac:dyDescent="0.3">
      <c r="B328" t="s">
        <v>210</v>
      </c>
      <c r="C328" t="s">
        <v>103</v>
      </c>
      <c r="D328" t="s">
        <v>1263</v>
      </c>
      <c r="F328" t="s">
        <v>396</v>
      </c>
      <c r="H328" t="s">
        <v>1172</v>
      </c>
    </row>
    <row r="329" spans="2:8" x14ac:dyDescent="0.3">
      <c r="B329" t="s">
        <v>572</v>
      </c>
      <c r="C329" t="s">
        <v>920</v>
      </c>
      <c r="D329" t="s">
        <v>1346</v>
      </c>
      <c r="F329" t="s">
        <v>342</v>
      </c>
      <c r="H329" t="s">
        <v>1201</v>
      </c>
    </row>
    <row r="330" spans="2:8" x14ac:dyDescent="0.3">
      <c r="B330" t="s">
        <v>100</v>
      </c>
      <c r="C330" t="s">
        <v>656</v>
      </c>
      <c r="D330" t="s">
        <v>1341</v>
      </c>
      <c r="F330" t="s">
        <v>438</v>
      </c>
      <c r="H330" t="s">
        <v>1249</v>
      </c>
    </row>
    <row r="331" spans="2:8" x14ac:dyDescent="0.3">
      <c r="B331" t="s">
        <v>555</v>
      </c>
      <c r="C331" t="s">
        <v>640</v>
      </c>
      <c r="D331" t="s">
        <v>1743</v>
      </c>
      <c r="F331" t="s">
        <v>528</v>
      </c>
      <c r="H331" t="s">
        <v>1002</v>
      </c>
    </row>
    <row r="332" spans="2:8" x14ac:dyDescent="0.3">
      <c r="B332" t="s">
        <v>414</v>
      </c>
      <c r="C332" t="s">
        <v>651</v>
      </c>
      <c r="D332" t="s">
        <v>1089</v>
      </c>
      <c r="F332" t="s">
        <v>578</v>
      </c>
      <c r="H332" t="s">
        <v>1505</v>
      </c>
    </row>
    <row r="333" spans="2:8" x14ac:dyDescent="0.3">
      <c r="B333" t="s">
        <v>567</v>
      </c>
      <c r="C333" t="s">
        <v>624</v>
      </c>
      <c r="D333" t="s">
        <v>1643</v>
      </c>
      <c r="F333" t="s">
        <v>293</v>
      </c>
      <c r="H333" t="s">
        <v>1327</v>
      </c>
    </row>
    <row r="334" spans="2:8" x14ac:dyDescent="0.3">
      <c r="B334" t="s">
        <v>244</v>
      </c>
      <c r="C334" t="s">
        <v>687</v>
      </c>
      <c r="D334" t="s">
        <v>170</v>
      </c>
      <c r="F334" t="s">
        <v>217</v>
      </c>
      <c r="H334" t="s">
        <v>974</v>
      </c>
    </row>
    <row r="335" spans="2:8" x14ac:dyDescent="0.3">
      <c r="B335" t="s">
        <v>118</v>
      </c>
      <c r="C335" t="s">
        <v>815</v>
      </c>
      <c r="D335" t="s">
        <v>1268</v>
      </c>
      <c r="F335" t="s">
        <v>436</v>
      </c>
      <c r="H335" t="s">
        <v>1609</v>
      </c>
    </row>
    <row r="336" spans="2:8" x14ac:dyDescent="0.3">
      <c r="B336" t="s">
        <v>409</v>
      </c>
      <c r="C336" t="s">
        <v>675</v>
      </c>
      <c r="D336" t="s">
        <v>1010</v>
      </c>
      <c r="F336" t="s">
        <v>238</v>
      </c>
      <c r="H336" t="s">
        <v>1756</v>
      </c>
    </row>
    <row r="337" spans="2:8" x14ac:dyDescent="0.3">
      <c r="B337" t="s">
        <v>557</v>
      </c>
      <c r="C337" t="s">
        <v>765</v>
      </c>
      <c r="D337" t="s">
        <v>1237</v>
      </c>
      <c r="F337" t="s">
        <v>463</v>
      </c>
      <c r="H337" t="s">
        <v>1036</v>
      </c>
    </row>
    <row r="338" spans="2:8" x14ac:dyDescent="0.3">
      <c r="B338" t="s">
        <v>549</v>
      </c>
      <c r="C338" t="s">
        <v>680</v>
      </c>
      <c r="D338" t="s">
        <v>1500</v>
      </c>
      <c r="F338" t="s">
        <v>540</v>
      </c>
      <c r="H338" t="s">
        <v>1728</v>
      </c>
    </row>
    <row r="339" spans="2:8" x14ac:dyDescent="0.3">
      <c r="B339" t="s">
        <v>512</v>
      </c>
      <c r="C339" t="s">
        <v>786</v>
      </c>
      <c r="D339" t="s">
        <v>160</v>
      </c>
      <c r="F339" t="s">
        <v>467</v>
      </c>
      <c r="H339" t="s">
        <v>1568</v>
      </c>
    </row>
    <row r="340" spans="2:8" x14ac:dyDescent="0.3">
      <c r="B340" t="s">
        <v>405</v>
      </c>
      <c r="C340" t="s">
        <v>598</v>
      </c>
      <c r="D340" t="s">
        <v>1362</v>
      </c>
      <c r="F340" t="s">
        <v>338</v>
      </c>
      <c r="H340" t="s">
        <v>1174</v>
      </c>
    </row>
    <row r="341" spans="2:8" x14ac:dyDescent="0.3">
      <c r="B341" t="s">
        <v>78</v>
      </c>
      <c r="C341" t="s">
        <v>612</v>
      </c>
      <c r="D341" t="s">
        <v>1216</v>
      </c>
      <c r="F341" t="s">
        <v>425</v>
      </c>
      <c r="H341" t="s">
        <v>1296</v>
      </c>
    </row>
    <row r="342" spans="2:8" x14ac:dyDescent="0.3">
      <c r="B342" t="s">
        <v>442</v>
      </c>
      <c r="C342" t="s">
        <v>911</v>
      </c>
      <c r="D342" t="s">
        <v>1269</v>
      </c>
      <c r="F342" t="s">
        <v>275</v>
      </c>
      <c r="H342" t="s">
        <v>1600</v>
      </c>
    </row>
    <row r="343" spans="2:8" x14ac:dyDescent="0.3">
      <c r="B343" t="s">
        <v>548</v>
      </c>
      <c r="C343" t="s">
        <v>910</v>
      </c>
      <c r="D343" t="s">
        <v>1605</v>
      </c>
      <c r="F343" t="s">
        <v>350</v>
      </c>
      <c r="H343" t="s">
        <v>1648</v>
      </c>
    </row>
    <row r="344" spans="2:8" x14ac:dyDescent="0.3">
      <c r="B344" t="s">
        <v>230</v>
      </c>
      <c r="C344" t="s">
        <v>867</v>
      </c>
      <c r="D344" t="s">
        <v>1785</v>
      </c>
      <c r="F344" t="s">
        <v>226</v>
      </c>
      <c r="H344" t="s">
        <v>1130</v>
      </c>
    </row>
    <row r="345" spans="2:8" x14ac:dyDescent="0.3">
      <c r="B345" t="s">
        <v>577</v>
      </c>
      <c r="C345" t="s">
        <v>789</v>
      </c>
      <c r="D345" t="s">
        <v>1378</v>
      </c>
      <c r="F345" t="s">
        <v>519</v>
      </c>
      <c r="H345" t="s">
        <v>1450</v>
      </c>
    </row>
    <row r="346" spans="2:8" x14ac:dyDescent="0.3">
      <c r="B346" t="s">
        <v>490</v>
      </c>
      <c r="C346" t="s">
        <v>875</v>
      </c>
      <c r="D346" t="s">
        <v>24</v>
      </c>
      <c r="F346" t="s">
        <v>272</v>
      </c>
      <c r="H346" t="s">
        <v>1591</v>
      </c>
    </row>
    <row r="347" spans="2:8" x14ac:dyDescent="0.3">
      <c r="B347" t="s">
        <v>465</v>
      </c>
      <c r="C347" t="s">
        <v>846</v>
      </c>
      <c r="D347" t="s">
        <v>1356</v>
      </c>
      <c r="F347" t="s">
        <v>315</v>
      </c>
      <c r="H347" t="s">
        <v>1734</v>
      </c>
    </row>
    <row r="348" spans="2:8" x14ac:dyDescent="0.3">
      <c r="B348" t="s">
        <v>120</v>
      </c>
      <c r="C348" t="s">
        <v>45</v>
      </c>
      <c r="D348" t="s">
        <v>177</v>
      </c>
      <c r="F348" t="s">
        <v>381</v>
      </c>
      <c r="H348" t="s">
        <v>1537</v>
      </c>
    </row>
    <row r="349" spans="2:8" x14ac:dyDescent="0.3">
      <c r="B349" t="s">
        <v>433</v>
      </c>
      <c r="C349" t="s">
        <v>683</v>
      </c>
      <c r="D349" t="s">
        <v>1774</v>
      </c>
      <c r="F349" t="s">
        <v>225</v>
      </c>
      <c r="H349" t="s">
        <v>1611</v>
      </c>
    </row>
    <row r="350" spans="2:8" x14ac:dyDescent="0.3">
      <c r="B350" t="s">
        <v>116</v>
      </c>
      <c r="C350" t="s">
        <v>889</v>
      </c>
      <c r="D350" t="s">
        <v>201</v>
      </c>
      <c r="F350" t="s">
        <v>545</v>
      </c>
      <c r="H350" t="s">
        <v>1236</v>
      </c>
    </row>
    <row r="351" spans="2:8" x14ac:dyDescent="0.3">
      <c r="B351" t="s">
        <v>333</v>
      </c>
      <c r="C351" t="s">
        <v>762</v>
      </c>
      <c r="D351" t="s">
        <v>1732</v>
      </c>
      <c r="F351" t="s">
        <v>283</v>
      </c>
      <c r="H351" t="s">
        <v>1451</v>
      </c>
    </row>
    <row r="352" spans="2:8" x14ac:dyDescent="0.3">
      <c r="B352" t="s">
        <v>287</v>
      </c>
      <c r="C352" t="s">
        <v>138</v>
      </c>
      <c r="D352" t="s">
        <v>1142</v>
      </c>
      <c r="F352" t="s">
        <v>399</v>
      </c>
      <c r="H352" t="s">
        <v>1281</v>
      </c>
    </row>
    <row r="353" spans="2:8" x14ac:dyDescent="0.3">
      <c r="B353" t="s">
        <v>227</v>
      </c>
      <c r="C353" t="s">
        <v>727</v>
      </c>
      <c r="D353" t="s">
        <v>1072</v>
      </c>
      <c r="F353" t="s">
        <v>255</v>
      </c>
      <c r="H353" t="s">
        <v>1685</v>
      </c>
    </row>
    <row r="354" spans="2:8" x14ac:dyDescent="0.3">
      <c r="B354" t="s">
        <v>237</v>
      </c>
      <c r="C354" t="s">
        <v>869</v>
      </c>
      <c r="D354" t="s">
        <v>1528</v>
      </c>
      <c r="F354" t="s">
        <v>258</v>
      </c>
      <c r="H354" t="s">
        <v>1693</v>
      </c>
    </row>
    <row r="355" spans="2:8" x14ac:dyDescent="0.3">
      <c r="B355" t="s">
        <v>422</v>
      </c>
      <c r="C355" t="s">
        <v>699</v>
      </c>
      <c r="D355" t="s">
        <v>1307</v>
      </c>
      <c r="F355" t="s">
        <v>331</v>
      </c>
      <c r="H355" t="s">
        <v>1166</v>
      </c>
    </row>
    <row r="356" spans="2:8" x14ac:dyDescent="0.3">
      <c r="B356" t="s">
        <v>303</v>
      </c>
      <c r="C356" t="s">
        <v>699</v>
      </c>
      <c r="D356" t="s">
        <v>986</v>
      </c>
      <c r="H356" t="s">
        <v>1099</v>
      </c>
    </row>
    <row r="357" spans="2:8" x14ac:dyDescent="0.3">
      <c r="B357" t="s">
        <v>445</v>
      </c>
      <c r="C357" t="s">
        <v>631</v>
      </c>
      <c r="D357" t="s">
        <v>1706</v>
      </c>
      <c r="H357" t="s">
        <v>1542</v>
      </c>
    </row>
    <row r="358" spans="2:8" x14ac:dyDescent="0.3">
      <c r="B358" t="s">
        <v>494</v>
      </c>
      <c r="C358" t="s">
        <v>694</v>
      </c>
      <c r="D358" t="s">
        <v>1468</v>
      </c>
      <c r="H358" t="s">
        <v>1465</v>
      </c>
    </row>
    <row r="359" spans="2:8" x14ac:dyDescent="0.3">
      <c r="B359" t="s">
        <v>493</v>
      </c>
      <c r="C359" t="s">
        <v>722</v>
      </c>
      <c r="D359" t="s">
        <v>1694</v>
      </c>
      <c r="H359" t="s">
        <v>984</v>
      </c>
    </row>
    <row r="360" spans="2:8" x14ac:dyDescent="0.3">
      <c r="B360" t="s">
        <v>362</v>
      </c>
      <c r="C360" t="s">
        <v>776</v>
      </c>
      <c r="D360" t="s">
        <v>1215</v>
      </c>
      <c r="H360" t="s">
        <v>1554</v>
      </c>
    </row>
    <row r="361" spans="2:8" x14ac:dyDescent="0.3">
      <c r="B361" t="s">
        <v>359</v>
      </c>
      <c r="C361" t="s">
        <v>749</v>
      </c>
      <c r="D361" t="s">
        <v>1478</v>
      </c>
      <c r="H361" t="s">
        <v>1060</v>
      </c>
    </row>
    <row r="362" spans="2:8" x14ac:dyDescent="0.3">
      <c r="B362" t="s">
        <v>136</v>
      </c>
      <c r="C362" t="s">
        <v>912</v>
      </c>
      <c r="D362" t="s">
        <v>69</v>
      </c>
      <c r="H362" t="s">
        <v>1523</v>
      </c>
    </row>
    <row r="363" spans="2:8" x14ac:dyDescent="0.3">
      <c r="B363" t="s">
        <v>430</v>
      </c>
      <c r="C363" t="s">
        <v>810</v>
      </c>
      <c r="D363" t="s">
        <v>1192</v>
      </c>
      <c r="H363" t="s">
        <v>1177</v>
      </c>
    </row>
    <row r="364" spans="2:8" x14ac:dyDescent="0.3">
      <c r="B364" t="s">
        <v>479</v>
      </c>
      <c r="C364" t="s">
        <v>885</v>
      </c>
      <c r="D364" t="s">
        <v>158</v>
      </c>
      <c r="H364" t="s">
        <v>1678</v>
      </c>
    </row>
    <row r="365" spans="2:8" x14ac:dyDescent="0.3">
      <c r="B365" t="s">
        <v>115</v>
      </c>
      <c r="C365" t="s">
        <v>655</v>
      </c>
      <c r="D365" t="s">
        <v>32</v>
      </c>
      <c r="H365" t="s">
        <v>1606</v>
      </c>
    </row>
    <row r="366" spans="2:8" x14ac:dyDescent="0.3">
      <c r="B366" t="s">
        <v>296</v>
      </c>
      <c r="C366" t="s">
        <v>15</v>
      </c>
      <c r="D366" t="s">
        <v>1408</v>
      </c>
      <c r="H366" t="s">
        <v>972</v>
      </c>
    </row>
    <row r="367" spans="2:8" x14ac:dyDescent="0.3">
      <c r="B367" t="s">
        <v>481</v>
      </c>
      <c r="C367" t="s">
        <v>784</v>
      </c>
      <c r="D367" t="s">
        <v>1181</v>
      </c>
      <c r="H367" t="s">
        <v>1781</v>
      </c>
    </row>
    <row r="368" spans="2:8" x14ac:dyDescent="0.3">
      <c r="B368" t="s">
        <v>324</v>
      </c>
      <c r="C368" t="s">
        <v>891</v>
      </c>
      <c r="D368" t="s">
        <v>1446</v>
      </c>
      <c r="H368" t="s">
        <v>1250</v>
      </c>
    </row>
    <row r="369" spans="2:8" x14ac:dyDescent="0.3">
      <c r="B369" t="s">
        <v>97</v>
      </c>
      <c r="C369" t="s">
        <v>701</v>
      </c>
      <c r="D369" t="s">
        <v>1053</v>
      </c>
      <c r="H369" t="s">
        <v>1616</v>
      </c>
    </row>
    <row r="370" spans="2:8" x14ac:dyDescent="0.3">
      <c r="B370" t="s">
        <v>250</v>
      </c>
      <c r="C370" t="s">
        <v>777</v>
      </c>
      <c r="D370" t="s">
        <v>1687</v>
      </c>
      <c r="H370" t="s">
        <v>1079</v>
      </c>
    </row>
    <row r="371" spans="2:8" x14ac:dyDescent="0.3">
      <c r="B371" t="s">
        <v>360</v>
      </c>
      <c r="C371" t="s">
        <v>639</v>
      </c>
      <c r="D371" t="s">
        <v>1417</v>
      </c>
      <c r="H371" t="s">
        <v>1351</v>
      </c>
    </row>
    <row r="372" spans="2:8" x14ac:dyDescent="0.3">
      <c r="B372" t="s">
        <v>132</v>
      </c>
      <c r="C372" t="s">
        <v>3</v>
      </c>
      <c r="D372" t="s">
        <v>1654</v>
      </c>
      <c r="H372" t="s">
        <v>1059</v>
      </c>
    </row>
    <row r="373" spans="2:8" x14ac:dyDescent="0.3">
      <c r="B373" t="s">
        <v>340</v>
      </c>
      <c r="C373" t="s">
        <v>667</v>
      </c>
      <c r="D373" t="s">
        <v>1052</v>
      </c>
      <c r="H373" t="s">
        <v>1162</v>
      </c>
    </row>
    <row r="374" spans="2:8" x14ac:dyDescent="0.3">
      <c r="B374" t="s">
        <v>380</v>
      </c>
      <c r="C374" t="s">
        <v>16</v>
      </c>
      <c r="D374" t="s">
        <v>1671</v>
      </c>
      <c r="H374" t="s">
        <v>1066</v>
      </c>
    </row>
    <row r="375" spans="2:8" x14ac:dyDescent="0.3">
      <c r="B375" t="s">
        <v>81</v>
      </c>
      <c r="C375" t="s">
        <v>906</v>
      </c>
      <c r="D375" t="s">
        <v>1136</v>
      </c>
      <c r="H375" t="s">
        <v>985</v>
      </c>
    </row>
    <row r="376" spans="2:8" x14ac:dyDescent="0.3">
      <c r="B376" t="s">
        <v>397</v>
      </c>
      <c r="C376" t="s">
        <v>693</v>
      </c>
      <c r="D376" t="s">
        <v>1682</v>
      </c>
      <c r="H376" t="s">
        <v>1306</v>
      </c>
    </row>
    <row r="377" spans="2:8" x14ac:dyDescent="0.3">
      <c r="B377" t="s">
        <v>452</v>
      </c>
      <c r="C377" t="s">
        <v>618</v>
      </c>
      <c r="D377" t="s">
        <v>1463</v>
      </c>
      <c r="H377" t="s">
        <v>1547</v>
      </c>
    </row>
    <row r="378" spans="2:8" x14ac:dyDescent="0.3">
      <c r="B378" t="s">
        <v>110</v>
      </c>
      <c r="C378" t="s">
        <v>826</v>
      </c>
      <c r="D378" t="s">
        <v>1723</v>
      </c>
      <c r="H378" t="s">
        <v>1572</v>
      </c>
    </row>
    <row r="379" spans="2:8" x14ac:dyDescent="0.3">
      <c r="B379" t="s">
        <v>248</v>
      </c>
      <c r="C379" t="s">
        <v>901</v>
      </c>
      <c r="D379" t="s">
        <v>1496</v>
      </c>
      <c r="H379" t="s">
        <v>1043</v>
      </c>
    </row>
    <row r="380" spans="2:8" x14ac:dyDescent="0.3">
      <c r="B380" t="s">
        <v>108</v>
      </c>
      <c r="C380" t="s">
        <v>591</v>
      </c>
      <c r="D380" t="s">
        <v>1607</v>
      </c>
      <c r="H380" t="s">
        <v>1329</v>
      </c>
    </row>
    <row r="381" spans="2:8" x14ac:dyDescent="0.3">
      <c r="B381" t="s">
        <v>291</v>
      </c>
      <c r="C381" t="s">
        <v>878</v>
      </c>
      <c r="D381" t="s">
        <v>1509</v>
      </c>
      <c r="H381" t="s">
        <v>1339</v>
      </c>
    </row>
    <row r="382" spans="2:8" x14ac:dyDescent="0.3">
      <c r="B382" t="s">
        <v>284</v>
      </c>
      <c r="C382" t="s">
        <v>596</v>
      </c>
      <c r="D382" t="s">
        <v>1670</v>
      </c>
      <c r="H382" t="s">
        <v>1021</v>
      </c>
    </row>
    <row r="383" spans="2:8" x14ac:dyDescent="0.3">
      <c r="B383" t="s">
        <v>464</v>
      </c>
      <c r="C383" t="s">
        <v>800</v>
      </c>
      <c r="D383" t="s">
        <v>1157</v>
      </c>
      <c r="H383" t="s">
        <v>1363</v>
      </c>
    </row>
    <row r="384" spans="2:8" x14ac:dyDescent="0.3">
      <c r="B384" t="s">
        <v>235</v>
      </c>
      <c r="C384" t="s">
        <v>12</v>
      </c>
      <c r="D384" t="s">
        <v>1663</v>
      </c>
      <c r="H384" t="s">
        <v>964</v>
      </c>
    </row>
    <row r="385" spans="2:8" x14ac:dyDescent="0.3">
      <c r="B385" t="s">
        <v>526</v>
      </c>
      <c r="C385" t="s">
        <v>907</v>
      </c>
      <c r="D385" t="s">
        <v>182</v>
      </c>
      <c r="H385" t="s">
        <v>993</v>
      </c>
    </row>
    <row r="386" spans="2:8" x14ac:dyDescent="0.3">
      <c r="B386" t="s">
        <v>252</v>
      </c>
      <c r="C386" t="s">
        <v>925</v>
      </c>
      <c r="D386" t="s">
        <v>60</v>
      </c>
      <c r="H386" t="s">
        <v>991</v>
      </c>
    </row>
    <row r="387" spans="2:8" x14ac:dyDescent="0.3">
      <c r="B387" t="s">
        <v>131</v>
      </c>
      <c r="C387" t="s">
        <v>725</v>
      </c>
      <c r="D387" t="s">
        <v>1556</v>
      </c>
      <c r="H387" t="s">
        <v>1575</v>
      </c>
    </row>
    <row r="388" spans="2:8" x14ac:dyDescent="0.3">
      <c r="B388" t="s">
        <v>535</v>
      </c>
      <c r="C388" t="s">
        <v>674</v>
      </c>
      <c r="D388" t="s">
        <v>1074</v>
      </c>
      <c r="H388" t="s">
        <v>1563</v>
      </c>
    </row>
    <row r="389" spans="2:8" x14ac:dyDescent="0.3">
      <c r="B389" t="s">
        <v>231</v>
      </c>
      <c r="C389" t="s">
        <v>886</v>
      </c>
      <c r="D389" t="s">
        <v>1531</v>
      </c>
      <c r="H389" t="s">
        <v>1755</v>
      </c>
    </row>
    <row r="390" spans="2:8" x14ac:dyDescent="0.3">
      <c r="B390" t="s">
        <v>558</v>
      </c>
      <c r="C390" t="s">
        <v>5</v>
      </c>
      <c r="D390" t="s">
        <v>1662</v>
      </c>
      <c r="H390" t="s">
        <v>1729</v>
      </c>
    </row>
    <row r="391" spans="2:8" x14ac:dyDescent="0.3">
      <c r="B391" t="s">
        <v>90</v>
      </c>
      <c r="C391" t="s">
        <v>808</v>
      </c>
      <c r="D391" t="s">
        <v>970</v>
      </c>
      <c r="H391" t="s">
        <v>1239</v>
      </c>
    </row>
    <row r="392" spans="2:8" x14ac:dyDescent="0.3">
      <c r="B392" t="s">
        <v>403</v>
      </c>
      <c r="C392" t="s">
        <v>892</v>
      </c>
      <c r="D392" t="s">
        <v>1482</v>
      </c>
      <c r="H392" t="s">
        <v>1577</v>
      </c>
    </row>
    <row r="393" spans="2:8" x14ac:dyDescent="0.3">
      <c r="B393" t="s">
        <v>546</v>
      </c>
      <c r="C393" t="s">
        <v>863</v>
      </c>
      <c r="D393" t="s">
        <v>1426</v>
      </c>
      <c r="H393" t="s">
        <v>965</v>
      </c>
    </row>
    <row r="394" spans="2:8" x14ac:dyDescent="0.3">
      <c r="B394" t="s">
        <v>516</v>
      </c>
      <c r="C394" t="s">
        <v>861</v>
      </c>
      <c r="D394" t="s">
        <v>1452</v>
      </c>
      <c r="H394" t="s">
        <v>1578</v>
      </c>
    </row>
    <row r="395" spans="2:8" x14ac:dyDescent="0.3">
      <c r="B395" t="s">
        <v>501</v>
      </c>
      <c r="C395" t="s">
        <v>704</v>
      </c>
      <c r="D395" t="s">
        <v>1031</v>
      </c>
      <c r="H395" t="s">
        <v>1071</v>
      </c>
    </row>
    <row r="396" spans="2:8" x14ac:dyDescent="0.3">
      <c r="B396" t="s">
        <v>345</v>
      </c>
      <c r="C396" t="s">
        <v>748</v>
      </c>
      <c r="D396" t="s">
        <v>1515</v>
      </c>
      <c r="H396" t="s">
        <v>1695</v>
      </c>
    </row>
    <row r="397" spans="2:8" x14ac:dyDescent="0.3">
      <c r="B397" t="s">
        <v>290</v>
      </c>
      <c r="C397" t="s">
        <v>700</v>
      </c>
      <c r="D397" t="s">
        <v>1045</v>
      </c>
      <c r="H397" t="s">
        <v>1377</v>
      </c>
    </row>
    <row r="398" spans="2:8" x14ac:dyDescent="0.3">
      <c r="B398" t="s">
        <v>488</v>
      </c>
      <c r="C398" t="s">
        <v>835</v>
      </c>
      <c r="D398" t="s">
        <v>1436</v>
      </c>
      <c r="H398" t="s">
        <v>1292</v>
      </c>
    </row>
    <row r="399" spans="2:8" x14ac:dyDescent="0.3">
      <c r="B399" t="s">
        <v>488</v>
      </c>
      <c r="C399" t="s">
        <v>605</v>
      </c>
      <c r="D399" t="s">
        <v>1041</v>
      </c>
      <c r="H399" t="s">
        <v>1291</v>
      </c>
    </row>
    <row r="400" spans="2:8" x14ac:dyDescent="0.3">
      <c r="B400" t="s">
        <v>216</v>
      </c>
      <c r="C400" t="s">
        <v>896</v>
      </c>
      <c r="D400" t="s">
        <v>1381</v>
      </c>
      <c r="H400" t="s">
        <v>1146</v>
      </c>
    </row>
    <row r="401" spans="2:8" x14ac:dyDescent="0.3">
      <c r="B401" t="s">
        <v>582</v>
      </c>
      <c r="C401" t="s">
        <v>703</v>
      </c>
      <c r="D401" t="s">
        <v>1222</v>
      </c>
      <c r="H401" t="s">
        <v>1389</v>
      </c>
    </row>
    <row r="402" spans="2:8" x14ac:dyDescent="0.3">
      <c r="B402" t="s">
        <v>313</v>
      </c>
      <c r="C402" t="s">
        <v>0</v>
      </c>
      <c r="D402" t="s">
        <v>1574</v>
      </c>
      <c r="H402" t="s">
        <v>1733</v>
      </c>
    </row>
    <row r="403" spans="2:8" x14ac:dyDescent="0.3">
      <c r="B403" t="s">
        <v>513</v>
      </c>
      <c r="C403" t="s">
        <v>641</v>
      </c>
      <c r="D403" t="s">
        <v>1227</v>
      </c>
      <c r="H403" t="s">
        <v>1721</v>
      </c>
    </row>
    <row r="404" spans="2:8" x14ac:dyDescent="0.3">
      <c r="B404" t="s">
        <v>565</v>
      </c>
      <c r="C404" t="s">
        <v>137</v>
      </c>
      <c r="D404" t="s">
        <v>1508</v>
      </c>
      <c r="H404" t="s">
        <v>1107</v>
      </c>
    </row>
    <row r="405" spans="2:8" x14ac:dyDescent="0.3">
      <c r="B405" t="s">
        <v>563</v>
      </c>
      <c r="D405" t="s">
        <v>1632</v>
      </c>
      <c r="H405" t="s">
        <v>955</v>
      </c>
    </row>
    <row r="406" spans="2:8" x14ac:dyDescent="0.3">
      <c r="B406" t="s">
        <v>518</v>
      </c>
      <c r="D406" t="s">
        <v>1559</v>
      </c>
      <c r="H406" t="s">
        <v>1140</v>
      </c>
    </row>
    <row r="407" spans="2:8" x14ac:dyDescent="0.3">
      <c r="B407" t="s">
        <v>83</v>
      </c>
      <c r="D407" t="s">
        <v>1063</v>
      </c>
      <c r="H407" t="s">
        <v>1220</v>
      </c>
    </row>
    <row r="408" spans="2:8" x14ac:dyDescent="0.3">
      <c r="B408" t="s">
        <v>560</v>
      </c>
      <c r="D408" t="s">
        <v>1289</v>
      </c>
      <c r="H408" t="s">
        <v>1477</v>
      </c>
    </row>
    <row r="409" spans="2:8" x14ac:dyDescent="0.3">
      <c r="B409" t="s">
        <v>384</v>
      </c>
      <c r="D409" t="s">
        <v>1334</v>
      </c>
      <c r="H409" t="s">
        <v>1530</v>
      </c>
    </row>
    <row r="410" spans="2:8" x14ac:dyDescent="0.3">
      <c r="B410" t="s">
        <v>552</v>
      </c>
      <c r="D410" t="s">
        <v>1333</v>
      </c>
      <c r="H410" t="s">
        <v>1044</v>
      </c>
    </row>
    <row r="411" spans="2:8" x14ac:dyDescent="0.3">
      <c r="B411" t="s">
        <v>221</v>
      </c>
      <c r="D411" t="s">
        <v>200</v>
      </c>
      <c r="H411" t="s">
        <v>1421</v>
      </c>
    </row>
    <row r="412" spans="2:8" x14ac:dyDescent="0.3">
      <c r="B412" t="s">
        <v>458</v>
      </c>
      <c r="D412" t="s">
        <v>1641</v>
      </c>
      <c r="H412" t="s">
        <v>1349</v>
      </c>
    </row>
    <row r="413" spans="2:8" x14ac:dyDescent="0.3">
      <c r="B413" t="s">
        <v>232</v>
      </c>
      <c r="D413" t="s">
        <v>1039</v>
      </c>
      <c r="H413" t="s">
        <v>1109</v>
      </c>
    </row>
    <row r="414" spans="2:8" x14ac:dyDescent="0.3">
      <c r="B414" t="s">
        <v>491</v>
      </c>
      <c r="D414" t="s">
        <v>1172</v>
      </c>
      <c r="H414" t="s">
        <v>1512</v>
      </c>
    </row>
    <row r="415" spans="2:8" x14ac:dyDescent="0.3">
      <c r="B415" t="s">
        <v>396</v>
      </c>
      <c r="D415" t="s">
        <v>1201</v>
      </c>
      <c r="H415" t="s">
        <v>1313</v>
      </c>
    </row>
    <row r="416" spans="2:8" x14ac:dyDescent="0.3">
      <c r="B416" t="s">
        <v>342</v>
      </c>
      <c r="D416" t="s">
        <v>1249</v>
      </c>
      <c r="H416" t="s">
        <v>1008</v>
      </c>
    </row>
    <row r="417" spans="2:8" x14ac:dyDescent="0.3">
      <c r="B417" t="s">
        <v>438</v>
      </c>
      <c r="D417" t="s">
        <v>1002</v>
      </c>
      <c r="H417" t="s">
        <v>1653</v>
      </c>
    </row>
    <row r="418" spans="2:8" x14ac:dyDescent="0.3">
      <c r="B418" t="s">
        <v>367</v>
      </c>
      <c r="D418" t="s">
        <v>1505</v>
      </c>
      <c r="H418" t="s">
        <v>1151</v>
      </c>
    </row>
    <row r="419" spans="2:8" x14ac:dyDescent="0.3">
      <c r="B419" t="s">
        <v>528</v>
      </c>
      <c r="D419" t="s">
        <v>1244</v>
      </c>
      <c r="H419" t="s">
        <v>1308</v>
      </c>
    </row>
    <row r="420" spans="2:8" x14ac:dyDescent="0.3">
      <c r="B420" t="s">
        <v>517</v>
      </c>
      <c r="D420" t="s">
        <v>1327</v>
      </c>
      <c r="H420" t="s">
        <v>1402</v>
      </c>
    </row>
    <row r="421" spans="2:8" x14ac:dyDescent="0.3">
      <c r="B421" t="s">
        <v>85</v>
      </c>
      <c r="D421" t="s">
        <v>974</v>
      </c>
      <c r="H421" t="s">
        <v>1316</v>
      </c>
    </row>
    <row r="422" spans="2:8" x14ac:dyDescent="0.3">
      <c r="B422" t="s">
        <v>489</v>
      </c>
      <c r="D422" t="s">
        <v>1609</v>
      </c>
      <c r="H422" t="s">
        <v>1111</v>
      </c>
    </row>
    <row r="423" spans="2:8" x14ac:dyDescent="0.3">
      <c r="B423" t="s">
        <v>578</v>
      </c>
      <c r="D423" t="s">
        <v>1756</v>
      </c>
      <c r="H423" t="s">
        <v>1490</v>
      </c>
    </row>
    <row r="424" spans="2:8" x14ac:dyDescent="0.3">
      <c r="B424" t="s">
        <v>293</v>
      </c>
      <c r="D424" t="s">
        <v>1036</v>
      </c>
      <c r="H424" t="s">
        <v>952</v>
      </c>
    </row>
    <row r="425" spans="2:8" x14ac:dyDescent="0.3">
      <c r="B425" t="s">
        <v>86</v>
      </c>
      <c r="D425" t="s">
        <v>1728</v>
      </c>
      <c r="H425" t="s">
        <v>1697</v>
      </c>
    </row>
    <row r="426" spans="2:8" x14ac:dyDescent="0.3">
      <c r="B426" t="s">
        <v>217</v>
      </c>
      <c r="D426" t="s">
        <v>1568</v>
      </c>
      <c r="H426" t="s">
        <v>1203</v>
      </c>
    </row>
    <row r="427" spans="2:8" x14ac:dyDescent="0.3">
      <c r="B427" t="s">
        <v>436</v>
      </c>
      <c r="D427" t="s">
        <v>1412</v>
      </c>
      <c r="H427" t="s">
        <v>1551</v>
      </c>
    </row>
    <row r="428" spans="2:8" x14ac:dyDescent="0.3">
      <c r="B428" t="s">
        <v>238</v>
      </c>
      <c r="D428" t="s">
        <v>1174</v>
      </c>
      <c r="H428" t="s">
        <v>1113</v>
      </c>
    </row>
    <row r="429" spans="2:8" x14ac:dyDescent="0.3">
      <c r="B429" t="s">
        <v>463</v>
      </c>
      <c r="D429" t="s">
        <v>1296</v>
      </c>
      <c r="H429" t="s">
        <v>987</v>
      </c>
    </row>
    <row r="430" spans="2:8" x14ac:dyDescent="0.3">
      <c r="B430" t="s">
        <v>540</v>
      </c>
      <c r="D430" t="s">
        <v>1600</v>
      </c>
      <c r="H430" t="s">
        <v>1353</v>
      </c>
    </row>
    <row r="431" spans="2:8" x14ac:dyDescent="0.3">
      <c r="B431" t="s">
        <v>467</v>
      </c>
      <c r="D431" t="s">
        <v>1648</v>
      </c>
      <c r="H431" t="s">
        <v>1049</v>
      </c>
    </row>
    <row r="432" spans="2:8" x14ac:dyDescent="0.3">
      <c r="B432" t="s">
        <v>338</v>
      </c>
      <c r="D432" t="s">
        <v>1130</v>
      </c>
      <c r="H432" t="s">
        <v>1139</v>
      </c>
    </row>
    <row r="433" spans="2:8" x14ac:dyDescent="0.3">
      <c r="B433" t="s">
        <v>425</v>
      </c>
      <c r="D433" t="s">
        <v>1450</v>
      </c>
      <c r="H433" t="s">
        <v>1093</v>
      </c>
    </row>
    <row r="434" spans="2:8" x14ac:dyDescent="0.3">
      <c r="B434" t="s">
        <v>275</v>
      </c>
      <c r="D434" t="s">
        <v>152</v>
      </c>
      <c r="H434" t="s">
        <v>1787</v>
      </c>
    </row>
    <row r="435" spans="2:8" x14ac:dyDescent="0.3">
      <c r="B435" t="s">
        <v>350</v>
      </c>
      <c r="D435" t="s">
        <v>1705</v>
      </c>
      <c r="H435" t="s">
        <v>1068</v>
      </c>
    </row>
    <row r="436" spans="2:8" x14ac:dyDescent="0.3">
      <c r="B436" t="s">
        <v>226</v>
      </c>
      <c r="D436" t="s">
        <v>1102</v>
      </c>
      <c r="H436" t="s">
        <v>1312</v>
      </c>
    </row>
    <row r="437" spans="2:8" x14ac:dyDescent="0.3">
      <c r="B437" t="s">
        <v>519</v>
      </c>
      <c r="D437" t="s">
        <v>1591</v>
      </c>
      <c r="H437" t="s">
        <v>1570</v>
      </c>
    </row>
    <row r="438" spans="2:8" x14ac:dyDescent="0.3">
      <c r="B438" t="s">
        <v>272</v>
      </c>
      <c r="D438" t="s">
        <v>1734</v>
      </c>
      <c r="H438" t="s">
        <v>1014</v>
      </c>
    </row>
    <row r="439" spans="2:8" x14ac:dyDescent="0.3">
      <c r="B439" t="s">
        <v>240</v>
      </c>
      <c r="D439" t="s">
        <v>1537</v>
      </c>
      <c r="H439" t="s">
        <v>1104</v>
      </c>
    </row>
    <row r="440" spans="2:8" x14ac:dyDescent="0.3">
      <c r="B440" t="s">
        <v>315</v>
      </c>
      <c r="D440" t="s">
        <v>1611</v>
      </c>
      <c r="H440" t="s">
        <v>1773</v>
      </c>
    </row>
    <row r="441" spans="2:8" x14ac:dyDescent="0.3">
      <c r="B441" t="s">
        <v>381</v>
      </c>
      <c r="D441" t="s">
        <v>1134</v>
      </c>
      <c r="H441" t="s">
        <v>949</v>
      </c>
    </row>
    <row r="442" spans="2:8" x14ac:dyDescent="0.3">
      <c r="B442" t="s">
        <v>225</v>
      </c>
      <c r="D442" t="s">
        <v>1236</v>
      </c>
      <c r="H442" t="s">
        <v>1447</v>
      </c>
    </row>
    <row r="443" spans="2:8" x14ac:dyDescent="0.3">
      <c r="B443" t="s">
        <v>545</v>
      </c>
      <c r="D443" t="s">
        <v>1451</v>
      </c>
      <c r="H443" t="s">
        <v>1256</v>
      </c>
    </row>
    <row r="444" spans="2:8" x14ac:dyDescent="0.3">
      <c r="B444" t="s">
        <v>283</v>
      </c>
      <c r="D444" t="s">
        <v>1281</v>
      </c>
      <c r="H444" t="s">
        <v>1411</v>
      </c>
    </row>
    <row r="445" spans="2:8" x14ac:dyDescent="0.3">
      <c r="B445" t="s">
        <v>399</v>
      </c>
      <c r="D445" t="s">
        <v>1650</v>
      </c>
      <c r="H445" t="s">
        <v>989</v>
      </c>
    </row>
    <row r="446" spans="2:8" x14ac:dyDescent="0.3">
      <c r="B446" t="s">
        <v>255</v>
      </c>
      <c r="D446" t="s">
        <v>1685</v>
      </c>
      <c r="H446" t="s">
        <v>1598</v>
      </c>
    </row>
    <row r="447" spans="2:8" x14ac:dyDescent="0.3">
      <c r="B447" t="s">
        <v>258</v>
      </c>
      <c r="D447" t="s">
        <v>1693</v>
      </c>
      <c r="H447" t="s">
        <v>1711</v>
      </c>
    </row>
    <row r="448" spans="2:8" x14ac:dyDescent="0.3">
      <c r="B448" t="s">
        <v>331</v>
      </c>
      <c r="D448" t="s">
        <v>1166</v>
      </c>
      <c r="H448" t="s">
        <v>1618</v>
      </c>
    </row>
    <row r="449" spans="4:8" x14ac:dyDescent="0.3">
      <c r="D449" t="s">
        <v>1099</v>
      </c>
      <c r="H449" t="s">
        <v>1652</v>
      </c>
    </row>
    <row r="450" spans="4:8" x14ac:dyDescent="0.3">
      <c r="D450" t="s">
        <v>193</v>
      </c>
      <c r="H450" t="s">
        <v>1232</v>
      </c>
    </row>
    <row r="451" spans="4:8" x14ac:dyDescent="0.3">
      <c r="D451" t="s">
        <v>1542</v>
      </c>
      <c r="H451" t="s">
        <v>1207</v>
      </c>
    </row>
    <row r="452" spans="4:8" x14ac:dyDescent="0.3">
      <c r="D452" t="s">
        <v>1465</v>
      </c>
      <c r="H452" t="s">
        <v>1488</v>
      </c>
    </row>
    <row r="453" spans="4:8" x14ac:dyDescent="0.3">
      <c r="D453" t="s">
        <v>984</v>
      </c>
      <c r="H453" t="s">
        <v>1160</v>
      </c>
    </row>
    <row r="454" spans="4:8" x14ac:dyDescent="0.3">
      <c r="D454" t="s">
        <v>1554</v>
      </c>
      <c r="H454" t="s">
        <v>1396</v>
      </c>
    </row>
    <row r="455" spans="4:8" x14ac:dyDescent="0.3">
      <c r="D455" t="s">
        <v>1060</v>
      </c>
      <c r="H455" t="s">
        <v>1726</v>
      </c>
    </row>
    <row r="456" spans="4:8" x14ac:dyDescent="0.3">
      <c r="D456" t="s">
        <v>1523</v>
      </c>
      <c r="H456" t="s">
        <v>1469</v>
      </c>
    </row>
    <row r="457" spans="4:8" x14ac:dyDescent="0.3">
      <c r="D457" t="s">
        <v>1177</v>
      </c>
      <c r="H457" t="s">
        <v>1230</v>
      </c>
    </row>
    <row r="458" spans="4:8" x14ac:dyDescent="0.3">
      <c r="D458" t="s">
        <v>1678</v>
      </c>
      <c r="H458" t="s">
        <v>1529</v>
      </c>
    </row>
    <row r="459" spans="4:8" x14ac:dyDescent="0.3">
      <c r="D459" t="s">
        <v>36</v>
      </c>
      <c r="H459" t="s">
        <v>1784</v>
      </c>
    </row>
    <row r="460" spans="4:8" x14ac:dyDescent="0.3">
      <c r="D460" t="s">
        <v>1606</v>
      </c>
      <c r="H460" t="s">
        <v>1655</v>
      </c>
    </row>
    <row r="461" spans="4:8" x14ac:dyDescent="0.3">
      <c r="D461" t="s">
        <v>162</v>
      </c>
      <c r="H461" t="s">
        <v>1062</v>
      </c>
    </row>
    <row r="462" spans="4:8" x14ac:dyDescent="0.3">
      <c r="D462" t="s">
        <v>972</v>
      </c>
      <c r="H462" t="s">
        <v>1499</v>
      </c>
    </row>
    <row r="463" spans="4:8" x14ac:dyDescent="0.3">
      <c r="D463" t="s">
        <v>1781</v>
      </c>
      <c r="H463" t="s">
        <v>1581</v>
      </c>
    </row>
    <row r="464" spans="4:8" x14ac:dyDescent="0.3">
      <c r="D464" t="s">
        <v>1250</v>
      </c>
      <c r="H464" t="s">
        <v>1322</v>
      </c>
    </row>
    <row r="465" spans="4:8" x14ac:dyDescent="0.3">
      <c r="D465" t="s">
        <v>1616</v>
      </c>
      <c r="H465" t="s">
        <v>1100</v>
      </c>
    </row>
    <row r="466" spans="4:8" x14ac:dyDescent="0.3">
      <c r="D466" t="s">
        <v>1079</v>
      </c>
      <c r="H466" t="s">
        <v>1517</v>
      </c>
    </row>
    <row r="467" spans="4:8" x14ac:dyDescent="0.3">
      <c r="D467" t="s">
        <v>1351</v>
      </c>
      <c r="H467" t="s">
        <v>962</v>
      </c>
    </row>
    <row r="468" spans="4:8" x14ac:dyDescent="0.3">
      <c r="D468" t="s">
        <v>1445</v>
      </c>
      <c r="H468" t="s">
        <v>1390</v>
      </c>
    </row>
    <row r="469" spans="4:8" x14ac:dyDescent="0.3">
      <c r="D469" t="s">
        <v>1309</v>
      </c>
      <c r="H469" t="s">
        <v>1057</v>
      </c>
    </row>
    <row r="470" spans="4:8" x14ac:dyDescent="0.3">
      <c r="D470" t="s">
        <v>1059</v>
      </c>
      <c r="H470" t="s">
        <v>1299</v>
      </c>
    </row>
    <row r="471" spans="4:8" x14ac:dyDescent="0.3">
      <c r="D471" t="s">
        <v>1162</v>
      </c>
      <c r="H471" t="s">
        <v>1395</v>
      </c>
    </row>
    <row r="472" spans="4:8" x14ac:dyDescent="0.3">
      <c r="D472" t="s">
        <v>1066</v>
      </c>
      <c r="H472" t="s">
        <v>1117</v>
      </c>
    </row>
    <row r="473" spans="4:8" x14ac:dyDescent="0.3">
      <c r="D473" t="s">
        <v>985</v>
      </c>
      <c r="H473" t="s">
        <v>1525</v>
      </c>
    </row>
    <row r="474" spans="4:8" x14ac:dyDescent="0.3">
      <c r="D474" t="s">
        <v>1306</v>
      </c>
      <c r="H474" t="s">
        <v>1013</v>
      </c>
    </row>
    <row r="475" spans="4:8" x14ac:dyDescent="0.3">
      <c r="D475" t="s">
        <v>1547</v>
      </c>
      <c r="H475" t="s">
        <v>1226</v>
      </c>
    </row>
    <row r="476" spans="4:8" x14ac:dyDescent="0.3">
      <c r="D476" t="s">
        <v>1572</v>
      </c>
      <c r="H476" t="s">
        <v>1176</v>
      </c>
    </row>
    <row r="477" spans="4:8" x14ac:dyDescent="0.3">
      <c r="D477" t="s">
        <v>57</v>
      </c>
      <c r="H477" t="s">
        <v>1768</v>
      </c>
    </row>
    <row r="478" spans="4:8" x14ac:dyDescent="0.3">
      <c r="D478" t="s">
        <v>1043</v>
      </c>
      <c r="H478" t="s">
        <v>1406</v>
      </c>
    </row>
    <row r="479" spans="4:8" x14ac:dyDescent="0.3">
      <c r="D479" t="s">
        <v>1329</v>
      </c>
      <c r="H479" t="s">
        <v>959</v>
      </c>
    </row>
    <row r="480" spans="4:8" x14ac:dyDescent="0.3">
      <c r="D480" t="s">
        <v>1339</v>
      </c>
      <c r="H480" t="s">
        <v>1483</v>
      </c>
    </row>
    <row r="481" spans="4:8" x14ac:dyDescent="0.3">
      <c r="D481" t="s">
        <v>1021</v>
      </c>
      <c r="H481" t="s">
        <v>1233</v>
      </c>
    </row>
    <row r="482" spans="4:8" x14ac:dyDescent="0.3">
      <c r="D482" t="s">
        <v>1363</v>
      </c>
      <c r="H482" t="s">
        <v>1105</v>
      </c>
    </row>
    <row r="483" spans="4:8" x14ac:dyDescent="0.3">
      <c r="D483" t="s">
        <v>964</v>
      </c>
      <c r="H483" t="s">
        <v>1599</v>
      </c>
    </row>
    <row r="484" spans="4:8" x14ac:dyDescent="0.3">
      <c r="D484" t="s">
        <v>993</v>
      </c>
      <c r="H484" t="s">
        <v>1702</v>
      </c>
    </row>
    <row r="485" spans="4:8" x14ac:dyDescent="0.3">
      <c r="D485" t="s">
        <v>991</v>
      </c>
      <c r="H485" t="s">
        <v>1325</v>
      </c>
    </row>
    <row r="486" spans="4:8" x14ac:dyDescent="0.3">
      <c r="D486" t="s">
        <v>1575</v>
      </c>
      <c r="H486" t="s">
        <v>1086</v>
      </c>
    </row>
    <row r="487" spans="4:8" x14ac:dyDescent="0.3">
      <c r="D487" t="s">
        <v>29</v>
      </c>
      <c r="H487" t="s">
        <v>1383</v>
      </c>
    </row>
    <row r="488" spans="4:8" x14ac:dyDescent="0.3">
      <c r="D488" t="s">
        <v>25</v>
      </c>
      <c r="H488" t="s">
        <v>1272</v>
      </c>
    </row>
    <row r="489" spans="4:8" x14ac:dyDescent="0.3">
      <c r="D489" t="s">
        <v>1563</v>
      </c>
      <c r="H489" t="s">
        <v>1620</v>
      </c>
    </row>
    <row r="490" spans="4:8" x14ac:dyDescent="0.3">
      <c r="D490" t="s">
        <v>1755</v>
      </c>
      <c r="H490" t="s">
        <v>1293</v>
      </c>
    </row>
    <row r="491" spans="4:8" x14ac:dyDescent="0.3">
      <c r="D491" t="s">
        <v>1729</v>
      </c>
      <c r="H491" t="s">
        <v>1332</v>
      </c>
    </row>
    <row r="492" spans="4:8" x14ac:dyDescent="0.3">
      <c r="D492" t="s">
        <v>31</v>
      </c>
      <c r="H492" t="s">
        <v>1610</v>
      </c>
    </row>
    <row r="493" spans="4:8" x14ac:dyDescent="0.3">
      <c r="D493" t="s">
        <v>1239</v>
      </c>
      <c r="H493" t="s">
        <v>1085</v>
      </c>
    </row>
    <row r="494" spans="4:8" x14ac:dyDescent="0.3">
      <c r="D494" t="s">
        <v>1577</v>
      </c>
      <c r="H494" t="s">
        <v>1520</v>
      </c>
    </row>
    <row r="495" spans="4:8" x14ac:dyDescent="0.3">
      <c r="D495" t="s">
        <v>965</v>
      </c>
      <c r="H495" t="s">
        <v>1081</v>
      </c>
    </row>
    <row r="496" spans="4:8" x14ac:dyDescent="0.3">
      <c r="D496" t="s">
        <v>1310</v>
      </c>
      <c r="H496" t="s">
        <v>1204</v>
      </c>
    </row>
    <row r="497" spans="4:8" x14ac:dyDescent="0.3">
      <c r="D497" t="s">
        <v>1578</v>
      </c>
      <c r="H497" t="s">
        <v>1148</v>
      </c>
    </row>
    <row r="498" spans="4:8" x14ac:dyDescent="0.3">
      <c r="D498" t="s">
        <v>1071</v>
      </c>
      <c r="H498" t="s">
        <v>1690</v>
      </c>
    </row>
    <row r="499" spans="4:8" x14ac:dyDescent="0.3">
      <c r="D499" t="s">
        <v>1695</v>
      </c>
      <c r="H499" t="s">
        <v>1338</v>
      </c>
    </row>
    <row r="500" spans="4:8" x14ac:dyDescent="0.3">
      <c r="D500" t="s">
        <v>1377</v>
      </c>
      <c r="H500" t="s">
        <v>1337</v>
      </c>
    </row>
    <row r="501" spans="4:8" x14ac:dyDescent="0.3">
      <c r="D501" t="s">
        <v>1292</v>
      </c>
      <c r="H501" t="s">
        <v>1138</v>
      </c>
    </row>
    <row r="502" spans="4:8" x14ac:dyDescent="0.3">
      <c r="D502" t="s">
        <v>1291</v>
      </c>
      <c r="H502" t="s">
        <v>1753</v>
      </c>
    </row>
    <row r="503" spans="4:8" x14ac:dyDescent="0.3">
      <c r="D503" t="s">
        <v>1146</v>
      </c>
      <c r="H503" t="s">
        <v>1029</v>
      </c>
    </row>
    <row r="504" spans="4:8" x14ac:dyDescent="0.3">
      <c r="D504" t="s">
        <v>1389</v>
      </c>
      <c r="H504" t="s">
        <v>1397</v>
      </c>
    </row>
    <row r="505" spans="4:8" x14ac:dyDescent="0.3">
      <c r="D505" t="s">
        <v>1733</v>
      </c>
      <c r="H505" t="s">
        <v>1502</v>
      </c>
    </row>
    <row r="506" spans="4:8" x14ac:dyDescent="0.3">
      <c r="D506" t="s">
        <v>1721</v>
      </c>
      <c r="H506" t="s">
        <v>1541</v>
      </c>
    </row>
    <row r="507" spans="4:8" x14ac:dyDescent="0.3">
      <c r="D507" t="s">
        <v>156</v>
      </c>
      <c r="H507" t="s">
        <v>1629</v>
      </c>
    </row>
    <row r="508" spans="4:8" x14ac:dyDescent="0.3">
      <c r="D508" t="s">
        <v>1107</v>
      </c>
      <c r="H508" t="s">
        <v>1608</v>
      </c>
    </row>
    <row r="509" spans="4:8" x14ac:dyDescent="0.3">
      <c r="D509" t="s">
        <v>1703</v>
      </c>
      <c r="H509" t="s">
        <v>1565</v>
      </c>
    </row>
    <row r="510" spans="4:8" x14ac:dyDescent="0.3">
      <c r="D510" t="s">
        <v>198</v>
      </c>
      <c r="H510" t="s">
        <v>1758</v>
      </c>
    </row>
    <row r="511" spans="4:8" x14ac:dyDescent="0.3">
      <c r="D511" t="s">
        <v>955</v>
      </c>
      <c r="H511" t="s">
        <v>1235</v>
      </c>
    </row>
    <row r="512" spans="4:8" x14ac:dyDescent="0.3">
      <c r="D512" t="s">
        <v>1140</v>
      </c>
      <c r="H512" t="s">
        <v>1404</v>
      </c>
    </row>
    <row r="513" spans="4:8" x14ac:dyDescent="0.3">
      <c r="D513" t="s">
        <v>1220</v>
      </c>
      <c r="H513" t="s">
        <v>1088</v>
      </c>
    </row>
    <row r="514" spans="4:8" x14ac:dyDescent="0.3">
      <c r="D514" t="s">
        <v>1477</v>
      </c>
      <c r="H514" t="s">
        <v>1042</v>
      </c>
    </row>
    <row r="515" spans="4:8" x14ac:dyDescent="0.3">
      <c r="D515" t="s">
        <v>1530</v>
      </c>
      <c r="H515" t="s">
        <v>1739</v>
      </c>
    </row>
    <row r="516" spans="4:8" x14ac:dyDescent="0.3">
      <c r="D516" t="s">
        <v>1044</v>
      </c>
      <c r="H516" t="s">
        <v>1731</v>
      </c>
    </row>
    <row r="517" spans="4:8" x14ac:dyDescent="0.3">
      <c r="D517" t="s">
        <v>1421</v>
      </c>
      <c r="H517" t="s">
        <v>1266</v>
      </c>
    </row>
    <row r="518" spans="4:8" x14ac:dyDescent="0.3">
      <c r="D518" t="s">
        <v>1349</v>
      </c>
      <c r="H518" t="s">
        <v>950</v>
      </c>
    </row>
    <row r="519" spans="4:8" x14ac:dyDescent="0.3">
      <c r="D519" t="s">
        <v>961</v>
      </c>
      <c r="H519" t="s">
        <v>1284</v>
      </c>
    </row>
    <row r="520" spans="4:8" x14ac:dyDescent="0.3">
      <c r="D520" t="s">
        <v>1109</v>
      </c>
      <c r="H520" t="s">
        <v>1283</v>
      </c>
    </row>
    <row r="521" spans="4:8" x14ac:dyDescent="0.3">
      <c r="D521" t="s">
        <v>1512</v>
      </c>
      <c r="H521" t="s">
        <v>1518</v>
      </c>
    </row>
    <row r="522" spans="4:8" x14ac:dyDescent="0.3">
      <c r="D522" t="s">
        <v>1313</v>
      </c>
      <c r="H522" t="s">
        <v>1724</v>
      </c>
    </row>
    <row r="523" spans="4:8" x14ac:dyDescent="0.3">
      <c r="D523" t="s">
        <v>1008</v>
      </c>
      <c r="H523" t="s">
        <v>1679</v>
      </c>
    </row>
    <row r="524" spans="4:8" x14ac:dyDescent="0.3">
      <c r="D524" t="s">
        <v>1653</v>
      </c>
      <c r="H524" t="s">
        <v>1218</v>
      </c>
    </row>
    <row r="525" spans="4:8" x14ac:dyDescent="0.3">
      <c r="D525" t="s">
        <v>1151</v>
      </c>
      <c r="H525" t="s">
        <v>1078</v>
      </c>
    </row>
    <row r="526" spans="4:8" x14ac:dyDescent="0.3">
      <c r="D526" t="s">
        <v>1308</v>
      </c>
      <c r="H526" t="s">
        <v>1748</v>
      </c>
    </row>
    <row r="527" spans="4:8" x14ac:dyDescent="0.3">
      <c r="D527" t="s">
        <v>1402</v>
      </c>
      <c r="H527" t="s">
        <v>1472</v>
      </c>
    </row>
    <row r="528" spans="4:8" x14ac:dyDescent="0.3">
      <c r="D528" t="s">
        <v>1316</v>
      </c>
      <c r="H528" t="s">
        <v>1584</v>
      </c>
    </row>
    <row r="529" spans="4:8" x14ac:dyDescent="0.3">
      <c r="D529" t="s">
        <v>1111</v>
      </c>
      <c r="H529" t="s">
        <v>1596</v>
      </c>
    </row>
    <row r="530" spans="4:8" x14ac:dyDescent="0.3">
      <c r="D530" t="s">
        <v>1490</v>
      </c>
      <c r="H530" t="s">
        <v>1649</v>
      </c>
    </row>
    <row r="531" spans="4:8" x14ac:dyDescent="0.3">
      <c r="D531" t="s">
        <v>952</v>
      </c>
      <c r="H531" t="s">
        <v>1473</v>
      </c>
    </row>
    <row r="532" spans="4:8" x14ac:dyDescent="0.3">
      <c r="D532" t="s">
        <v>1697</v>
      </c>
      <c r="H532" t="s">
        <v>1167</v>
      </c>
    </row>
    <row r="533" spans="4:8" x14ac:dyDescent="0.3">
      <c r="D533" t="s">
        <v>1203</v>
      </c>
      <c r="H533" t="s">
        <v>1692</v>
      </c>
    </row>
    <row r="534" spans="4:8" x14ac:dyDescent="0.3">
      <c r="D534" t="s">
        <v>1551</v>
      </c>
      <c r="H534" t="s">
        <v>1425</v>
      </c>
    </row>
    <row r="535" spans="4:8" x14ac:dyDescent="0.3">
      <c r="D535" t="s">
        <v>975</v>
      </c>
      <c r="H535" t="s">
        <v>1701</v>
      </c>
    </row>
    <row r="536" spans="4:8" x14ac:dyDescent="0.3">
      <c r="D536" t="s">
        <v>1113</v>
      </c>
      <c r="H536" t="s">
        <v>1424</v>
      </c>
    </row>
    <row r="537" spans="4:8" x14ac:dyDescent="0.3">
      <c r="D537" t="s">
        <v>987</v>
      </c>
      <c r="H537" t="s">
        <v>942</v>
      </c>
    </row>
    <row r="538" spans="4:8" x14ac:dyDescent="0.3">
      <c r="D538" t="s">
        <v>1353</v>
      </c>
      <c r="H538" t="s">
        <v>1290</v>
      </c>
    </row>
    <row r="539" spans="4:8" x14ac:dyDescent="0.3">
      <c r="D539" t="s">
        <v>1049</v>
      </c>
      <c r="H539" t="s">
        <v>1772</v>
      </c>
    </row>
    <row r="540" spans="4:8" x14ac:dyDescent="0.3">
      <c r="D540" t="s">
        <v>1048</v>
      </c>
      <c r="H540" t="s">
        <v>1368</v>
      </c>
    </row>
    <row r="541" spans="4:8" x14ac:dyDescent="0.3">
      <c r="D541" t="s">
        <v>1139</v>
      </c>
      <c r="H541" t="s">
        <v>1376</v>
      </c>
    </row>
    <row r="542" spans="4:8" x14ac:dyDescent="0.3">
      <c r="D542" t="s">
        <v>155</v>
      </c>
      <c r="H542" t="s">
        <v>1738</v>
      </c>
    </row>
    <row r="543" spans="4:8" x14ac:dyDescent="0.3">
      <c r="D543" t="s">
        <v>1093</v>
      </c>
      <c r="H543" t="s">
        <v>1582</v>
      </c>
    </row>
    <row r="544" spans="4:8" x14ac:dyDescent="0.3">
      <c r="D544" t="s">
        <v>1787</v>
      </c>
      <c r="H544" t="s">
        <v>1205</v>
      </c>
    </row>
    <row r="545" spans="4:8" x14ac:dyDescent="0.3">
      <c r="D545" t="s">
        <v>1068</v>
      </c>
      <c r="H545" t="s">
        <v>1462</v>
      </c>
    </row>
    <row r="546" spans="4:8" x14ac:dyDescent="0.3">
      <c r="D546" t="s">
        <v>1254</v>
      </c>
      <c r="H546" t="s">
        <v>1159</v>
      </c>
    </row>
    <row r="547" spans="4:8" x14ac:dyDescent="0.3">
      <c r="D547" t="s">
        <v>1594</v>
      </c>
      <c r="H547" t="s">
        <v>1213</v>
      </c>
    </row>
    <row r="548" spans="4:8" x14ac:dyDescent="0.3">
      <c r="D548" t="s">
        <v>1312</v>
      </c>
      <c r="H548" t="s">
        <v>1527</v>
      </c>
    </row>
    <row r="549" spans="4:8" x14ac:dyDescent="0.3">
      <c r="D549" t="s">
        <v>1570</v>
      </c>
      <c r="H549" t="s">
        <v>1017</v>
      </c>
    </row>
    <row r="550" spans="4:8" x14ac:dyDescent="0.3">
      <c r="D550" t="s">
        <v>1014</v>
      </c>
      <c r="H550" t="s">
        <v>1475</v>
      </c>
    </row>
    <row r="551" spans="4:8" x14ac:dyDescent="0.3">
      <c r="D551" t="s">
        <v>1104</v>
      </c>
      <c r="H551" t="s">
        <v>1553</v>
      </c>
    </row>
    <row r="552" spans="4:8" x14ac:dyDescent="0.3">
      <c r="D552" t="s">
        <v>1773</v>
      </c>
      <c r="H552" t="s">
        <v>1030</v>
      </c>
    </row>
    <row r="553" spans="4:8" x14ac:dyDescent="0.3">
      <c r="D553" t="s">
        <v>949</v>
      </c>
      <c r="H553" t="s">
        <v>1403</v>
      </c>
    </row>
    <row r="554" spans="4:8" x14ac:dyDescent="0.3">
      <c r="D554" t="s">
        <v>1447</v>
      </c>
      <c r="H554" t="s">
        <v>1646</v>
      </c>
    </row>
    <row r="555" spans="4:8" x14ac:dyDescent="0.3">
      <c r="D555" t="s">
        <v>1256</v>
      </c>
      <c r="H555" t="s">
        <v>1521</v>
      </c>
    </row>
    <row r="556" spans="4:8" x14ac:dyDescent="0.3">
      <c r="D556" t="s">
        <v>1411</v>
      </c>
      <c r="H556" t="s">
        <v>1524</v>
      </c>
    </row>
    <row r="557" spans="4:8" x14ac:dyDescent="0.3">
      <c r="D557" t="s">
        <v>1198</v>
      </c>
      <c r="H557" t="s">
        <v>1504</v>
      </c>
    </row>
    <row r="558" spans="4:8" x14ac:dyDescent="0.3">
      <c r="D558" t="s">
        <v>989</v>
      </c>
      <c r="H558" t="s">
        <v>1096</v>
      </c>
    </row>
    <row r="559" spans="4:8" x14ac:dyDescent="0.3">
      <c r="D559" t="s">
        <v>50</v>
      </c>
      <c r="H559" t="s">
        <v>1012</v>
      </c>
    </row>
    <row r="560" spans="4:8" x14ac:dyDescent="0.3">
      <c r="D560" t="s">
        <v>1598</v>
      </c>
      <c r="H560" t="s">
        <v>1342</v>
      </c>
    </row>
    <row r="561" spans="4:8" x14ac:dyDescent="0.3">
      <c r="D561" t="s">
        <v>1711</v>
      </c>
      <c r="H561" t="s">
        <v>1020</v>
      </c>
    </row>
    <row r="562" spans="4:8" x14ac:dyDescent="0.3">
      <c r="D562" t="s">
        <v>1618</v>
      </c>
      <c r="H562" t="s">
        <v>1604</v>
      </c>
    </row>
    <row r="563" spans="4:8" x14ac:dyDescent="0.3">
      <c r="D563" t="s">
        <v>1534</v>
      </c>
      <c r="H563" t="s">
        <v>1143</v>
      </c>
    </row>
    <row r="564" spans="4:8" x14ac:dyDescent="0.3">
      <c r="D564" t="s">
        <v>1652</v>
      </c>
      <c r="H564" t="s">
        <v>1675</v>
      </c>
    </row>
    <row r="565" spans="4:8" x14ac:dyDescent="0.3">
      <c r="D565" t="s">
        <v>1232</v>
      </c>
      <c r="H565" t="s">
        <v>1340</v>
      </c>
    </row>
    <row r="566" spans="4:8" x14ac:dyDescent="0.3">
      <c r="D566" t="s">
        <v>1207</v>
      </c>
      <c r="H566" t="s">
        <v>1161</v>
      </c>
    </row>
    <row r="567" spans="4:8" x14ac:dyDescent="0.3">
      <c r="D567" t="s">
        <v>1488</v>
      </c>
      <c r="H567" t="s">
        <v>1456</v>
      </c>
    </row>
    <row r="568" spans="4:8" x14ac:dyDescent="0.3">
      <c r="D568" t="s">
        <v>1160</v>
      </c>
      <c r="H568" t="s">
        <v>977</v>
      </c>
    </row>
    <row r="569" spans="4:8" x14ac:dyDescent="0.3">
      <c r="D569" t="s">
        <v>1396</v>
      </c>
      <c r="H569" t="s">
        <v>1147</v>
      </c>
    </row>
    <row r="570" spans="4:8" x14ac:dyDescent="0.3">
      <c r="D570" t="s">
        <v>1726</v>
      </c>
      <c r="H570" t="s">
        <v>988</v>
      </c>
    </row>
    <row r="571" spans="4:8" x14ac:dyDescent="0.3">
      <c r="D571" t="s">
        <v>1384</v>
      </c>
      <c r="H571" t="s">
        <v>1279</v>
      </c>
    </row>
    <row r="572" spans="4:8" x14ac:dyDescent="0.3">
      <c r="D572" t="s">
        <v>1065</v>
      </c>
      <c r="H572" t="s">
        <v>1628</v>
      </c>
    </row>
    <row r="573" spans="4:8" x14ac:dyDescent="0.3">
      <c r="D573" t="s">
        <v>1469</v>
      </c>
      <c r="H573" t="s">
        <v>1448</v>
      </c>
    </row>
    <row r="574" spans="4:8" x14ac:dyDescent="0.3">
      <c r="D574" t="s">
        <v>1230</v>
      </c>
      <c r="H574" t="s">
        <v>1091</v>
      </c>
    </row>
    <row r="575" spans="4:8" x14ac:dyDescent="0.3">
      <c r="D575" t="s">
        <v>1529</v>
      </c>
      <c r="H575" t="s">
        <v>1153</v>
      </c>
    </row>
    <row r="576" spans="4:8" x14ac:dyDescent="0.3">
      <c r="D576" t="s">
        <v>1529</v>
      </c>
      <c r="H576" t="s">
        <v>1379</v>
      </c>
    </row>
    <row r="577" spans="4:8" x14ac:dyDescent="0.3">
      <c r="D577" t="s">
        <v>1784</v>
      </c>
      <c r="H577" t="s">
        <v>1700</v>
      </c>
    </row>
    <row r="578" spans="4:8" x14ac:dyDescent="0.3">
      <c r="D578" t="s">
        <v>1655</v>
      </c>
      <c r="H578" t="s">
        <v>1557</v>
      </c>
    </row>
    <row r="579" spans="4:8" x14ac:dyDescent="0.3">
      <c r="D579" t="s">
        <v>1062</v>
      </c>
      <c r="H579" t="s">
        <v>1032</v>
      </c>
    </row>
    <row r="580" spans="4:8" x14ac:dyDescent="0.3">
      <c r="D580" t="s">
        <v>1163</v>
      </c>
      <c r="H580" t="s">
        <v>1371</v>
      </c>
    </row>
    <row r="581" spans="4:8" x14ac:dyDescent="0.3">
      <c r="D581" t="s">
        <v>1499</v>
      </c>
      <c r="H581" t="s">
        <v>1533</v>
      </c>
    </row>
    <row r="582" spans="4:8" x14ac:dyDescent="0.3">
      <c r="D582" t="s">
        <v>1581</v>
      </c>
      <c r="H582" t="s">
        <v>1240</v>
      </c>
    </row>
    <row r="583" spans="4:8" x14ac:dyDescent="0.3">
      <c r="D583" t="s">
        <v>1322</v>
      </c>
      <c r="H583" t="s">
        <v>1355</v>
      </c>
    </row>
    <row r="584" spans="4:8" x14ac:dyDescent="0.3">
      <c r="D584" t="s">
        <v>1019</v>
      </c>
      <c r="H584" t="s">
        <v>1343</v>
      </c>
    </row>
    <row r="585" spans="4:8" x14ac:dyDescent="0.3">
      <c r="D585" t="s">
        <v>54</v>
      </c>
      <c r="H585" t="s">
        <v>1219</v>
      </c>
    </row>
    <row r="586" spans="4:8" x14ac:dyDescent="0.3">
      <c r="D586" t="s">
        <v>1100</v>
      </c>
      <c r="H586" t="s">
        <v>1374</v>
      </c>
    </row>
    <row r="587" spans="4:8" x14ac:dyDescent="0.3">
      <c r="D587" t="s">
        <v>1517</v>
      </c>
      <c r="H587" t="s">
        <v>1710</v>
      </c>
    </row>
    <row r="588" spans="4:8" x14ac:dyDescent="0.3">
      <c r="D588" t="s">
        <v>962</v>
      </c>
      <c r="H588" t="s">
        <v>1712</v>
      </c>
    </row>
    <row r="589" spans="4:8" x14ac:dyDescent="0.3">
      <c r="D589" t="s">
        <v>1390</v>
      </c>
      <c r="H589" t="s">
        <v>1713</v>
      </c>
    </row>
    <row r="590" spans="4:8" x14ac:dyDescent="0.3">
      <c r="D590" t="s">
        <v>1057</v>
      </c>
      <c r="H590" t="s">
        <v>1635</v>
      </c>
    </row>
    <row r="591" spans="4:8" x14ac:dyDescent="0.3">
      <c r="D591" t="s">
        <v>1299</v>
      </c>
      <c r="H591" t="s">
        <v>1430</v>
      </c>
    </row>
    <row r="592" spans="4:8" x14ac:dyDescent="0.3">
      <c r="D592" t="s">
        <v>1395</v>
      </c>
      <c r="H592" t="s">
        <v>1137</v>
      </c>
    </row>
    <row r="593" spans="4:8" x14ac:dyDescent="0.3">
      <c r="D593" t="s">
        <v>1117</v>
      </c>
      <c r="H593" t="s">
        <v>1571</v>
      </c>
    </row>
    <row r="594" spans="4:8" x14ac:dyDescent="0.3">
      <c r="D594" t="s">
        <v>1525</v>
      </c>
      <c r="H594" t="s">
        <v>1155</v>
      </c>
    </row>
    <row r="595" spans="4:8" x14ac:dyDescent="0.3">
      <c r="D595" t="s">
        <v>1013</v>
      </c>
      <c r="H595" t="s">
        <v>1287</v>
      </c>
    </row>
    <row r="596" spans="4:8" x14ac:dyDescent="0.3">
      <c r="D596" t="s">
        <v>1226</v>
      </c>
      <c r="H596" t="s">
        <v>1638</v>
      </c>
    </row>
    <row r="597" spans="4:8" x14ac:dyDescent="0.3">
      <c r="D597" t="s">
        <v>1176</v>
      </c>
      <c r="H597" t="s">
        <v>1590</v>
      </c>
    </row>
    <row r="598" spans="4:8" x14ac:dyDescent="0.3">
      <c r="D598" t="s">
        <v>1768</v>
      </c>
      <c r="H598" t="s">
        <v>1195</v>
      </c>
    </row>
    <row r="599" spans="4:8" x14ac:dyDescent="0.3">
      <c r="D599" t="s">
        <v>1406</v>
      </c>
      <c r="H599" t="s">
        <v>1273</v>
      </c>
    </row>
    <row r="600" spans="4:8" x14ac:dyDescent="0.3">
      <c r="D600" t="s">
        <v>959</v>
      </c>
      <c r="H600" t="s">
        <v>1639</v>
      </c>
    </row>
    <row r="601" spans="4:8" x14ac:dyDescent="0.3">
      <c r="D601" t="s">
        <v>1483</v>
      </c>
      <c r="H601" t="s">
        <v>1199</v>
      </c>
    </row>
    <row r="602" spans="4:8" x14ac:dyDescent="0.3">
      <c r="D602" t="s">
        <v>1015</v>
      </c>
      <c r="H602" t="s">
        <v>1514</v>
      </c>
    </row>
    <row r="603" spans="4:8" x14ac:dyDescent="0.3">
      <c r="D603" t="s">
        <v>1233</v>
      </c>
      <c r="H603" t="s">
        <v>1082</v>
      </c>
    </row>
    <row r="604" spans="4:8" x14ac:dyDescent="0.3">
      <c r="D604" t="s">
        <v>1105</v>
      </c>
      <c r="H604" t="s">
        <v>1394</v>
      </c>
    </row>
    <row r="605" spans="4:8" x14ac:dyDescent="0.3">
      <c r="D605" t="s">
        <v>1599</v>
      </c>
      <c r="H605" t="s">
        <v>1522</v>
      </c>
    </row>
    <row r="606" spans="4:8" x14ac:dyDescent="0.3">
      <c r="D606" t="s">
        <v>1702</v>
      </c>
      <c r="H606" t="s">
        <v>1169</v>
      </c>
    </row>
    <row r="607" spans="4:8" x14ac:dyDescent="0.3">
      <c r="D607" t="s">
        <v>1539</v>
      </c>
      <c r="H607" t="s">
        <v>1231</v>
      </c>
    </row>
    <row r="608" spans="4:8" x14ac:dyDescent="0.3">
      <c r="D608" t="s">
        <v>1325</v>
      </c>
      <c r="H608" t="s">
        <v>1180</v>
      </c>
    </row>
    <row r="609" spans="4:8" x14ac:dyDescent="0.3">
      <c r="D609" t="s">
        <v>1086</v>
      </c>
      <c r="H609" t="s">
        <v>1336</v>
      </c>
    </row>
    <row r="610" spans="4:8" x14ac:dyDescent="0.3">
      <c r="D610" t="s">
        <v>1383</v>
      </c>
      <c r="H610" t="s">
        <v>1223</v>
      </c>
    </row>
    <row r="611" spans="4:8" x14ac:dyDescent="0.3">
      <c r="D611" t="s">
        <v>1272</v>
      </c>
      <c r="H611" t="s">
        <v>1681</v>
      </c>
    </row>
    <row r="612" spans="4:8" x14ac:dyDescent="0.3">
      <c r="D612" t="s">
        <v>1620</v>
      </c>
      <c r="H612" t="s">
        <v>1182</v>
      </c>
    </row>
    <row r="613" spans="4:8" x14ac:dyDescent="0.3">
      <c r="D613" t="s">
        <v>1293</v>
      </c>
      <c r="H613" t="s">
        <v>1765</v>
      </c>
    </row>
    <row r="614" spans="4:8" x14ac:dyDescent="0.3">
      <c r="D614" t="s">
        <v>1332</v>
      </c>
      <c r="H614" t="s">
        <v>1265</v>
      </c>
    </row>
    <row r="615" spans="4:8" x14ac:dyDescent="0.3">
      <c r="D615" t="s">
        <v>1610</v>
      </c>
      <c r="H615" t="s">
        <v>1420</v>
      </c>
    </row>
    <row r="616" spans="4:8" x14ac:dyDescent="0.3">
      <c r="D616" t="s">
        <v>1085</v>
      </c>
      <c r="H616" t="s">
        <v>1507</v>
      </c>
    </row>
    <row r="617" spans="4:8" x14ac:dyDescent="0.3">
      <c r="D617" t="s">
        <v>1520</v>
      </c>
      <c r="H617" t="s">
        <v>1132</v>
      </c>
    </row>
    <row r="618" spans="4:8" x14ac:dyDescent="0.3">
      <c r="D618" t="s">
        <v>161</v>
      </c>
      <c r="H618" t="s">
        <v>1121</v>
      </c>
    </row>
    <row r="619" spans="4:8" x14ac:dyDescent="0.3">
      <c r="D619" t="s">
        <v>1081</v>
      </c>
      <c r="H619" t="s">
        <v>1022</v>
      </c>
    </row>
    <row r="620" spans="4:8" x14ac:dyDescent="0.3">
      <c r="D620" t="s">
        <v>1204</v>
      </c>
      <c r="H620" t="s">
        <v>1252</v>
      </c>
    </row>
    <row r="621" spans="4:8" x14ac:dyDescent="0.3">
      <c r="D621" t="s">
        <v>1148</v>
      </c>
      <c r="H621" t="s">
        <v>1433</v>
      </c>
    </row>
    <row r="622" spans="4:8" x14ac:dyDescent="0.3">
      <c r="D622" t="s">
        <v>153</v>
      </c>
      <c r="H622" t="s">
        <v>1642</v>
      </c>
    </row>
    <row r="623" spans="4:8" x14ac:dyDescent="0.3">
      <c r="D623" t="s">
        <v>1690</v>
      </c>
      <c r="H623" t="s">
        <v>1745</v>
      </c>
    </row>
    <row r="624" spans="4:8" x14ac:dyDescent="0.3">
      <c r="D624" t="s">
        <v>1338</v>
      </c>
      <c r="H624" t="s">
        <v>1657</v>
      </c>
    </row>
    <row r="625" spans="4:8" x14ac:dyDescent="0.3">
      <c r="D625" t="s">
        <v>1337</v>
      </c>
      <c r="H625" t="s">
        <v>1744</v>
      </c>
    </row>
    <row r="626" spans="4:8" x14ac:dyDescent="0.3">
      <c r="D626" t="s">
        <v>1138</v>
      </c>
      <c r="H626" t="s">
        <v>1593</v>
      </c>
    </row>
    <row r="627" spans="4:8" x14ac:dyDescent="0.3">
      <c r="D627" t="s">
        <v>1323</v>
      </c>
      <c r="H627" t="s">
        <v>1760</v>
      </c>
    </row>
    <row r="628" spans="4:8" x14ac:dyDescent="0.3">
      <c r="D628" t="s">
        <v>1753</v>
      </c>
      <c r="H628" t="s">
        <v>1766</v>
      </c>
    </row>
    <row r="629" spans="4:8" x14ac:dyDescent="0.3">
      <c r="D629" t="s">
        <v>1029</v>
      </c>
      <c r="H629" t="s">
        <v>1777</v>
      </c>
    </row>
    <row r="630" spans="4:8" x14ac:dyDescent="0.3">
      <c r="D630" t="s">
        <v>1397</v>
      </c>
      <c r="H630" t="s">
        <v>1352</v>
      </c>
    </row>
    <row r="631" spans="4:8" x14ac:dyDescent="0.3">
      <c r="D631" t="s">
        <v>1502</v>
      </c>
      <c r="H631" t="s">
        <v>1538</v>
      </c>
    </row>
    <row r="632" spans="4:8" x14ac:dyDescent="0.3">
      <c r="D632" t="s">
        <v>1541</v>
      </c>
      <c r="H632" t="s">
        <v>1401</v>
      </c>
    </row>
    <row r="633" spans="4:8" x14ac:dyDescent="0.3">
      <c r="D633" t="s">
        <v>1629</v>
      </c>
      <c r="H633" t="s">
        <v>1405</v>
      </c>
    </row>
    <row r="634" spans="4:8" x14ac:dyDescent="0.3">
      <c r="D634" t="s">
        <v>1608</v>
      </c>
      <c r="H634" t="s">
        <v>1183</v>
      </c>
    </row>
    <row r="635" spans="4:8" x14ac:dyDescent="0.3">
      <c r="D635" t="s">
        <v>1565</v>
      </c>
      <c r="H635" t="s">
        <v>1225</v>
      </c>
    </row>
    <row r="636" spans="4:8" x14ac:dyDescent="0.3">
      <c r="D636" t="s">
        <v>1758</v>
      </c>
      <c r="H636" t="s">
        <v>1486</v>
      </c>
    </row>
    <row r="637" spans="4:8" x14ac:dyDescent="0.3">
      <c r="D637" t="s">
        <v>1295</v>
      </c>
      <c r="H637" t="s">
        <v>1095</v>
      </c>
    </row>
    <row r="638" spans="4:8" x14ac:dyDescent="0.3">
      <c r="D638" t="s">
        <v>34</v>
      </c>
      <c r="H638" t="s">
        <v>1664</v>
      </c>
    </row>
    <row r="639" spans="4:8" x14ac:dyDescent="0.3">
      <c r="D639" t="s">
        <v>1235</v>
      </c>
      <c r="H639" t="s">
        <v>1302</v>
      </c>
    </row>
    <row r="640" spans="4:8" x14ac:dyDescent="0.3">
      <c r="D640" t="s">
        <v>1404</v>
      </c>
      <c r="H640" t="s">
        <v>1407</v>
      </c>
    </row>
    <row r="641" spans="4:8" x14ac:dyDescent="0.3">
      <c r="D641" t="s">
        <v>1704</v>
      </c>
      <c r="H641" t="s">
        <v>992</v>
      </c>
    </row>
    <row r="642" spans="4:8" x14ac:dyDescent="0.3">
      <c r="D642" t="s">
        <v>936</v>
      </c>
      <c r="H642" t="s">
        <v>966</v>
      </c>
    </row>
    <row r="643" spans="4:8" x14ac:dyDescent="0.3">
      <c r="D643" t="s">
        <v>1088</v>
      </c>
      <c r="H643" t="s">
        <v>1623</v>
      </c>
    </row>
    <row r="644" spans="4:8" x14ac:dyDescent="0.3">
      <c r="D644" t="s">
        <v>1042</v>
      </c>
      <c r="H644" t="s">
        <v>980</v>
      </c>
    </row>
    <row r="645" spans="4:8" x14ac:dyDescent="0.3">
      <c r="D645" t="s">
        <v>1739</v>
      </c>
      <c r="H645" t="s">
        <v>1440</v>
      </c>
    </row>
    <row r="646" spans="4:8" x14ac:dyDescent="0.3">
      <c r="D646" t="s">
        <v>1731</v>
      </c>
      <c r="H646" t="s">
        <v>1126</v>
      </c>
    </row>
    <row r="647" spans="4:8" x14ac:dyDescent="0.3">
      <c r="D647" t="s">
        <v>1266</v>
      </c>
      <c r="H647" t="s">
        <v>1326</v>
      </c>
    </row>
    <row r="648" spans="4:8" x14ac:dyDescent="0.3">
      <c r="D648" t="s">
        <v>184</v>
      </c>
      <c r="H648" t="s">
        <v>1589</v>
      </c>
    </row>
    <row r="649" spans="4:8" x14ac:dyDescent="0.3">
      <c r="D649" t="s">
        <v>950</v>
      </c>
      <c r="H649" t="s">
        <v>1027</v>
      </c>
    </row>
    <row r="650" spans="4:8" x14ac:dyDescent="0.3">
      <c r="D650" t="s">
        <v>1284</v>
      </c>
      <c r="H650" t="s">
        <v>1709</v>
      </c>
    </row>
    <row r="651" spans="4:8" x14ac:dyDescent="0.3">
      <c r="D651" t="s">
        <v>1283</v>
      </c>
      <c r="H651" t="s">
        <v>1519</v>
      </c>
    </row>
    <row r="652" spans="4:8" x14ac:dyDescent="0.3">
      <c r="D652" t="s">
        <v>191</v>
      </c>
      <c r="H652" t="s">
        <v>1056</v>
      </c>
    </row>
    <row r="653" spans="4:8" x14ac:dyDescent="0.3">
      <c r="D653" t="s">
        <v>1518</v>
      </c>
      <c r="H653" t="s">
        <v>1776</v>
      </c>
    </row>
    <row r="654" spans="4:8" x14ac:dyDescent="0.3">
      <c r="D654" t="s">
        <v>1724</v>
      </c>
      <c r="H654" t="s">
        <v>1238</v>
      </c>
    </row>
    <row r="655" spans="4:8" x14ac:dyDescent="0.3">
      <c r="D655" t="s">
        <v>1679</v>
      </c>
      <c r="H655" t="s">
        <v>1025</v>
      </c>
    </row>
    <row r="656" spans="4:8" x14ac:dyDescent="0.3">
      <c r="D656" t="s">
        <v>1218</v>
      </c>
      <c r="H656" t="s">
        <v>1315</v>
      </c>
    </row>
    <row r="657" spans="4:8" x14ac:dyDescent="0.3">
      <c r="D657" t="s">
        <v>1078</v>
      </c>
      <c r="H657" t="s">
        <v>1055</v>
      </c>
    </row>
    <row r="658" spans="4:8" x14ac:dyDescent="0.3">
      <c r="D658" t="s">
        <v>1748</v>
      </c>
      <c r="H658" t="s">
        <v>1562</v>
      </c>
    </row>
    <row r="659" spans="4:8" x14ac:dyDescent="0.3">
      <c r="D659" t="s">
        <v>1472</v>
      </c>
      <c r="H659" t="s">
        <v>1260</v>
      </c>
    </row>
    <row r="660" spans="4:8" x14ac:dyDescent="0.3">
      <c r="D660" t="s">
        <v>1584</v>
      </c>
      <c r="H660" t="s">
        <v>1187</v>
      </c>
    </row>
    <row r="661" spans="4:8" x14ac:dyDescent="0.3">
      <c r="D661" t="s">
        <v>188</v>
      </c>
      <c r="H661" t="s">
        <v>1658</v>
      </c>
    </row>
    <row r="662" spans="4:8" x14ac:dyDescent="0.3">
      <c r="D662" t="s">
        <v>1596</v>
      </c>
      <c r="H662" t="s">
        <v>1278</v>
      </c>
    </row>
    <row r="663" spans="4:8" x14ac:dyDescent="0.3">
      <c r="D663" t="s">
        <v>1649</v>
      </c>
      <c r="H663" t="s">
        <v>1026</v>
      </c>
    </row>
    <row r="664" spans="4:8" x14ac:dyDescent="0.3">
      <c r="D664" t="s">
        <v>154</v>
      </c>
      <c r="H664" t="s">
        <v>1736</v>
      </c>
    </row>
    <row r="665" spans="4:8" x14ac:dyDescent="0.3">
      <c r="D665" t="s">
        <v>1473</v>
      </c>
      <c r="H665" t="s">
        <v>1741</v>
      </c>
    </row>
    <row r="666" spans="4:8" x14ac:dyDescent="0.3">
      <c r="D666" t="s">
        <v>934</v>
      </c>
      <c r="H666" t="s">
        <v>945</v>
      </c>
    </row>
    <row r="667" spans="4:8" x14ac:dyDescent="0.3">
      <c r="D667" t="s">
        <v>20</v>
      </c>
      <c r="H667" t="s">
        <v>1428</v>
      </c>
    </row>
    <row r="668" spans="4:8" x14ac:dyDescent="0.3">
      <c r="D668" t="s">
        <v>1167</v>
      </c>
      <c r="H668" t="s">
        <v>1173</v>
      </c>
    </row>
    <row r="669" spans="4:8" x14ac:dyDescent="0.3">
      <c r="D669" t="s">
        <v>164</v>
      </c>
      <c r="H669" t="s">
        <v>1050</v>
      </c>
    </row>
    <row r="670" spans="4:8" x14ac:dyDescent="0.3">
      <c r="D670" t="s">
        <v>1692</v>
      </c>
      <c r="H670" t="s">
        <v>1491</v>
      </c>
    </row>
    <row r="671" spans="4:8" x14ac:dyDescent="0.3">
      <c r="D671" t="s">
        <v>1425</v>
      </c>
      <c r="H671" t="s">
        <v>1429</v>
      </c>
    </row>
    <row r="672" spans="4:8" x14ac:dyDescent="0.3">
      <c r="D672" t="s">
        <v>1701</v>
      </c>
      <c r="H672" t="s">
        <v>1442</v>
      </c>
    </row>
    <row r="673" spans="4:8" x14ac:dyDescent="0.3">
      <c r="D673" t="s">
        <v>1424</v>
      </c>
      <c r="H673" t="s">
        <v>1386</v>
      </c>
    </row>
    <row r="674" spans="4:8" x14ac:dyDescent="0.3">
      <c r="D674" t="s">
        <v>942</v>
      </c>
      <c r="H674" t="s">
        <v>1193</v>
      </c>
    </row>
    <row r="675" spans="4:8" x14ac:dyDescent="0.3">
      <c r="D675" t="s">
        <v>1290</v>
      </c>
      <c r="H675" t="s">
        <v>1752</v>
      </c>
    </row>
    <row r="676" spans="4:8" x14ac:dyDescent="0.3">
      <c r="D676" t="s">
        <v>1772</v>
      </c>
      <c r="H676" t="s">
        <v>1660</v>
      </c>
    </row>
    <row r="677" spans="4:8" x14ac:dyDescent="0.3">
      <c r="D677" t="s">
        <v>1368</v>
      </c>
      <c r="H677" t="s">
        <v>1110</v>
      </c>
    </row>
    <row r="678" spans="4:8" x14ac:dyDescent="0.3">
      <c r="D678" t="s">
        <v>1376</v>
      </c>
      <c r="H678" t="s">
        <v>1431</v>
      </c>
    </row>
    <row r="679" spans="4:8" x14ac:dyDescent="0.3">
      <c r="D679" t="s">
        <v>1738</v>
      </c>
      <c r="H679" t="s">
        <v>1276</v>
      </c>
    </row>
    <row r="680" spans="4:8" x14ac:dyDescent="0.3">
      <c r="D680" t="s">
        <v>1582</v>
      </c>
      <c r="H680" t="s">
        <v>1247</v>
      </c>
    </row>
    <row r="681" spans="4:8" x14ac:dyDescent="0.3">
      <c r="D681" t="s">
        <v>1205</v>
      </c>
      <c r="H681" t="s">
        <v>1003</v>
      </c>
    </row>
    <row r="682" spans="4:8" x14ac:dyDescent="0.3">
      <c r="D682" t="s">
        <v>1751</v>
      </c>
      <c r="H682" t="s">
        <v>1603</v>
      </c>
    </row>
    <row r="683" spans="4:8" x14ac:dyDescent="0.3">
      <c r="D683" t="s">
        <v>1462</v>
      </c>
      <c r="H683" t="s">
        <v>1076</v>
      </c>
    </row>
    <row r="684" spans="4:8" x14ac:dyDescent="0.3">
      <c r="D684" t="s">
        <v>1159</v>
      </c>
      <c r="H684" t="s">
        <v>1467</v>
      </c>
    </row>
    <row r="685" spans="4:8" x14ac:dyDescent="0.3">
      <c r="D685" t="s">
        <v>1213</v>
      </c>
      <c r="H685" t="s">
        <v>938</v>
      </c>
    </row>
    <row r="686" spans="4:8" x14ac:dyDescent="0.3">
      <c r="D686" t="s">
        <v>1527</v>
      </c>
      <c r="H686" t="s">
        <v>1625</v>
      </c>
    </row>
    <row r="687" spans="4:8" x14ac:dyDescent="0.3">
      <c r="D687" t="s">
        <v>1017</v>
      </c>
      <c r="H687" t="s">
        <v>1434</v>
      </c>
    </row>
    <row r="688" spans="4:8" x14ac:dyDescent="0.3">
      <c r="D688" t="s">
        <v>63</v>
      </c>
      <c r="H688" t="s">
        <v>1258</v>
      </c>
    </row>
    <row r="689" spans="4:8" x14ac:dyDescent="0.3">
      <c r="D689" t="s">
        <v>1475</v>
      </c>
      <c r="H689" t="s">
        <v>1054</v>
      </c>
    </row>
    <row r="690" spans="4:8" x14ac:dyDescent="0.3">
      <c r="D690" t="s">
        <v>1553</v>
      </c>
      <c r="H690" t="s">
        <v>1449</v>
      </c>
    </row>
    <row r="691" spans="4:8" x14ac:dyDescent="0.3">
      <c r="D691" t="s">
        <v>1030</v>
      </c>
      <c r="H691" t="s">
        <v>1506</v>
      </c>
    </row>
    <row r="692" spans="4:8" x14ac:dyDescent="0.3">
      <c r="D692" t="s">
        <v>1403</v>
      </c>
      <c r="H692" t="s">
        <v>1419</v>
      </c>
    </row>
    <row r="693" spans="4:8" x14ac:dyDescent="0.3">
      <c r="D693" t="s">
        <v>1646</v>
      </c>
      <c r="H693" t="s">
        <v>957</v>
      </c>
    </row>
    <row r="694" spans="4:8" x14ac:dyDescent="0.3">
      <c r="D694" t="s">
        <v>1521</v>
      </c>
      <c r="H694" t="s">
        <v>1676</v>
      </c>
    </row>
    <row r="695" spans="4:8" x14ac:dyDescent="0.3">
      <c r="D695" t="s">
        <v>1524</v>
      </c>
      <c r="H695" t="s">
        <v>1438</v>
      </c>
    </row>
    <row r="696" spans="4:8" x14ac:dyDescent="0.3">
      <c r="D696" t="s">
        <v>1504</v>
      </c>
      <c r="H696" t="s">
        <v>1097</v>
      </c>
    </row>
    <row r="697" spans="4:8" x14ac:dyDescent="0.3">
      <c r="D697" t="s">
        <v>1546</v>
      </c>
      <c r="H697" t="s">
        <v>1253</v>
      </c>
    </row>
    <row r="698" spans="4:8" x14ac:dyDescent="0.3">
      <c r="D698" t="s">
        <v>1096</v>
      </c>
      <c r="H698" t="s">
        <v>1683</v>
      </c>
    </row>
    <row r="699" spans="4:8" x14ac:dyDescent="0.3">
      <c r="D699" t="s">
        <v>1382</v>
      </c>
      <c r="H699" t="s">
        <v>1416</v>
      </c>
    </row>
    <row r="700" spans="4:8" x14ac:dyDescent="0.3">
      <c r="D700" t="s">
        <v>1012</v>
      </c>
      <c r="H700" t="s">
        <v>1320</v>
      </c>
    </row>
    <row r="701" spans="4:8" x14ac:dyDescent="0.3">
      <c r="D701" t="s">
        <v>1342</v>
      </c>
      <c r="H701" t="s">
        <v>1714</v>
      </c>
    </row>
    <row r="702" spans="4:8" x14ac:dyDescent="0.3">
      <c r="D702" t="s">
        <v>190</v>
      </c>
      <c r="H702" t="s">
        <v>1243</v>
      </c>
    </row>
    <row r="703" spans="4:8" x14ac:dyDescent="0.3">
      <c r="D703" t="s">
        <v>1532</v>
      </c>
      <c r="H703" t="s">
        <v>978</v>
      </c>
    </row>
    <row r="704" spans="4:8" x14ac:dyDescent="0.3">
      <c r="D704" t="s">
        <v>1020</v>
      </c>
      <c r="H704" t="s">
        <v>1248</v>
      </c>
    </row>
    <row r="705" spans="4:8" x14ac:dyDescent="0.3">
      <c r="D705" t="s">
        <v>1604</v>
      </c>
      <c r="H705" t="s">
        <v>1576</v>
      </c>
    </row>
    <row r="706" spans="4:8" x14ac:dyDescent="0.3">
      <c r="D706" t="s">
        <v>22</v>
      </c>
      <c r="H706" t="s">
        <v>1011</v>
      </c>
    </row>
    <row r="707" spans="4:8" x14ac:dyDescent="0.3">
      <c r="D707" t="s">
        <v>1143</v>
      </c>
      <c r="H707" t="s">
        <v>1257</v>
      </c>
    </row>
    <row r="708" spans="4:8" x14ac:dyDescent="0.3">
      <c r="D708" t="s">
        <v>181</v>
      </c>
      <c r="H708" t="s">
        <v>1460</v>
      </c>
    </row>
    <row r="709" spans="4:8" x14ac:dyDescent="0.3">
      <c r="D709" t="s">
        <v>187</v>
      </c>
      <c r="H709" t="s">
        <v>967</v>
      </c>
    </row>
    <row r="710" spans="4:8" x14ac:dyDescent="0.3">
      <c r="D710" t="s">
        <v>1675</v>
      </c>
      <c r="H710" t="s">
        <v>1717</v>
      </c>
    </row>
    <row r="711" spans="4:8" x14ac:dyDescent="0.3">
      <c r="D711" t="s">
        <v>1340</v>
      </c>
      <c r="H711" t="s">
        <v>1633</v>
      </c>
    </row>
    <row r="712" spans="4:8" x14ac:dyDescent="0.3">
      <c r="D712" t="s">
        <v>1640</v>
      </c>
      <c r="H712" t="s">
        <v>1647</v>
      </c>
    </row>
    <row r="713" spans="4:8" x14ac:dyDescent="0.3">
      <c r="D713" t="s">
        <v>1161</v>
      </c>
      <c r="H713" t="s">
        <v>1305</v>
      </c>
    </row>
    <row r="714" spans="4:8" x14ac:dyDescent="0.3">
      <c r="D714" t="s">
        <v>1456</v>
      </c>
      <c r="H714" t="s">
        <v>1168</v>
      </c>
    </row>
    <row r="715" spans="4:8" x14ac:dyDescent="0.3">
      <c r="D715" t="s">
        <v>977</v>
      </c>
      <c r="H715" t="s">
        <v>1715</v>
      </c>
    </row>
    <row r="716" spans="4:8" x14ac:dyDescent="0.3">
      <c r="D716" t="s">
        <v>1147</v>
      </c>
      <c r="H716" t="s">
        <v>1770</v>
      </c>
    </row>
    <row r="717" spans="4:8" x14ac:dyDescent="0.3">
      <c r="D717" t="s">
        <v>988</v>
      </c>
      <c r="H717" t="s">
        <v>982</v>
      </c>
    </row>
    <row r="718" spans="4:8" x14ac:dyDescent="0.3">
      <c r="D718" t="s">
        <v>199</v>
      </c>
      <c r="H718" t="s">
        <v>1271</v>
      </c>
    </row>
    <row r="719" spans="4:8" x14ac:dyDescent="0.3">
      <c r="D719" t="s">
        <v>1279</v>
      </c>
      <c r="H719" t="s">
        <v>1200</v>
      </c>
    </row>
    <row r="720" spans="4:8" x14ac:dyDescent="0.3">
      <c r="D720" t="s">
        <v>1628</v>
      </c>
      <c r="H720" t="s">
        <v>1747</v>
      </c>
    </row>
    <row r="721" spans="4:8" x14ac:dyDescent="0.3">
      <c r="D721" t="s">
        <v>1448</v>
      </c>
      <c r="H721" t="s">
        <v>1579</v>
      </c>
    </row>
    <row r="722" spans="4:8" x14ac:dyDescent="0.3">
      <c r="D722" t="s">
        <v>1091</v>
      </c>
      <c r="H722" t="s">
        <v>1119</v>
      </c>
    </row>
    <row r="723" spans="4:8" x14ac:dyDescent="0.3">
      <c r="D723" t="s">
        <v>1153</v>
      </c>
      <c r="H723" t="s">
        <v>973</v>
      </c>
    </row>
    <row r="724" spans="4:8" x14ac:dyDescent="0.3">
      <c r="D724" t="s">
        <v>1379</v>
      </c>
      <c r="H724" t="s">
        <v>999</v>
      </c>
    </row>
    <row r="725" spans="4:8" x14ac:dyDescent="0.3">
      <c r="D725" t="s">
        <v>1700</v>
      </c>
      <c r="H725" t="s">
        <v>1614</v>
      </c>
    </row>
    <row r="726" spans="4:8" x14ac:dyDescent="0.3">
      <c r="D726" t="s">
        <v>1557</v>
      </c>
      <c r="H726" t="s">
        <v>1073</v>
      </c>
    </row>
    <row r="727" spans="4:8" x14ac:dyDescent="0.3">
      <c r="D727" t="s">
        <v>151</v>
      </c>
      <c r="H727" t="s">
        <v>1398</v>
      </c>
    </row>
    <row r="728" spans="4:8" x14ac:dyDescent="0.3">
      <c r="D728" t="s">
        <v>1032</v>
      </c>
      <c r="H728" t="s">
        <v>1631</v>
      </c>
    </row>
    <row r="729" spans="4:8" x14ac:dyDescent="0.3">
      <c r="D729" t="s">
        <v>1371</v>
      </c>
      <c r="H729" t="s">
        <v>948</v>
      </c>
    </row>
    <row r="730" spans="4:8" x14ac:dyDescent="0.3">
      <c r="D730" t="s">
        <v>1533</v>
      </c>
      <c r="H730" t="s">
        <v>1202</v>
      </c>
    </row>
    <row r="731" spans="4:8" x14ac:dyDescent="0.3">
      <c r="D731" t="s">
        <v>1149</v>
      </c>
      <c r="H731" t="s">
        <v>1453</v>
      </c>
    </row>
    <row r="732" spans="4:8" x14ac:dyDescent="0.3">
      <c r="D732" t="s">
        <v>1240</v>
      </c>
      <c r="H732" t="s">
        <v>1688</v>
      </c>
    </row>
    <row r="733" spans="4:8" x14ac:dyDescent="0.3">
      <c r="D733" t="s">
        <v>1355</v>
      </c>
      <c r="H733" t="s">
        <v>1000</v>
      </c>
    </row>
    <row r="734" spans="4:8" x14ac:dyDescent="0.3">
      <c r="D734" t="s">
        <v>168</v>
      </c>
      <c r="H734" t="s">
        <v>1156</v>
      </c>
    </row>
    <row r="735" spans="4:8" x14ac:dyDescent="0.3">
      <c r="D735" t="s">
        <v>1343</v>
      </c>
      <c r="H735" t="s">
        <v>1672</v>
      </c>
    </row>
    <row r="736" spans="4:8" x14ac:dyDescent="0.3">
      <c r="D736" t="s">
        <v>1219</v>
      </c>
      <c r="H736" t="s">
        <v>1615</v>
      </c>
    </row>
    <row r="737" spans="4:8" x14ac:dyDescent="0.3">
      <c r="D737" t="s">
        <v>1374</v>
      </c>
      <c r="H737" t="s">
        <v>998</v>
      </c>
    </row>
    <row r="738" spans="4:8" x14ac:dyDescent="0.3">
      <c r="D738" t="s">
        <v>189</v>
      </c>
      <c r="H738" t="s">
        <v>1124</v>
      </c>
    </row>
    <row r="739" spans="4:8" x14ac:dyDescent="0.3">
      <c r="D739" t="s">
        <v>1710</v>
      </c>
      <c r="H739" t="s">
        <v>1558</v>
      </c>
    </row>
    <row r="740" spans="4:8" x14ac:dyDescent="0.3">
      <c r="D740" t="s">
        <v>61</v>
      </c>
      <c r="H740" t="s">
        <v>976</v>
      </c>
    </row>
    <row r="741" spans="4:8" x14ac:dyDescent="0.3">
      <c r="D741" t="s">
        <v>157</v>
      </c>
      <c r="H741" t="s">
        <v>1274</v>
      </c>
    </row>
    <row r="742" spans="4:8" x14ac:dyDescent="0.3">
      <c r="D742" t="s">
        <v>1712</v>
      </c>
      <c r="H742" t="s">
        <v>1033</v>
      </c>
    </row>
    <row r="743" spans="4:8" x14ac:dyDescent="0.3">
      <c r="D743" t="s">
        <v>1713</v>
      </c>
      <c r="H743" t="s">
        <v>1544</v>
      </c>
    </row>
    <row r="744" spans="4:8" x14ac:dyDescent="0.3">
      <c r="D744" t="s">
        <v>1635</v>
      </c>
      <c r="H744" t="s">
        <v>1077</v>
      </c>
    </row>
    <row r="745" spans="4:8" x14ac:dyDescent="0.3">
      <c r="D745" t="s">
        <v>1430</v>
      </c>
      <c r="H745" t="s">
        <v>1742</v>
      </c>
    </row>
    <row r="746" spans="4:8" x14ac:dyDescent="0.3">
      <c r="D746" t="s">
        <v>176</v>
      </c>
      <c r="H746" t="s">
        <v>1391</v>
      </c>
    </row>
    <row r="747" spans="4:8" x14ac:dyDescent="0.3">
      <c r="D747" t="s">
        <v>1137</v>
      </c>
      <c r="H747" t="s">
        <v>1597</v>
      </c>
    </row>
    <row r="748" spans="4:8" x14ac:dyDescent="0.3">
      <c r="D748" t="s">
        <v>1571</v>
      </c>
      <c r="H748" t="s">
        <v>1667</v>
      </c>
    </row>
    <row r="749" spans="4:8" x14ac:dyDescent="0.3">
      <c r="D749" t="s">
        <v>1155</v>
      </c>
      <c r="H749" t="s">
        <v>1471</v>
      </c>
    </row>
    <row r="750" spans="4:8" x14ac:dyDescent="0.3">
      <c r="D750" t="s">
        <v>1287</v>
      </c>
      <c r="H750" t="s">
        <v>1716</v>
      </c>
    </row>
    <row r="751" spans="4:8" x14ac:dyDescent="0.3">
      <c r="D751" t="s">
        <v>1638</v>
      </c>
      <c r="H751" t="s">
        <v>1719</v>
      </c>
    </row>
    <row r="752" spans="4:8" x14ac:dyDescent="0.3">
      <c r="D752" t="s">
        <v>1560</v>
      </c>
      <c r="H752" t="s">
        <v>1443</v>
      </c>
    </row>
    <row r="753" spans="4:8" x14ac:dyDescent="0.3">
      <c r="D753" t="s">
        <v>1590</v>
      </c>
      <c r="H753" t="s">
        <v>1497</v>
      </c>
    </row>
    <row r="754" spans="4:8" x14ac:dyDescent="0.3">
      <c r="D754" t="s">
        <v>1195</v>
      </c>
      <c r="H754" t="s">
        <v>1549</v>
      </c>
    </row>
    <row r="755" spans="4:8" x14ac:dyDescent="0.3">
      <c r="D755" t="s">
        <v>1273</v>
      </c>
      <c r="H755" t="s">
        <v>1659</v>
      </c>
    </row>
    <row r="756" spans="4:8" x14ac:dyDescent="0.3">
      <c r="D756" t="s">
        <v>1639</v>
      </c>
      <c r="H756" t="s">
        <v>1178</v>
      </c>
    </row>
    <row r="757" spans="4:8" x14ac:dyDescent="0.3">
      <c r="D757" t="s">
        <v>1199</v>
      </c>
      <c r="H757" t="s">
        <v>1347</v>
      </c>
    </row>
    <row r="758" spans="4:8" x14ac:dyDescent="0.3">
      <c r="D758" t="s">
        <v>1514</v>
      </c>
      <c r="H758" t="s">
        <v>1300</v>
      </c>
    </row>
    <row r="759" spans="4:8" x14ac:dyDescent="0.3">
      <c r="D759" t="s">
        <v>1082</v>
      </c>
      <c r="H759" t="s">
        <v>1120</v>
      </c>
    </row>
    <row r="760" spans="4:8" x14ac:dyDescent="0.3">
      <c r="D760" t="s">
        <v>1686</v>
      </c>
      <c r="H760" t="s">
        <v>1586</v>
      </c>
    </row>
    <row r="761" spans="4:8" x14ac:dyDescent="0.3">
      <c r="D761" t="s">
        <v>1394</v>
      </c>
      <c r="H761" t="s">
        <v>1023</v>
      </c>
    </row>
    <row r="762" spans="4:8" x14ac:dyDescent="0.3">
      <c r="D762" t="s">
        <v>1522</v>
      </c>
      <c r="H762" t="s">
        <v>1735</v>
      </c>
    </row>
    <row r="763" spans="4:8" x14ac:dyDescent="0.3">
      <c r="D763" t="s">
        <v>1484</v>
      </c>
      <c r="H763" t="s">
        <v>1626</v>
      </c>
    </row>
    <row r="764" spans="4:8" x14ac:dyDescent="0.3">
      <c r="D764" t="s">
        <v>1444</v>
      </c>
      <c r="H764" t="s">
        <v>1004</v>
      </c>
    </row>
    <row r="765" spans="4:8" x14ac:dyDescent="0.3">
      <c r="D765" t="s">
        <v>150</v>
      </c>
      <c r="H765" t="s">
        <v>1280</v>
      </c>
    </row>
    <row r="766" spans="4:8" x14ac:dyDescent="0.3">
      <c r="D766" t="s">
        <v>1169</v>
      </c>
      <c r="H766" t="s">
        <v>1185</v>
      </c>
    </row>
    <row r="767" spans="4:8" x14ac:dyDescent="0.3">
      <c r="D767" t="s">
        <v>1231</v>
      </c>
      <c r="H767" t="s">
        <v>1009</v>
      </c>
    </row>
    <row r="768" spans="4:8" x14ac:dyDescent="0.3">
      <c r="D768" t="s">
        <v>1180</v>
      </c>
    </row>
    <row r="769" spans="4:4" x14ac:dyDescent="0.3">
      <c r="D769" t="s">
        <v>1336</v>
      </c>
    </row>
    <row r="770" spans="4:4" x14ac:dyDescent="0.3">
      <c r="D770" t="s">
        <v>1223</v>
      </c>
    </row>
    <row r="771" spans="4:4" x14ac:dyDescent="0.3">
      <c r="D771" t="s">
        <v>1681</v>
      </c>
    </row>
    <row r="772" spans="4:4" x14ac:dyDescent="0.3">
      <c r="D772" t="s">
        <v>1182</v>
      </c>
    </row>
    <row r="773" spans="4:4" x14ac:dyDescent="0.3">
      <c r="D773" t="s">
        <v>1765</v>
      </c>
    </row>
    <row r="774" spans="4:4" x14ac:dyDescent="0.3">
      <c r="D774" t="s">
        <v>1265</v>
      </c>
    </row>
    <row r="775" spans="4:4" x14ac:dyDescent="0.3">
      <c r="D775" t="s">
        <v>1420</v>
      </c>
    </row>
    <row r="776" spans="4:4" x14ac:dyDescent="0.3">
      <c r="D776" t="s">
        <v>1507</v>
      </c>
    </row>
    <row r="777" spans="4:4" x14ac:dyDescent="0.3">
      <c r="D777" t="s">
        <v>1132</v>
      </c>
    </row>
    <row r="778" spans="4:4" x14ac:dyDescent="0.3">
      <c r="D778" t="s">
        <v>1364</v>
      </c>
    </row>
    <row r="779" spans="4:4" x14ac:dyDescent="0.3">
      <c r="D779" t="s">
        <v>1121</v>
      </c>
    </row>
    <row r="780" spans="4:4" x14ac:dyDescent="0.3">
      <c r="D780" t="s">
        <v>1022</v>
      </c>
    </row>
    <row r="781" spans="4:4" x14ac:dyDescent="0.3">
      <c r="D781" t="s">
        <v>1252</v>
      </c>
    </row>
    <row r="782" spans="4:4" x14ac:dyDescent="0.3">
      <c r="D782" t="s">
        <v>1433</v>
      </c>
    </row>
    <row r="783" spans="4:4" x14ac:dyDescent="0.3">
      <c r="D783" t="s">
        <v>1642</v>
      </c>
    </row>
    <row r="784" spans="4:4" x14ac:dyDescent="0.3">
      <c r="D784" t="s">
        <v>1001</v>
      </c>
    </row>
    <row r="785" spans="4:4" x14ac:dyDescent="0.3">
      <c r="D785" t="s">
        <v>1745</v>
      </c>
    </row>
    <row r="786" spans="4:4" x14ac:dyDescent="0.3">
      <c r="D786" t="s">
        <v>1657</v>
      </c>
    </row>
    <row r="787" spans="4:4" x14ac:dyDescent="0.3">
      <c r="D787" t="s">
        <v>1744</v>
      </c>
    </row>
    <row r="788" spans="4:4" x14ac:dyDescent="0.3">
      <c r="D788" t="s">
        <v>1593</v>
      </c>
    </row>
    <row r="789" spans="4:4" x14ac:dyDescent="0.3">
      <c r="D789" t="s">
        <v>1760</v>
      </c>
    </row>
    <row r="790" spans="4:4" x14ac:dyDescent="0.3">
      <c r="D790" t="s">
        <v>1766</v>
      </c>
    </row>
    <row r="791" spans="4:4" x14ac:dyDescent="0.3">
      <c r="D791" t="s">
        <v>1777</v>
      </c>
    </row>
    <row r="792" spans="4:4" x14ac:dyDescent="0.3">
      <c r="D792" t="s">
        <v>1624</v>
      </c>
    </row>
    <row r="793" spans="4:4" x14ac:dyDescent="0.3">
      <c r="D793" t="s">
        <v>1352</v>
      </c>
    </row>
    <row r="794" spans="4:4" x14ac:dyDescent="0.3">
      <c r="D794" t="s">
        <v>1764</v>
      </c>
    </row>
    <row r="795" spans="4:4" x14ac:dyDescent="0.3">
      <c r="D795" t="s">
        <v>1538</v>
      </c>
    </row>
    <row r="796" spans="4:4" x14ac:dyDescent="0.3">
      <c r="D796" t="s">
        <v>1401</v>
      </c>
    </row>
    <row r="797" spans="4:4" x14ac:dyDescent="0.3">
      <c r="D797" t="s">
        <v>1405</v>
      </c>
    </row>
    <row r="798" spans="4:4" x14ac:dyDescent="0.3">
      <c r="D798" t="s">
        <v>1183</v>
      </c>
    </row>
    <row r="799" spans="4:4" x14ac:dyDescent="0.3">
      <c r="D799" t="s">
        <v>1225</v>
      </c>
    </row>
    <row r="800" spans="4:4" x14ac:dyDescent="0.3">
      <c r="D800" t="s">
        <v>1486</v>
      </c>
    </row>
    <row r="801" spans="4:4" x14ac:dyDescent="0.3">
      <c r="D801" t="s">
        <v>26</v>
      </c>
    </row>
    <row r="802" spans="4:4" x14ac:dyDescent="0.3">
      <c r="D802" t="s">
        <v>1718</v>
      </c>
    </row>
    <row r="803" spans="4:4" x14ac:dyDescent="0.3">
      <c r="D803" t="s">
        <v>1210</v>
      </c>
    </row>
    <row r="804" spans="4:4" x14ac:dyDescent="0.3">
      <c r="D804" t="s">
        <v>954</v>
      </c>
    </row>
    <row r="805" spans="4:4" x14ac:dyDescent="0.3">
      <c r="D805" t="s">
        <v>1095</v>
      </c>
    </row>
    <row r="806" spans="4:4" x14ac:dyDescent="0.3">
      <c r="D806" t="s">
        <v>1664</v>
      </c>
    </row>
    <row r="807" spans="4:4" x14ac:dyDescent="0.3">
      <c r="D807" t="s">
        <v>64</v>
      </c>
    </row>
    <row r="808" spans="4:4" x14ac:dyDescent="0.3">
      <c r="D808" t="s">
        <v>1179</v>
      </c>
    </row>
    <row r="809" spans="4:4" x14ac:dyDescent="0.3">
      <c r="D809" t="s">
        <v>1302</v>
      </c>
    </row>
    <row r="810" spans="4:4" x14ac:dyDescent="0.3">
      <c r="D810" t="s">
        <v>1407</v>
      </c>
    </row>
    <row r="811" spans="4:4" x14ac:dyDescent="0.3">
      <c r="D811" t="s">
        <v>992</v>
      </c>
    </row>
    <row r="812" spans="4:4" x14ac:dyDescent="0.3">
      <c r="D812" t="s">
        <v>966</v>
      </c>
    </row>
    <row r="813" spans="4:4" x14ac:dyDescent="0.3">
      <c r="D813" t="s">
        <v>1623</v>
      </c>
    </row>
    <row r="814" spans="4:4" x14ac:dyDescent="0.3">
      <c r="D814" t="s">
        <v>980</v>
      </c>
    </row>
    <row r="815" spans="4:4" x14ac:dyDescent="0.3">
      <c r="D815" t="s">
        <v>1440</v>
      </c>
    </row>
    <row r="816" spans="4:4" x14ac:dyDescent="0.3">
      <c r="D816" t="s">
        <v>1126</v>
      </c>
    </row>
    <row r="817" spans="4:4" x14ac:dyDescent="0.3">
      <c r="D817" t="s">
        <v>1326</v>
      </c>
    </row>
    <row r="818" spans="4:4" x14ac:dyDescent="0.3">
      <c r="D818" t="s">
        <v>1589</v>
      </c>
    </row>
    <row r="819" spans="4:4" x14ac:dyDescent="0.3">
      <c r="D819" t="s">
        <v>1767</v>
      </c>
    </row>
    <row r="820" spans="4:4" x14ac:dyDescent="0.3">
      <c r="D820" t="s">
        <v>1027</v>
      </c>
    </row>
    <row r="821" spans="4:4" x14ac:dyDescent="0.3">
      <c r="D821" t="s">
        <v>1709</v>
      </c>
    </row>
    <row r="822" spans="4:4" x14ac:dyDescent="0.3">
      <c r="D822" t="s">
        <v>1519</v>
      </c>
    </row>
    <row r="823" spans="4:4" x14ac:dyDescent="0.3">
      <c r="D823" t="s">
        <v>1056</v>
      </c>
    </row>
    <row r="824" spans="4:4" x14ac:dyDescent="0.3">
      <c r="D824" t="s">
        <v>968</v>
      </c>
    </row>
    <row r="825" spans="4:4" x14ac:dyDescent="0.3">
      <c r="D825" t="s">
        <v>1776</v>
      </c>
    </row>
    <row r="826" spans="4:4" x14ac:dyDescent="0.3">
      <c r="D826" t="s">
        <v>1238</v>
      </c>
    </row>
    <row r="827" spans="4:4" x14ac:dyDescent="0.3">
      <c r="D827" t="s">
        <v>35</v>
      </c>
    </row>
    <row r="828" spans="4:4" x14ac:dyDescent="0.3">
      <c r="D828" t="s">
        <v>1025</v>
      </c>
    </row>
    <row r="829" spans="4:4" x14ac:dyDescent="0.3">
      <c r="D829" t="s">
        <v>1315</v>
      </c>
    </row>
    <row r="830" spans="4:4" x14ac:dyDescent="0.3">
      <c r="D830" t="s">
        <v>1055</v>
      </c>
    </row>
    <row r="831" spans="4:4" x14ac:dyDescent="0.3">
      <c r="D831" t="s">
        <v>1562</v>
      </c>
    </row>
    <row r="832" spans="4:4" x14ac:dyDescent="0.3">
      <c r="D832" t="s">
        <v>51</v>
      </c>
    </row>
    <row r="833" spans="4:4" x14ac:dyDescent="0.3">
      <c r="D833" t="s">
        <v>1260</v>
      </c>
    </row>
    <row r="834" spans="4:4" x14ac:dyDescent="0.3">
      <c r="D834" t="s">
        <v>1187</v>
      </c>
    </row>
    <row r="835" spans="4:4" x14ac:dyDescent="0.3">
      <c r="D835" t="s">
        <v>1658</v>
      </c>
    </row>
    <row r="836" spans="4:4" x14ac:dyDescent="0.3">
      <c r="D836" t="s">
        <v>1278</v>
      </c>
    </row>
    <row r="837" spans="4:4" x14ac:dyDescent="0.3">
      <c r="D837" t="s">
        <v>185</v>
      </c>
    </row>
    <row r="838" spans="4:4" x14ac:dyDescent="0.3">
      <c r="D838" t="s">
        <v>1058</v>
      </c>
    </row>
    <row r="839" spans="4:4" x14ac:dyDescent="0.3">
      <c r="D839" t="s">
        <v>1026</v>
      </c>
    </row>
    <row r="840" spans="4:4" x14ac:dyDescent="0.3">
      <c r="D840" t="s">
        <v>1736</v>
      </c>
    </row>
    <row r="841" spans="4:4" x14ac:dyDescent="0.3">
      <c r="D841" t="s">
        <v>1741</v>
      </c>
    </row>
    <row r="842" spans="4:4" x14ac:dyDescent="0.3">
      <c r="D842" t="s">
        <v>945</v>
      </c>
    </row>
    <row r="843" spans="4:4" x14ac:dyDescent="0.3">
      <c r="D843" t="s">
        <v>1277</v>
      </c>
    </row>
    <row r="844" spans="4:4" x14ac:dyDescent="0.3">
      <c r="D844" t="s">
        <v>38</v>
      </c>
    </row>
    <row r="845" spans="4:4" x14ac:dyDescent="0.3">
      <c r="D845" t="s">
        <v>1428</v>
      </c>
    </row>
    <row r="846" spans="4:4" x14ac:dyDescent="0.3">
      <c r="D846" t="s">
        <v>1173</v>
      </c>
    </row>
    <row r="847" spans="4:4" x14ac:dyDescent="0.3">
      <c r="D847" t="s">
        <v>1050</v>
      </c>
    </row>
    <row r="848" spans="4:4" x14ac:dyDescent="0.3">
      <c r="D848" t="s">
        <v>1016</v>
      </c>
    </row>
    <row r="849" spans="4:4" x14ac:dyDescent="0.3">
      <c r="D849" t="s">
        <v>1491</v>
      </c>
    </row>
    <row r="850" spans="4:4" x14ac:dyDescent="0.3">
      <c r="D850" t="s">
        <v>1429</v>
      </c>
    </row>
    <row r="851" spans="4:4" x14ac:dyDescent="0.3">
      <c r="D851" t="s">
        <v>146</v>
      </c>
    </row>
    <row r="852" spans="4:4" x14ac:dyDescent="0.3">
      <c r="D852" t="s">
        <v>1442</v>
      </c>
    </row>
    <row r="853" spans="4:4" x14ac:dyDescent="0.3">
      <c r="D853" t="s">
        <v>1386</v>
      </c>
    </row>
    <row r="854" spans="4:4" x14ac:dyDescent="0.3">
      <c r="D854" t="s">
        <v>186</v>
      </c>
    </row>
    <row r="855" spans="4:4" x14ac:dyDescent="0.3">
      <c r="D855" t="s">
        <v>169</v>
      </c>
    </row>
    <row r="856" spans="4:4" x14ac:dyDescent="0.3">
      <c r="D856" t="s">
        <v>1193</v>
      </c>
    </row>
    <row r="857" spans="4:4" x14ac:dyDescent="0.3">
      <c r="D857" t="s">
        <v>1752</v>
      </c>
    </row>
    <row r="858" spans="4:4" x14ac:dyDescent="0.3">
      <c r="D858" t="s">
        <v>1660</v>
      </c>
    </row>
    <row r="859" spans="4:4" x14ac:dyDescent="0.3">
      <c r="D859" t="s">
        <v>19</v>
      </c>
    </row>
    <row r="860" spans="4:4" x14ac:dyDescent="0.3">
      <c r="D860" t="s">
        <v>1110</v>
      </c>
    </row>
    <row r="861" spans="4:4" x14ac:dyDescent="0.3">
      <c r="D861" t="s">
        <v>1209</v>
      </c>
    </row>
    <row r="862" spans="4:4" x14ac:dyDescent="0.3">
      <c r="D862" t="s">
        <v>1431</v>
      </c>
    </row>
    <row r="863" spans="4:4" x14ac:dyDescent="0.3">
      <c r="D863" t="s">
        <v>1276</v>
      </c>
    </row>
    <row r="864" spans="4:4" x14ac:dyDescent="0.3">
      <c r="D864" t="s">
        <v>1247</v>
      </c>
    </row>
    <row r="865" spans="4:4" x14ac:dyDescent="0.3">
      <c r="D865" t="s">
        <v>1003</v>
      </c>
    </row>
    <row r="866" spans="4:4" x14ac:dyDescent="0.3">
      <c r="D866" t="s">
        <v>1603</v>
      </c>
    </row>
    <row r="867" spans="4:4" x14ac:dyDescent="0.3">
      <c r="D867" t="s">
        <v>1076</v>
      </c>
    </row>
    <row r="868" spans="4:4" x14ac:dyDescent="0.3">
      <c r="D868" t="s">
        <v>1467</v>
      </c>
    </row>
    <row r="869" spans="4:4" x14ac:dyDescent="0.3">
      <c r="D869" t="s">
        <v>938</v>
      </c>
    </row>
    <row r="870" spans="4:4" x14ac:dyDescent="0.3">
      <c r="D870" t="s">
        <v>179</v>
      </c>
    </row>
    <row r="871" spans="4:4" x14ac:dyDescent="0.3">
      <c r="D871" t="s">
        <v>1625</v>
      </c>
    </row>
    <row r="872" spans="4:4" x14ac:dyDescent="0.3">
      <c r="D872" t="s">
        <v>1434</v>
      </c>
    </row>
    <row r="873" spans="4:4" x14ac:dyDescent="0.3">
      <c r="D873" t="s">
        <v>1258</v>
      </c>
    </row>
    <row r="874" spans="4:4" x14ac:dyDescent="0.3">
      <c r="D874" t="s">
        <v>1054</v>
      </c>
    </row>
    <row r="875" spans="4:4" x14ac:dyDescent="0.3">
      <c r="D875" t="s">
        <v>1449</v>
      </c>
    </row>
    <row r="876" spans="4:4" x14ac:dyDescent="0.3">
      <c r="D876" t="s">
        <v>1506</v>
      </c>
    </row>
    <row r="877" spans="4:4" x14ac:dyDescent="0.3">
      <c r="D877" t="s">
        <v>1419</v>
      </c>
    </row>
    <row r="878" spans="4:4" x14ac:dyDescent="0.3">
      <c r="D878" t="s">
        <v>957</v>
      </c>
    </row>
    <row r="879" spans="4:4" x14ac:dyDescent="0.3">
      <c r="D879" t="s">
        <v>1676</v>
      </c>
    </row>
    <row r="880" spans="4:4" x14ac:dyDescent="0.3">
      <c r="D880" t="s">
        <v>1438</v>
      </c>
    </row>
    <row r="881" spans="4:4" x14ac:dyDescent="0.3">
      <c r="D881" t="s">
        <v>1097</v>
      </c>
    </row>
    <row r="882" spans="4:4" x14ac:dyDescent="0.3">
      <c r="D882" t="s">
        <v>1757</v>
      </c>
    </row>
    <row r="883" spans="4:4" x14ac:dyDescent="0.3">
      <c r="D883" t="s">
        <v>1253</v>
      </c>
    </row>
    <row r="884" spans="4:4" x14ac:dyDescent="0.3">
      <c r="D884" t="s">
        <v>1683</v>
      </c>
    </row>
    <row r="885" spans="4:4" x14ac:dyDescent="0.3">
      <c r="D885" t="s">
        <v>1416</v>
      </c>
    </row>
    <row r="886" spans="4:4" x14ac:dyDescent="0.3">
      <c r="D886" t="s">
        <v>1320</v>
      </c>
    </row>
    <row r="887" spans="4:4" x14ac:dyDescent="0.3">
      <c r="D887" t="s">
        <v>1714</v>
      </c>
    </row>
    <row r="888" spans="4:4" x14ac:dyDescent="0.3">
      <c r="D888" t="s">
        <v>1243</v>
      </c>
    </row>
    <row r="889" spans="4:4" x14ac:dyDescent="0.3">
      <c r="D889" t="s">
        <v>978</v>
      </c>
    </row>
    <row r="890" spans="4:4" x14ac:dyDescent="0.3">
      <c r="D890" t="s">
        <v>1248</v>
      </c>
    </row>
    <row r="891" spans="4:4" x14ac:dyDescent="0.3">
      <c r="D891" t="s">
        <v>1576</v>
      </c>
    </row>
    <row r="892" spans="4:4" x14ac:dyDescent="0.3">
      <c r="D892" t="s">
        <v>1011</v>
      </c>
    </row>
    <row r="893" spans="4:4" x14ac:dyDescent="0.3">
      <c r="D893" t="s">
        <v>1393</v>
      </c>
    </row>
    <row r="894" spans="4:4" x14ac:dyDescent="0.3">
      <c r="D894" t="s">
        <v>1257</v>
      </c>
    </row>
    <row r="895" spans="4:4" x14ac:dyDescent="0.3">
      <c r="D895" t="s">
        <v>1460</v>
      </c>
    </row>
    <row r="896" spans="4:4" x14ac:dyDescent="0.3">
      <c r="D896" t="s">
        <v>967</v>
      </c>
    </row>
    <row r="897" spans="4:4" x14ac:dyDescent="0.3">
      <c r="D897" t="s">
        <v>1717</v>
      </c>
    </row>
    <row r="898" spans="4:4" x14ac:dyDescent="0.3">
      <c r="D898" t="s">
        <v>1633</v>
      </c>
    </row>
    <row r="899" spans="4:4" x14ac:dyDescent="0.3">
      <c r="D899" t="s">
        <v>1495</v>
      </c>
    </row>
    <row r="900" spans="4:4" x14ac:dyDescent="0.3">
      <c r="D900" t="s">
        <v>1647</v>
      </c>
    </row>
    <row r="901" spans="4:4" x14ac:dyDescent="0.3">
      <c r="D901" t="s">
        <v>1305</v>
      </c>
    </row>
    <row r="902" spans="4:4" x14ac:dyDescent="0.3">
      <c r="D902" t="s">
        <v>1168</v>
      </c>
    </row>
    <row r="903" spans="4:4" x14ac:dyDescent="0.3">
      <c r="D903" t="s">
        <v>1746</v>
      </c>
    </row>
    <row r="904" spans="4:4" x14ac:dyDescent="0.3">
      <c r="D904" t="s">
        <v>1715</v>
      </c>
    </row>
    <row r="905" spans="4:4" x14ac:dyDescent="0.3">
      <c r="D905" t="s">
        <v>1770</v>
      </c>
    </row>
    <row r="906" spans="4:4" x14ac:dyDescent="0.3">
      <c r="D906" t="s">
        <v>982</v>
      </c>
    </row>
    <row r="907" spans="4:4" x14ac:dyDescent="0.3">
      <c r="D907" t="s">
        <v>1271</v>
      </c>
    </row>
    <row r="908" spans="4:4" x14ac:dyDescent="0.3">
      <c r="D908" t="s">
        <v>1200</v>
      </c>
    </row>
    <row r="909" spans="4:4" x14ac:dyDescent="0.3">
      <c r="D909" t="s">
        <v>1747</v>
      </c>
    </row>
    <row r="910" spans="4:4" x14ac:dyDescent="0.3">
      <c r="D910" t="s">
        <v>1579</v>
      </c>
    </row>
    <row r="911" spans="4:4" x14ac:dyDescent="0.3">
      <c r="D911" t="s">
        <v>1119</v>
      </c>
    </row>
    <row r="912" spans="4:4" x14ac:dyDescent="0.3">
      <c r="D912" t="s">
        <v>1778</v>
      </c>
    </row>
    <row r="913" spans="4:4" x14ac:dyDescent="0.3">
      <c r="D913" t="s">
        <v>973</v>
      </c>
    </row>
    <row r="914" spans="4:4" x14ac:dyDescent="0.3">
      <c r="D914" t="s">
        <v>999</v>
      </c>
    </row>
    <row r="915" spans="4:4" x14ac:dyDescent="0.3">
      <c r="D915" t="s">
        <v>62</v>
      </c>
    </row>
    <row r="916" spans="4:4" x14ac:dyDescent="0.3">
      <c r="D916" t="s">
        <v>1614</v>
      </c>
    </row>
    <row r="917" spans="4:4" x14ac:dyDescent="0.3">
      <c r="D917" t="s">
        <v>1073</v>
      </c>
    </row>
    <row r="918" spans="4:4" x14ac:dyDescent="0.3">
      <c r="D918" t="s">
        <v>197</v>
      </c>
    </row>
    <row r="919" spans="4:4" x14ac:dyDescent="0.3">
      <c r="D919" t="s">
        <v>1398</v>
      </c>
    </row>
    <row r="920" spans="4:4" x14ac:dyDescent="0.3">
      <c r="D920" t="s">
        <v>1631</v>
      </c>
    </row>
    <row r="921" spans="4:4" x14ac:dyDescent="0.3">
      <c r="D921" t="s">
        <v>948</v>
      </c>
    </row>
    <row r="922" spans="4:4" x14ac:dyDescent="0.3">
      <c r="D922" t="s">
        <v>1202</v>
      </c>
    </row>
    <row r="923" spans="4:4" x14ac:dyDescent="0.3">
      <c r="D923" t="s">
        <v>1453</v>
      </c>
    </row>
    <row r="924" spans="4:4" x14ac:dyDescent="0.3">
      <c r="D924" t="s">
        <v>1688</v>
      </c>
    </row>
    <row r="925" spans="4:4" x14ac:dyDescent="0.3">
      <c r="D925" t="s">
        <v>1000</v>
      </c>
    </row>
    <row r="926" spans="4:4" x14ac:dyDescent="0.3">
      <c r="D926" t="s">
        <v>1156</v>
      </c>
    </row>
    <row r="927" spans="4:4" x14ac:dyDescent="0.3">
      <c r="D927" t="s">
        <v>1672</v>
      </c>
    </row>
    <row r="928" spans="4:4" x14ac:dyDescent="0.3">
      <c r="D928" t="s">
        <v>1615</v>
      </c>
    </row>
    <row r="929" spans="4:4" x14ac:dyDescent="0.3">
      <c r="D929" t="s">
        <v>998</v>
      </c>
    </row>
    <row r="930" spans="4:4" x14ac:dyDescent="0.3">
      <c r="D930" t="s">
        <v>1124</v>
      </c>
    </row>
    <row r="931" spans="4:4" x14ac:dyDescent="0.3">
      <c r="D931" t="s">
        <v>1558</v>
      </c>
    </row>
    <row r="932" spans="4:4" x14ac:dyDescent="0.3">
      <c r="D932" t="s">
        <v>1129</v>
      </c>
    </row>
    <row r="933" spans="4:4" x14ac:dyDescent="0.3">
      <c r="D933" t="s">
        <v>976</v>
      </c>
    </row>
    <row r="934" spans="4:4" x14ac:dyDescent="0.3">
      <c r="D934" t="s">
        <v>1274</v>
      </c>
    </row>
    <row r="935" spans="4:4" x14ac:dyDescent="0.3">
      <c r="D935" t="s">
        <v>1033</v>
      </c>
    </row>
    <row r="936" spans="4:4" x14ac:dyDescent="0.3">
      <c r="D936" t="s">
        <v>1544</v>
      </c>
    </row>
    <row r="937" spans="4:4" x14ac:dyDescent="0.3">
      <c r="D937" t="s">
        <v>1077</v>
      </c>
    </row>
    <row r="938" spans="4:4" x14ac:dyDescent="0.3">
      <c r="D938" t="s">
        <v>55</v>
      </c>
    </row>
    <row r="939" spans="4:4" x14ac:dyDescent="0.3">
      <c r="D939" t="s">
        <v>1742</v>
      </c>
    </row>
    <row r="940" spans="4:4" x14ac:dyDescent="0.3">
      <c r="D940" t="s">
        <v>1391</v>
      </c>
    </row>
    <row r="941" spans="4:4" x14ac:dyDescent="0.3">
      <c r="D941" t="s">
        <v>1101</v>
      </c>
    </row>
    <row r="942" spans="4:4" x14ac:dyDescent="0.3">
      <c r="D942" t="s">
        <v>165</v>
      </c>
    </row>
    <row r="943" spans="4:4" x14ac:dyDescent="0.3">
      <c r="D943" t="s">
        <v>1597</v>
      </c>
    </row>
    <row r="944" spans="4:4" x14ac:dyDescent="0.3">
      <c r="D944" t="s">
        <v>1667</v>
      </c>
    </row>
    <row r="945" spans="4:4" x14ac:dyDescent="0.3">
      <c r="D945" t="s">
        <v>1471</v>
      </c>
    </row>
    <row r="946" spans="4:4" x14ac:dyDescent="0.3">
      <c r="D946" t="s">
        <v>1716</v>
      </c>
    </row>
    <row r="947" spans="4:4" x14ac:dyDescent="0.3">
      <c r="D947" t="s">
        <v>1719</v>
      </c>
    </row>
    <row r="948" spans="4:4" x14ac:dyDescent="0.3">
      <c r="D948" t="s">
        <v>159</v>
      </c>
    </row>
    <row r="949" spans="4:4" x14ac:dyDescent="0.3">
      <c r="D949" t="s">
        <v>1443</v>
      </c>
    </row>
    <row r="950" spans="4:4" x14ac:dyDescent="0.3">
      <c r="D950" t="s">
        <v>1497</v>
      </c>
    </row>
    <row r="951" spans="4:4" x14ac:dyDescent="0.3">
      <c r="D951" t="s">
        <v>1602</v>
      </c>
    </row>
    <row r="952" spans="4:4" x14ac:dyDescent="0.3">
      <c r="D952" t="s">
        <v>167</v>
      </c>
    </row>
    <row r="953" spans="4:4" x14ac:dyDescent="0.3">
      <c r="D953" t="s">
        <v>958</v>
      </c>
    </row>
    <row r="954" spans="4:4" x14ac:dyDescent="0.3">
      <c r="D954" t="s">
        <v>149</v>
      </c>
    </row>
    <row r="955" spans="4:4" x14ac:dyDescent="0.3">
      <c r="D955" t="s">
        <v>1549</v>
      </c>
    </row>
    <row r="956" spans="4:4" x14ac:dyDescent="0.3">
      <c r="D956" t="s">
        <v>1659</v>
      </c>
    </row>
    <row r="957" spans="4:4" x14ac:dyDescent="0.3">
      <c r="D957" t="s">
        <v>1178</v>
      </c>
    </row>
    <row r="958" spans="4:4" x14ac:dyDescent="0.3">
      <c r="D958" t="s">
        <v>1347</v>
      </c>
    </row>
    <row r="959" spans="4:4" x14ac:dyDescent="0.3">
      <c r="D959" t="s">
        <v>1300</v>
      </c>
    </row>
    <row r="960" spans="4:4" x14ac:dyDescent="0.3">
      <c r="D960" t="s">
        <v>41</v>
      </c>
    </row>
    <row r="961" spans="4:4" x14ac:dyDescent="0.3">
      <c r="D961" t="s">
        <v>1120</v>
      </c>
    </row>
    <row r="962" spans="4:4" x14ac:dyDescent="0.3">
      <c r="D962" t="s">
        <v>147</v>
      </c>
    </row>
    <row r="963" spans="4:4" x14ac:dyDescent="0.3">
      <c r="D963" t="s">
        <v>1586</v>
      </c>
    </row>
    <row r="964" spans="4:4" x14ac:dyDescent="0.3">
      <c r="D964" t="s">
        <v>1023</v>
      </c>
    </row>
    <row r="965" spans="4:4" x14ac:dyDescent="0.3">
      <c r="D965" t="s">
        <v>1735</v>
      </c>
    </row>
    <row r="966" spans="4:4" x14ac:dyDescent="0.3">
      <c r="D966" t="s">
        <v>1626</v>
      </c>
    </row>
    <row r="967" spans="4:4" x14ac:dyDescent="0.3">
      <c r="D967" t="s">
        <v>1004</v>
      </c>
    </row>
    <row r="968" spans="4:4" x14ac:dyDescent="0.3">
      <c r="D968" t="s">
        <v>1280</v>
      </c>
    </row>
    <row r="969" spans="4:4" x14ac:dyDescent="0.3">
      <c r="D969" t="s">
        <v>1185</v>
      </c>
    </row>
    <row r="970" spans="4:4" x14ac:dyDescent="0.3">
      <c r="D970" t="s">
        <v>1009</v>
      </c>
    </row>
  </sheetData>
  <sortState xmlns:xlrd2="http://schemas.microsoft.com/office/spreadsheetml/2017/richdata2" ref="B12:B448">
    <sortCondition ref="B12:B448"/>
  </sortState>
  <pageMargins left="0.511811024" right="0.511811024" top="0.78740157499999996" bottom="0.78740157499999996" header="0.31496062000000002" footer="0.31496062000000002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4:E10"/>
  <sheetViews>
    <sheetView workbookViewId="0">
      <selection activeCell="B4" sqref="B4:E10"/>
    </sheetView>
  </sheetViews>
  <sheetFormatPr defaultRowHeight="14.4" x14ac:dyDescent="0.3"/>
  <sheetData>
    <row r="4" spans="2:5" x14ac:dyDescent="0.3">
      <c r="C4" t="s">
        <v>1799</v>
      </c>
      <c r="D4" t="s">
        <v>1800</v>
      </c>
      <c r="E4" t="s">
        <v>1801</v>
      </c>
    </row>
    <row r="5" spans="2:5" x14ac:dyDescent="0.3">
      <c r="B5" t="s">
        <v>204</v>
      </c>
      <c r="C5">
        <f>12-5</f>
        <v>7</v>
      </c>
      <c r="D5">
        <f>10-5</f>
        <v>5</v>
      </c>
      <c r="E5">
        <f>12-5</f>
        <v>7</v>
      </c>
    </row>
    <row r="6" spans="2:5" x14ac:dyDescent="0.3">
      <c r="B6" t="s">
        <v>1802</v>
      </c>
      <c r="C6">
        <f>21-11</f>
        <v>10</v>
      </c>
      <c r="D6">
        <v>16</v>
      </c>
      <c r="E6">
        <v>33</v>
      </c>
    </row>
    <row r="7" spans="2:5" x14ac:dyDescent="0.3">
      <c r="B7" t="s">
        <v>1803</v>
      </c>
      <c r="C7">
        <v>9</v>
      </c>
      <c r="D7">
        <v>6</v>
      </c>
      <c r="E7">
        <f>23-11</f>
        <v>12</v>
      </c>
    </row>
    <row r="8" spans="2:5" x14ac:dyDescent="0.3">
      <c r="B8" t="s">
        <v>205</v>
      </c>
      <c r="C8">
        <f>26-5</f>
        <v>21</v>
      </c>
      <c r="D8">
        <f>18-5</f>
        <v>13</v>
      </c>
      <c r="E8">
        <f>51-5</f>
        <v>46</v>
      </c>
    </row>
    <row r="9" spans="2:5" x14ac:dyDescent="0.3">
      <c r="B9" t="s">
        <v>1804</v>
      </c>
      <c r="C9">
        <v>15</v>
      </c>
      <c r="D9">
        <v>19</v>
      </c>
      <c r="E9">
        <v>57</v>
      </c>
    </row>
    <row r="10" spans="2:5" x14ac:dyDescent="0.3">
      <c r="B10" t="s">
        <v>206</v>
      </c>
      <c r="C10">
        <f>34-5</f>
        <v>29</v>
      </c>
      <c r="D10">
        <f>30-5</f>
        <v>25</v>
      </c>
      <c r="E10">
        <f>56-5</f>
        <v>51</v>
      </c>
    </row>
  </sheetData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DEGSs</vt:lpstr>
      <vt:lpstr>Stat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Nicolas Carels</dc:creator>
  <cp:lastModifiedBy>Nicolas Carels</cp:lastModifiedBy>
  <dcterms:created xsi:type="dcterms:W3CDTF">2024-11-24T19:38:52Z</dcterms:created>
  <dcterms:modified xsi:type="dcterms:W3CDTF">2026-04-01T17:29:04Z</dcterms:modified>
</cp:coreProperties>
</file>