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<sst xmlns="http://schemas.openxmlformats.org/spreadsheetml/2006/main" count="11" uniqueCount="11">
  <si>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GAPDH</t>
  </si>
  <si>
    <t>基因</t>
  </si>
  <si>
    <t>ΔCt</t>
  </si>
  <si>
    <t>ΔΔCt</t>
  </si>
  <si>
    <t>2-ΔΔCt</t>
  </si>
  <si>
    <t>Control</t>
  </si>
  <si>
    <t>3.9011287689209</t>
  </si>
  <si>
    <t>si-NC</t>
  </si>
  <si>
    <t>si-1</t>
  </si>
  <si>
    <t>si-2</t>
  </si>
  <si>
    <t>si-3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</si>
</sst>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62"/>
      <scheme val="minor"/>
    </font>
    <font>
      <sz val="10"/>
      <name val="Arial"/>
      <charset val="0"/>
    </font>
    <font>
      <sz val="10"/>
      <name val="宋体"/>
      <charset val="0"/>
    </font>
    <font>
      <sz val="12"/>
      <name val="宋体"/>
      <charset val="134"/>
    </font>
    <font>
      <b/>
      <sz val="12"/>
      <color indexed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76" fontId="2" fillId="0" borderId="0" xfId="0" applyNumberFormat="1" applyFont="1" applyFill="1" applyBorder="1" applyAlignment="1"/>
    <xf numFmtId="176" fontId="2" fillId="0" borderId="0" xfId="0" applyNumberFormat="1" applyFont="1" applyFill="1" applyBorder="1" applyAlignment="1"/>
    <xf numFmtId="0" fontId="1" fillId="0" borderId="0" xfId="0" applyFont="1" applyFill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L12" sqref="L12"/>
    </sheetView>
  </sheetViews>
  <sheetFormatPr defaultColWidth="9" defaultRowHeight="13.5" outlineLevelCol="7"/>
  <cols>
    <col min="7" max="7" width="13.75"/>
  </cols>
  <sheetData>
    <row r="1" ht="14.25" spans="1:8">
      <c r="A1" s="1"/>
      <c r="B1" s="2" t="s">
        <v>0</v>
      </c>
      <c r="C1" s="3" t="s">
        <v>1</v>
      </c>
      <c r="D1" s="4"/>
      <c r="E1" s="5"/>
      <c r="F1" s="5" t="s">
        <v>2</v>
      </c>
      <c r="G1" s="5" t="s">
        <v>3</v>
      </c>
      <c r="H1" s="6" t="s">
        <v>4</v>
      </c>
    </row>
    <row r="2" ht="14.25" spans="1:8">
      <c r="A2" s="1" t="s">
        <v>5</v>
      </c>
      <c r="B2" s="7">
        <v>16.6591835021973</v>
      </c>
      <c r="C2" s="7">
        <v>20.6834011077881</v>
      </c>
      <c r="D2" s="1">
        <f>AVERAGE(B2:B4)</f>
        <v>16.7684294382731</v>
      </c>
      <c r="E2" s="1">
        <f>AVERAGE(C2:C4)</f>
        <v>20.669558207194</v>
      </c>
      <c r="F2" s="4">
        <f t="shared" ref="F2:F20" si="0">C2-B2</f>
        <v>4.02421760559082</v>
      </c>
      <c r="G2" s="5">
        <f>F2-3.9011287689209</f>
        <v>0.12308883666992</v>
      </c>
      <c r="H2" s="5">
        <f t="shared" ref="H2:H8" si="1">POWER(2,-G2)</f>
        <v>0.918219619454065</v>
      </c>
    </row>
    <row r="3" ht="14.25" spans="1:8">
      <c r="A3" s="1"/>
      <c r="B3" s="7">
        <v>16.8202648162842</v>
      </c>
      <c r="C3" s="7">
        <v>20.6186351776123</v>
      </c>
      <c r="D3" s="1"/>
      <c r="E3" s="1">
        <f>E2-D2</f>
        <v>3.9011287689209</v>
      </c>
      <c r="F3" s="4">
        <f t="shared" si="0"/>
        <v>3.79837036132812</v>
      </c>
      <c r="G3" s="5">
        <f t="shared" ref="G3:G20" si="2">F3-3.9011287689209</f>
        <v>-0.102758407592775</v>
      </c>
      <c r="H3" s="5">
        <f t="shared" si="1"/>
        <v>1.07382463486037</v>
      </c>
    </row>
    <row r="4" ht="14.25" spans="1:8">
      <c r="A4" s="1"/>
      <c r="B4" s="7">
        <v>16.8258399963379</v>
      </c>
      <c r="C4" s="7">
        <v>20.7066383361816</v>
      </c>
      <c r="D4" s="1"/>
      <c r="E4" s="9" t="s">
        <v>6</v>
      </c>
      <c r="F4" s="4">
        <f t="shared" si="0"/>
        <v>3.88079833984375</v>
      </c>
      <c r="G4" s="5">
        <f t="shared" si="2"/>
        <v>-0.0203304290771502</v>
      </c>
      <c r="H4" s="5">
        <f t="shared" si="1"/>
        <v>1.01419173959332</v>
      </c>
    </row>
    <row r="5" ht="14.25" spans="1:8">
      <c r="A5" s="1"/>
      <c r="B5" s="1"/>
      <c r="C5" s="8"/>
      <c r="D5" s="1"/>
      <c r="E5" s="1"/>
      <c r="F5" s="4">
        <f t="shared" si="0"/>
        <v>0</v>
      </c>
      <c r="G5" s="5"/>
      <c r="H5" s="5"/>
    </row>
    <row r="6" ht="14.25" spans="1:8">
      <c r="A6" s="1" t="s">
        <v>7</v>
      </c>
      <c r="B6" s="7">
        <v>16.6551895141602</v>
      </c>
      <c r="C6" s="7">
        <v>20.6713409423828</v>
      </c>
      <c r="D6" s="1"/>
      <c r="E6" s="1"/>
      <c r="F6" s="4">
        <f t="shared" si="0"/>
        <v>4.01615142822266</v>
      </c>
      <c r="G6" s="5">
        <f t="shared" si="2"/>
        <v>0.115022659301756</v>
      </c>
      <c r="H6" s="5">
        <f t="shared" si="1"/>
        <v>0.923367807987297</v>
      </c>
    </row>
    <row r="7" ht="14.25" spans="1:8">
      <c r="A7" s="1"/>
      <c r="B7" s="7">
        <v>16.6568431854248</v>
      </c>
      <c r="C7" s="7">
        <v>20.6245651245117</v>
      </c>
      <c r="D7" s="1"/>
      <c r="E7" s="1"/>
      <c r="F7" s="4">
        <f t="shared" si="0"/>
        <v>3.96772193908691</v>
      </c>
      <c r="G7" s="5">
        <f t="shared" si="2"/>
        <v>0.0665931701660138</v>
      </c>
      <c r="H7" s="5">
        <f t="shared" si="1"/>
        <v>0.954890248497224</v>
      </c>
    </row>
    <row r="8" ht="14.25" spans="1:8">
      <c r="A8" s="1"/>
      <c r="B8" s="7">
        <v>16.7288837432861</v>
      </c>
      <c r="C8" s="7">
        <v>20.8193969726563</v>
      </c>
      <c r="D8" s="1"/>
      <c r="E8" s="1"/>
      <c r="F8" s="4">
        <f t="shared" si="0"/>
        <v>4.09051322937012</v>
      </c>
      <c r="G8" s="5">
        <f t="shared" si="2"/>
        <v>0.189384460449217</v>
      </c>
      <c r="H8" s="5">
        <f t="shared" si="1"/>
        <v>0.876979813277696</v>
      </c>
    </row>
    <row r="9" ht="14.25" spans="1:8">
      <c r="A9" s="1"/>
      <c r="B9" s="1"/>
      <c r="C9" s="1"/>
      <c r="D9" s="1"/>
      <c r="E9" s="1"/>
      <c r="F9" s="4">
        <f t="shared" si="0"/>
        <v>0</v>
      </c>
      <c r="G9" s="5"/>
      <c r="H9" s="5"/>
    </row>
    <row r="10" ht="14.25" spans="1:8">
      <c r="A10" s="1" t="s">
        <v>8</v>
      </c>
      <c r="B10" s="7">
        <v>16.8207168579102</v>
      </c>
      <c r="C10" s="7">
        <v>21.3380031585693</v>
      </c>
      <c r="D10" s="1"/>
      <c r="E10" s="1"/>
      <c r="F10" s="4">
        <f t="shared" si="0"/>
        <v>4.51728630065918</v>
      </c>
      <c r="G10" s="5">
        <f t="shared" si="2"/>
        <v>0.616157531738279</v>
      </c>
      <c r="H10" s="5">
        <f t="shared" ref="H10:H12" si="3">POWER(2,-G10)</f>
        <v>0.652406231969932</v>
      </c>
    </row>
    <row r="11" ht="14.25" spans="1:8">
      <c r="A11" s="1"/>
      <c r="B11" s="7">
        <v>16.7785491943359</v>
      </c>
      <c r="C11" s="7">
        <v>21.240779876709</v>
      </c>
      <c r="D11" s="1"/>
      <c r="E11" s="1"/>
      <c r="F11" s="4">
        <f t="shared" si="0"/>
        <v>4.46223068237305</v>
      </c>
      <c r="G11" s="5">
        <f t="shared" si="2"/>
        <v>0.561101913452147</v>
      </c>
      <c r="H11" s="5">
        <f t="shared" si="3"/>
        <v>0.677784282334426</v>
      </c>
    </row>
    <row r="12" ht="14.25" spans="1:8">
      <c r="A12" s="1"/>
      <c r="B12" s="7">
        <v>16.7680931091309</v>
      </c>
      <c r="C12" s="7">
        <v>21.1474533081055</v>
      </c>
      <c r="D12" s="1"/>
      <c r="E12" s="1"/>
      <c r="F12" s="4">
        <f t="shared" si="0"/>
        <v>4.37936019897461</v>
      </c>
      <c r="G12" s="5">
        <f t="shared" si="2"/>
        <v>0.478231430053709</v>
      </c>
      <c r="H12" s="5">
        <f t="shared" si="3"/>
        <v>0.717857090965617</v>
      </c>
    </row>
    <row r="13" ht="14.25" spans="1:8">
      <c r="A13" s="1"/>
      <c r="B13" s="1"/>
      <c r="C13" s="1"/>
      <c r="D13" s="1"/>
      <c r="E13" s="1"/>
      <c r="F13" s="4">
        <f t="shared" si="0"/>
        <v>0</v>
      </c>
      <c r="G13" s="5"/>
      <c r="H13" s="5"/>
    </row>
    <row r="14" ht="14.25" spans="1:8">
      <c r="A14" s="1" t="s">
        <v>9</v>
      </c>
      <c r="B14" s="7">
        <v>16.8934268951416</v>
      </c>
      <c r="C14" s="7">
        <v>21.6713771820068</v>
      </c>
      <c r="D14" s="1"/>
      <c r="E14" s="1"/>
      <c r="F14" s="4">
        <f t="shared" si="0"/>
        <v>4.77795028686523</v>
      </c>
      <c r="G14" s="5">
        <f t="shared" si="2"/>
        <v>0.876821517944334</v>
      </c>
      <c r="H14" s="5">
        <f t="shared" ref="H14:H16" si="4">POWER(2,-G14)</f>
        <v>0.544565874105122</v>
      </c>
    </row>
    <row r="15" ht="14.25" spans="1:8">
      <c r="A15" s="1"/>
      <c r="B15" s="7">
        <v>16.7622737884521</v>
      </c>
      <c r="C15" s="7">
        <v>21.5893707275391</v>
      </c>
      <c r="D15" s="1"/>
      <c r="E15" s="1"/>
      <c r="F15" s="4">
        <f t="shared" si="0"/>
        <v>4.82709693908691</v>
      </c>
      <c r="G15" s="5">
        <f t="shared" si="2"/>
        <v>0.925968170166014</v>
      </c>
      <c r="H15" s="5">
        <f t="shared" si="4"/>
        <v>0.526327189456918</v>
      </c>
    </row>
    <row r="16" ht="14.25" spans="1:8">
      <c r="A16" s="1"/>
      <c r="B16" s="7">
        <v>16.7999286651611</v>
      </c>
      <c r="C16" s="7">
        <v>21.5066165924072</v>
      </c>
      <c r="D16" s="1"/>
      <c r="E16" s="1"/>
      <c r="F16" s="4">
        <f t="shared" si="0"/>
        <v>4.70668792724609</v>
      </c>
      <c r="G16" s="5">
        <f t="shared" si="2"/>
        <v>0.805559158325194</v>
      </c>
      <c r="H16" s="5">
        <f t="shared" si="4"/>
        <v>0.572140287750969</v>
      </c>
    </row>
    <row r="17" ht="14.25" spans="1:8">
      <c r="A17" s="1"/>
      <c r="B17" s="1"/>
      <c r="C17" s="1"/>
      <c r="D17" s="1"/>
      <c r="E17" s="1"/>
      <c r="F17" s="4">
        <f t="shared" si="0"/>
        <v>0</v>
      </c>
      <c r="G17" s="5"/>
      <c r="H17" s="5"/>
    </row>
    <row r="18" ht="14.25" spans="1:8">
      <c r="A18" s="1" t="s">
        <v>10</v>
      </c>
      <c r="B18" s="7">
        <v>16.7655029296875</v>
      </c>
      <c r="C18" s="7">
        <v>22.9662704467773</v>
      </c>
      <c r="D18" s="1"/>
      <c r="E18" s="1"/>
      <c r="F18" s="4">
        <f t="shared" si="0"/>
        <v>6.20076751708984</v>
      </c>
      <c r="G18" s="5">
        <f t="shared" si="2"/>
        <v>2.29963874816894</v>
      </c>
      <c r="H18" s="5">
        <f t="shared" ref="H18:H20" si="5">POWER(2,-G18)</f>
        <v>0.203113952595423</v>
      </c>
    </row>
    <row r="19" ht="14.25" spans="1:8">
      <c r="A19" s="1"/>
      <c r="B19" s="7">
        <v>16.8051738739014</v>
      </c>
      <c r="C19" s="7">
        <v>22.7693786621094</v>
      </c>
      <c r="D19" s="1"/>
      <c r="E19" s="1"/>
      <c r="F19" s="4">
        <f t="shared" si="0"/>
        <v>5.96420478820801</v>
      </c>
      <c r="G19" s="5">
        <f t="shared" si="2"/>
        <v>2.06307601928711</v>
      </c>
      <c r="H19" s="5">
        <f t="shared" si="5"/>
        <v>0.239305254611425</v>
      </c>
    </row>
    <row r="20" ht="14.25" spans="1:8">
      <c r="A20" s="1"/>
      <c r="B20" s="7">
        <v>16.7704563140869</v>
      </c>
      <c r="C20" s="7">
        <v>22.8224830627441</v>
      </c>
      <c r="D20" s="1"/>
      <c r="E20" s="1"/>
      <c r="F20" s="4">
        <f t="shared" si="0"/>
        <v>6.05202674865723</v>
      </c>
      <c r="G20" s="5">
        <f t="shared" si="2"/>
        <v>2.15089797973633</v>
      </c>
      <c r="H20" s="5">
        <f t="shared" si="5"/>
        <v>0.225172417479585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北音执念</cp:lastModifiedBy>
  <dcterms:created xsi:type="dcterms:W3CDTF">2025-08-18T08:49:09Z</dcterms:created>
  <dcterms:modified xsi:type="dcterms:W3CDTF">2025-08-18T08:50:27Z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5C60D23AE94D463482DFD04FB4BC6F84_11</vt:lpwstr>
  </property>
  <property fmtid="{D5CDD505-2E9C-101B-9397-08002B2CF9AE}" pid="3" name="KSOProductBuildVer">
    <vt:lpwstr>2052-12.1.0.22215</vt:lpwstr>
  </property>
</Properties>
</file>