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765" windowHeight="1120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J100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K100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M100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Y100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Z100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AB100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J115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K115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M115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Y115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Z115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AB115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J133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K133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M133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Y133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Z133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AB133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J149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K149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M149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Y149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Z149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AB149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J168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K168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M168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  <comment ref="Y168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Fit Cell</t>
        </r>
        <r>
          <rPr>
            <sz val="8"/>
            <rFont val="Tahoma"/>
            <charset val="134"/>
          </rPr>
          <t xml:space="preserve">
Model: 205
Data: H2:H21,I2:I21</t>
        </r>
      </text>
    </comment>
    <comment ref="Z168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Chart Cell</t>
        </r>
        <r>
          <rPr>
            <sz val="8"/>
            <rFont val="Tahoma"/>
            <charset val="134"/>
          </rPr>
          <t xml:space="preserve">
1 Overlay
1: Fit Overlay (Fit Cell = L2)</t>
        </r>
      </text>
    </comment>
    <comment ref="AB168" authorId="0">
      <text>
        <r>
          <rPr>
            <b/>
            <sz val="8"/>
            <rFont val="Tahoma"/>
            <charset val="134"/>
          </rPr>
          <t>XL</t>
        </r>
        <r>
          <rPr>
            <b/>
            <i/>
            <sz val="8"/>
            <rFont val="Tahoma"/>
            <charset val="134"/>
          </rPr>
          <t>fit</t>
        </r>
        <r>
          <rPr>
            <b/>
            <sz val="8"/>
            <rFont val="Tahoma"/>
            <charset val="134"/>
          </rPr>
          <t>: Statistic Cell</t>
        </r>
        <r>
          <rPr>
            <sz val="8"/>
            <rFont val="Tahoma"/>
            <charset val="134"/>
          </rPr>
          <t xml:space="preserve">
Statistic: Linear correlation coefficient?(r? (Fit Cell = $M$2)</t>
        </r>
      </text>
    </comment>
  </commentList>
</comments>
</file>

<file path=xl/sharedStrings.xml><?xml version="1.0" encoding="utf-8"?>
<sst xmlns="http://schemas.openxmlformats.org/spreadsheetml/2006/main" count="607" uniqueCount="121">
  <si>
    <t>Product Name</t>
  </si>
  <si>
    <t>Ligand_id</t>
  </si>
  <si>
    <t>靶点</t>
  </si>
  <si>
    <t>样品编号</t>
  </si>
  <si>
    <t>CAS号</t>
  </si>
  <si>
    <t>SMILES</t>
  </si>
  <si>
    <t>CCT196969</t>
  </si>
  <si>
    <t>HY-12846</t>
  </si>
  <si>
    <t>IRAK4</t>
  </si>
  <si>
    <t>I1</t>
  </si>
  <si>
    <t>1163719-56-9</t>
  </si>
  <si>
    <t>CC(C)(C)C1=NN(C(=C1)NC(=O)NC2=C(C=C(C=C2)OC3=C4C(=NC=C3)NC(=O)C=N4)F)C5=CC=CC=C5</t>
  </si>
  <si>
    <t>WS3</t>
  </si>
  <si>
    <t>HY-12462</t>
  </si>
  <si>
    <t>I2</t>
  </si>
  <si>
    <t>1421227-52-2</t>
  </si>
  <si>
    <t>CN1CCN(CC1)CC2=C(C=C(C=C2)NC(=O)NC3=CC=C(C=C3)OC4=NC=NC(=C4)NC(=O)C5CC5)C(F)(F)F</t>
  </si>
  <si>
    <t>Olverembatinib</t>
  </si>
  <si>
    <t>HY-15666</t>
  </si>
  <si>
    <t>I3</t>
  </si>
  <si>
    <t>1257628-77-5</t>
  </si>
  <si>
    <t>CC1=C(C=C(C=C1)C(=O)NC2=CC(=C(C=C2)CN3CCN(CC3)C)C(F)(F)F)C#CC4=CC5=C(NN=C5)N=C4</t>
  </si>
  <si>
    <t>HG6-64-1</t>
  </si>
  <si>
    <t>HY-12291</t>
  </si>
  <si>
    <t>I4</t>
  </si>
  <si>
    <t>1315329-43-1</t>
  </si>
  <si>
    <t>CCN1CCN(CC1)CC2=C(C=C(C=C2)NC(=O)C3=CC(=C(C=C3)C)/C=C/C4=CN=C5C(=C4OC)C=CN5)C(F)(F)F</t>
  </si>
  <si>
    <t>Pexidartinib</t>
  </si>
  <si>
    <t>HY-16749</t>
  </si>
  <si>
    <t>I5</t>
  </si>
  <si>
    <t>1029044-16-3</t>
  </si>
  <si>
    <t>C1=CC(=NC=C1CC2=CNC3=C2C=C(C=N3)Cl)NCC4=CN=C(C=C4)C(F)(F)F</t>
  </si>
  <si>
    <t>Ki8751</t>
  </si>
  <si>
    <t>HY-12038</t>
  </si>
  <si>
    <t>I6</t>
  </si>
  <si>
    <t>228559-41-9</t>
  </si>
  <si>
    <t>COC1=CC2=C(C=CN=C2C=C1OC)OC3=CC=C(C(F)=C3)NC(NC4=CC=C(C=C4F)F)=O</t>
  </si>
  <si>
    <t>FLT3-IN-4</t>
  </si>
  <si>
    <t>HY-128571</t>
  </si>
  <si>
    <t>Y106</t>
  </si>
  <si>
    <t>2304799-09-3</t>
  </si>
  <si>
    <t>C=CCN1C2=NC=NC(N)=C2C(C3=CC=C(NC(NC4=NOC(C(C)(C)C)=C4)=O)C=C3)=C1</t>
  </si>
  <si>
    <t>Ponatinib</t>
  </si>
  <si>
    <t>HY-12047</t>
  </si>
  <si>
    <t>I8</t>
  </si>
  <si>
    <t>943319-70-8</t>
  </si>
  <si>
    <t>CC1=C(C=C(C=C1)C(=O)NC2=CC(=C(C=C2)CN3CCN(CC3)C)C(F)(F)F)C#CC4=CN=C5N4N=CC=C5</t>
  </si>
  <si>
    <t>Platemap</t>
  </si>
  <si>
    <t>1--2</t>
  </si>
  <si>
    <t>3,5,7---21</t>
  </si>
  <si>
    <t>4,6,8---22</t>
  </si>
  <si>
    <t>23--24</t>
  </si>
  <si>
    <t>A</t>
  </si>
  <si>
    <t>min</t>
  </si>
  <si>
    <t xml:space="preserve">Staurosporine </t>
  </si>
  <si>
    <t>Staurosporine</t>
  </si>
  <si>
    <t>max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</si>
  <si>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</si>
  <si>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</si>
  <si>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</si>
  <si>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</si>
  <si>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</si>
  <si>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</si>
  <si>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</si>
  <si>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</si>
  <si>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</si>
  <si>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</si>
  <si>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</si>
  <si>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</si>
  <si>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</si>
  <si>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</si>
  <si>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</si>
  <si>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cpd conc.(nM)</t>
  </si>
  <si>
    <t>conc. 1</t>
  </si>
  <si>
    <t>conc. 2</t>
  </si>
  <si>
    <t>conc. 3</t>
  </si>
  <si>
    <t>conc. 4</t>
  </si>
  <si>
    <t>conc. 5</t>
  </si>
  <si>
    <t>conc. 6</t>
  </si>
  <si>
    <t>conc. 7</t>
  </si>
  <si>
    <t>conc. 8</t>
  </si>
  <si>
    <t>conc. 9</t>
  </si>
  <si>
    <t>conc. 10</t>
  </si>
  <si>
    <t>Min</t>
  </si>
  <si>
    <t>Raw Data</t>
  </si>
  <si>
    <t>Data analysis</t>
  </si>
  <si>
    <t>Plate QC</t>
  </si>
  <si>
    <t>Kinases</t>
  </si>
  <si>
    <t>E conc.(nM)</t>
  </si>
  <si>
    <t>ATP conc.(uM)</t>
  </si>
  <si>
    <t>Max</t>
  </si>
  <si>
    <t>Max SD</t>
  </si>
  <si>
    <t>Min SD</t>
  </si>
  <si>
    <t>Z factor</t>
  </si>
  <si>
    <t>Inhibition%</t>
  </si>
  <si>
    <t/>
  </si>
  <si>
    <t>Compound ID</t>
  </si>
  <si>
    <t>Concentration (nM)</t>
  </si>
  <si>
    <t>Assay Comment</t>
  </si>
  <si>
    <t>Fit Cell</t>
  </si>
  <si>
    <t>Chart Cell</t>
  </si>
  <si>
    <t>Fit Mode</t>
  </si>
  <si>
    <t>R Square</t>
  </si>
  <si>
    <t>Operator</t>
  </si>
  <si>
    <t>=</t>
  </si>
  <si>
    <t>#Ok</t>
  </si>
  <si>
    <t>No Fix</t>
  </si>
  <si>
    <t>IC50</t>
  </si>
  <si>
    <t>Hillslope</t>
  </si>
  <si>
    <t>Bottom</t>
  </si>
  <si>
    <t>Top</t>
  </si>
  <si>
    <t>Comment</t>
  </si>
  <si>
    <t>No</t>
  </si>
  <si>
    <t>&gt;</t>
  </si>
  <si>
    <t>Top Fix</t>
  </si>
  <si>
    <t>Assay performed by</t>
  </si>
  <si>
    <t>Gulipaer</t>
  </si>
  <si>
    <t>Reviewed by</t>
  </si>
  <si>
    <t>Qing Zhu</t>
  </si>
  <si>
    <t>QC Summary</t>
  </si>
  <si>
    <t>Compound Summary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</si>
</sst>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\-mmm\-yy;@"/>
    <numFmt numFmtId="177" formatCode="0.0000"/>
    <numFmt numFmtId="178" formatCode="0.0"/>
    <numFmt numFmtId="179" formatCode="0.00_ "/>
    <numFmt numFmtId="180" formatCode="[$-409]d\-mmm\-yyyy;@"/>
    <numFmt numFmtId="181" formatCode="0_ "/>
    <numFmt numFmtId="182" formatCode="0.0_ "/>
    <numFmt numFmtId="183" formatCode="0.000"/>
  </numFmts>
  <fonts count="4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sz val="10"/>
      <name val="宋体"/>
      <charset val="134"/>
      <scheme val="minor"/>
    </font>
    <font>
      <sz val="11"/>
      <name val="Arial"/>
      <charset val="134"/>
    </font>
    <font>
      <sz val="14"/>
      <name val="Arial"/>
      <charset val="134"/>
    </font>
    <font>
      <u/>
      <sz val="11"/>
      <color rgb="FFFF0000"/>
      <name val="Calibri"/>
      <charset val="134"/>
    </font>
    <font>
      <sz val="14"/>
      <color rgb="FFFF0000"/>
      <name val="Arial"/>
      <charset val="134"/>
    </font>
    <font>
      <sz val="10"/>
      <color rgb="FFFF0000"/>
      <name val="Arial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name val="Arial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b/>
      <sz val="8"/>
      <name val="Tahoma"/>
      <charset val="134"/>
    </font>
    <font>
      <b/>
      <i/>
      <sz val="8"/>
      <name val="Tahoma"/>
      <charset val="134"/>
    </font>
    <font>
      <sz val="8"/>
      <name val="Tahoma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29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30" fillId="14" borderId="9" applyNumberFormat="0" applyAlignment="0" applyProtection="0">
      <alignment vertical="center"/>
    </xf>
    <xf numFmtId="0" fontId="31" fillId="15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17" fillId="0" borderId="0"/>
    <xf numFmtId="0" fontId="39" fillId="0" borderId="0"/>
    <xf numFmtId="176" fontId="17" fillId="0" borderId="0"/>
    <xf numFmtId="176" fontId="40" fillId="0" borderId="0">
      <alignment vertical="center"/>
    </xf>
    <xf numFmtId="0" fontId="17" fillId="0" borderId="0"/>
    <xf numFmtId="0" fontId="0" fillId="0" borderId="0"/>
  </cellStyleXfs>
  <cellXfs count="10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177" fontId="1" fillId="0" borderId="0" xfId="0" applyNumberFormat="1" applyFont="1" applyFill="1" applyAlignment="1"/>
    <xf numFmtId="178" fontId="1" fillId="0" borderId="0" xfId="0" applyNumberFormat="1" applyFont="1" applyFill="1" applyAlignment="1"/>
    <xf numFmtId="0" fontId="2" fillId="2" borderId="1" xfId="54" applyFont="1" applyFill="1" applyBorder="1" applyAlignment="1">
      <alignment horizontal="center" vertical="center"/>
    </xf>
    <xf numFmtId="0" fontId="2" fillId="3" borderId="1" xfId="54" applyFont="1" applyFill="1" applyBorder="1" applyAlignment="1">
      <alignment horizontal="center" vertical="center"/>
    </xf>
    <xf numFmtId="0" fontId="2" fillId="2" borderId="2" xfId="54" applyFont="1" applyFill="1" applyBorder="1" applyAlignment="1">
      <alignment horizontal="center" vertical="center"/>
    </xf>
    <xf numFmtId="0" fontId="3" fillId="0" borderId="0" xfId="54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79" fontId="5" fillId="5" borderId="1" xfId="0" applyNumberFormat="1" applyFont="1" applyFill="1" applyBorder="1" applyAlignment="1">
      <alignment horizontal="center" vertical="center"/>
    </xf>
    <xf numFmtId="179" fontId="5" fillId="6" borderId="1" xfId="0" applyNumberFormat="1" applyFont="1" applyFill="1" applyBorder="1" applyAlignment="1">
      <alignment horizontal="center" vertical="center"/>
    </xf>
    <xf numFmtId="179" fontId="5" fillId="7" borderId="1" xfId="0" applyNumberFormat="1" applyFont="1" applyFill="1" applyBorder="1" applyAlignment="1">
      <alignment horizontal="center" vertical="center"/>
    </xf>
    <xf numFmtId="180" fontId="2" fillId="0" borderId="0" xfId="54" applyNumberFormat="1" applyFont="1" applyFill="1" applyBorder="1" applyAlignment="1">
      <alignment horizontal="center" vertical="center"/>
    </xf>
    <xf numFmtId="178" fontId="2" fillId="0" borderId="0" xfId="54" applyNumberFormat="1" applyFont="1" applyFill="1" applyBorder="1" applyAlignment="1">
      <alignment horizontal="center" vertical="center"/>
    </xf>
    <xf numFmtId="1" fontId="2" fillId="0" borderId="0" xfId="54" applyNumberFormat="1" applyFont="1" applyFill="1" applyBorder="1" applyAlignment="1">
      <alignment horizontal="center" vertical="center"/>
    </xf>
    <xf numFmtId="181" fontId="6" fillId="0" borderId="0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5" fillId="8" borderId="3" xfId="53" applyFont="1" applyFill="1" applyBorder="1" applyAlignment="1">
      <alignment horizontal="center" vertical="center"/>
    </xf>
    <xf numFmtId="0" fontId="5" fillId="8" borderId="4" xfId="53" applyFont="1" applyFill="1" applyBorder="1" applyAlignment="1">
      <alignment horizontal="center" vertical="center"/>
    </xf>
    <xf numFmtId="0" fontId="5" fillId="8" borderId="5" xfId="53" applyFont="1" applyFill="1" applyBorder="1" applyAlignment="1">
      <alignment horizontal="center" vertical="center"/>
    </xf>
    <xf numFmtId="0" fontId="5" fillId="8" borderId="1" xfId="53" applyFont="1" applyFill="1" applyBorder="1" applyAlignment="1">
      <alignment horizontal="center" vertical="center"/>
    </xf>
    <xf numFmtId="1" fontId="5" fillId="0" borderId="1" xfId="53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2" fontId="5" fillId="0" borderId="1" xfId="53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0" xfId="49" applyFont="1" applyBorder="1"/>
    <xf numFmtId="0" fontId="8" fillId="0" borderId="0" xfId="49" applyFont="1" applyBorder="1"/>
    <xf numFmtId="177" fontId="1" fillId="0" borderId="0" xfId="0" applyNumberFormat="1" applyFont="1" applyFill="1" applyBorder="1" applyAlignment="1"/>
    <xf numFmtId="178" fontId="1" fillId="0" borderId="0" xfId="0" applyNumberFormat="1" applyFont="1" applyFill="1" applyBorder="1" applyAlignment="1"/>
    <xf numFmtId="0" fontId="9" fillId="0" borderId="0" xfId="6" applyFont="1" applyBorder="1" applyAlignment="1" applyProtection="1"/>
    <xf numFmtId="0" fontId="10" fillId="0" borderId="0" xfId="49" applyFont="1" applyBorder="1"/>
    <xf numFmtId="0" fontId="11" fillId="0" borderId="0" xfId="0" applyFont="1" applyFill="1" applyBorder="1" applyAlignment="1"/>
    <xf numFmtId="177" fontId="11" fillId="0" borderId="0" xfId="0" applyNumberFormat="1" applyFont="1" applyFill="1" applyBorder="1" applyAlignment="1"/>
    <xf numFmtId="178" fontId="11" fillId="0" borderId="0" xfId="0" applyNumberFormat="1" applyFont="1" applyFill="1" applyBorder="1" applyAlignment="1"/>
    <xf numFmtId="0" fontId="12" fillId="0" borderId="0" xfId="51" applyNumberFormat="1" applyFont="1" applyBorder="1"/>
    <xf numFmtId="0" fontId="13" fillId="0" borderId="0" xfId="51" applyNumberFormat="1" applyFont="1" applyBorder="1"/>
    <xf numFmtId="0" fontId="14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center" vertical="center"/>
    </xf>
    <xf numFmtId="1" fontId="14" fillId="6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" fontId="14" fillId="0" borderId="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13" fillId="0" borderId="1" xfId="52" applyNumberFormat="1" applyFont="1" applyFill="1" applyBorder="1" applyAlignment="1">
      <alignment horizontal="center"/>
    </xf>
    <xf numFmtId="178" fontId="13" fillId="0" borderId="1" xfId="52" applyNumberFormat="1" applyFont="1" applyFill="1" applyBorder="1" applyAlignment="1">
      <alignment horizontal="center"/>
    </xf>
    <xf numFmtId="2" fontId="13" fillId="0" borderId="1" xfId="52" applyNumberFormat="1" applyFont="1" applyFill="1" applyBorder="1" applyAlignment="1">
      <alignment horizontal="center"/>
    </xf>
    <xf numFmtId="2" fontId="14" fillId="6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178" fontId="14" fillId="6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8" fontId="14" fillId="5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4" fillId="2" borderId="0" xfId="0" applyFont="1" applyFill="1" applyAlignment="1"/>
    <xf numFmtId="0" fontId="4" fillId="2" borderId="2" xfId="0" applyFont="1" applyFill="1" applyBorder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4" fillId="0" borderId="0" xfId="50" applyFont="1" applyBorder="1" applyAlignment="1">
      <alignment horizontal="center" vertical="center"/>
    </xf>
    <xf numFmtId="1" fontId="1" fillId="9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16" fillId="9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1" fillId="9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4" fillId="4" borderId="0" xfId="50" applyFont="1" applyFill="1" applyBorder="1" applyAlignment="1">
      <alignment horizontal="center"/>
    </xf>
    <xf numFmtId="179" fontId="1" fillId="9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8" fontId="14" fillId="0" borderId="0" xfId="0" applyNumberFormat="1" applyFont="1" applyFill="1" applyAlignment="1">
      <alignment horizontal="center"/>
    </xf>
    <xf numFmtId="182" fontId="17" fillId="0" borderId="0" xfId="49" applyNumberFormat="1" applyFont="1" applyFill="1" applyAlignment="1">
      <alignment horizontal="center"/>
    </xf>
    <xf numFmtId="182" fontId="14" fillId="0" borderId="0" xfId="5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83" fontId="1" fillId="9" borderId="0" xfId="0" applyNumberFormat="1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 vertical="center"/>
    </xf>
    <xf numFmtId="0" fontId="1" fillId="9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82" fontId="1" fillId="9" borderId="0" xfId="0" applyNumberFormat="1" applyFont="1" applyFill="1" applyAlignment="1">
      <alignment horizontal="right" vertical="center"/>
    </xf>
    <xf numFmtId="0" fontId="1" fillId="4" borderId="0" xfId="0" applyFont="1" applyFill="1" applyAlignment="1">
      <alignment horizontal="center" vertical="center"/>
    </xf>
    <xf numFmtId="182" fontId="17" fillId="0" borderId="0" xfId="49" applyNumberFormat="1" applyFont="1" applyAlignment="1">
      <alignment horizontal="center"/>
    </xf>
    <xf numFmtId="0" fontId="1" fillId="0" borderId="0" xfId="0" applyNumberFormat="1" applyFont="1" applyFill="1" applyAlignment="1">
      <alignment horizontal="right" vertical="center"/>
    </xf>
    <xf numFmtId="178" fontId="1" fillId="0" borderId="0" xfId="0" applyNumberFormat="1" applyFont="1" applyFill="1" applyAlignment="1">
      <alignment horizontal="right" vertical="center"/>
    </xf>
    <xf numFmtId="178" fontId="1" fillId="10" borderId="0" xfId="0" applyNumberFormat="1" applyFont="1" applyFill="1" applyAlignment="1">
      <alignment horizontal="center" vertical="center"/>
    </xf>
    <xf numFmtId="182" fontId="17" fillId="10" borderId="0" xfId="49" applyNumberFormat="1" applyFont="1" applyFill="1" applyAlignment="1">
      <alignment horizontal="center"/>
    </xf>
    <xf numFmtId="0" fontId="18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11" borderId="5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4" borderId="0" xfId="0" applyFont="1" applyFill="1" applyAlignment="1" quotePrefix="1">
      <alignment horizontal="right" vertical="center"/>
    </xf>
    <xf numFmtId="0" fontId="1" fillId="4" borderId="0" xfId="0" applyFont="1" applyFill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Data_ABL single 2 2 2" xfId="49"/>
    <cellStyle name="Normal 5 2" xfId="50"/>
    <cellStyle name="Normal_20121122  18 cpd on  HER2 EGFR T790M 2" xfId="51"/>
    <cellStyle name="Normal_JAK2" xfId="52"/>
    <cellStyle name="Normal 2 2 2" xfId="53"/>
    <cellStyle name="Normal 21" xfId="54"/>
  </cellStyles>
  <dxfs count="18">
    <dxf>
      <font>
        <b val="1"/>
        <i val="0"/>
        <color indexed="10"/>
      </font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9.emf"/><Relationship Id="rId8" Type="http://schemas.openxmlformats.org/officeDocument/2006/relationships/image" Target="../media/image8.emf"/><Relationship Id="rId7" Type="http://schemas.openxmlformats.org/officeDocument/2006/relationships/image" Target="../media/image7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1" Type="http://schemas.openxmlformats.org/officeDocument/2006/relationships/image" Target="../media/image11.emf"/><Relationship Id="rId10" Type="http://schemas.openxmlformats.org/officeDocument/2006/relationships/image" Target="../media/image10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97</xdr:row>
          <xdr:rowOff>0</xdr:rowOff>
        </xdr:from>
        <xdr:to>
          <xdr:col>18</xdr:col>
          <xdr:colOff>666750</xdr:colOff>
          <xdr:row>106</xdr:row>
          <xdr:rowOff>133350</xdr:rowOff>
        </xdr:to>
        <xdr:sp>
          <xdr:nvSpPr>
            <xdr:cNvPr id="1025" name="XLfitRepository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972800" y="16630650"/>
              <a:ext cx="2038350" cy="1828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100</xdr:row>
          <xdr:rowOff>9525</xdr:rowOff>
        </xdr:from>
        <xdr:to>
          <xdr:col>13</xdr:col>
          <xdr:colOff>563245</xdr:colOff>
          <xdr:row>110</xdr:row>
          <xdr:rowOff>123825</xdr:rowOff>
        </xdr:to>
        <xdr:sp>
          <xdr:nvSpPr>
            <xdr:cNvPr id="1026" name="XLfitChart2D K100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315075" y="17306925"/>
              <a:ext cx="3163570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100</xdr:row>
          <xdr:rowOff>9525</xdr:rowOff>
        </xdr:from>
        <xdr:to>
          <xdr:col>28</xdr:col>
          <xdr:colOff>330200</xdr:colOff>
          <xdr:row>110</xdr:row>
          <xdr:rowOff>123825</xdr:rowOff>
        </xdr:to>
        <xdr:sp>
          <xdr:nvSpPr>
            <xdr:cNvPr id="1027" name="XLfitChart2D Z100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6506825" y="17306925"/>
              <a:ext cx="3025775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115</xdr:row>
          <xdr:rowOff>9525</xdr:rowOff>
        </xdr:from>
        <xdr:to>
          <xdr:col>13</xdr:col>
          <xdr:colOff>563245</xdr:colOff>
          <xdr:row>125</xdr:row>
          <xdr:rowOff>123825</xdr:rowOff>
        </xdr:to>
        <xdr:sp>
          <xdr:nvSpPr>
            <xdr:cNvPr id="1028" name="XLfitChart2D K13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6315075" y="20031075"/>
              <a:ext cx="3163570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115</xdr:row>
          <xdr:rowOff>9525</xdr:rowOff>
        </xdr:from>
        <xdr:to>
          <xdr:col>28</xdr:col>
          <xdr:colOff>330200</xdr:colOff>
          <xdr:row>125</xdr:row>
          <xdr:rowOff>123825</xdr:rowOff>
        </xdr:to>
        <xdr:sp>
          <xdr:nvSpPr>
            <xdr:cNvPr id="1029" name="XLfitChart2D Z130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6506825" y="20031075"/>
              <a:ext cx="3025775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133</xdr:row>
          <xdr:rowOff>9525</xdr:rowOff>
        </xdr:from>
        <xdr:to>
          <xdr:col>13</xdr:col>
          <xdr:colOff>563245</xdr:colOff>
          <xdr:row>143</xdr:row>
          <xdr:rowOff>123825</xdr:rowOff>
        </xdr:to>
        <xdr:sp>
          <xdr:nvSpPr>
            <xdr:cNvPr id="1030" name="XLfitChart2D K160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315075" y="23269575"/>
              <a:ext cx="3163570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133</xdr:row>
          <xdr:rowOff>9525</xdr:rowOff>
        </xdr:from>
        <xdr:to>
          <xdr:col>28</xdr:col>
          <xdr:colOff>330200</xdr:colOff>
          <xdr:row>143</xdr:row>
          <xdr:rowOff>123825</xdr:rowOff>
        </xdr:to>
        <xdr:sp>
          <xdr:nvSpPr>
            <xdr:cNvPr id="1031" name="XLfitChart2D Z160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6506825" y="23269575"/>
              <a:ext cx="3025775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149</xdr:row>
          <xdr:rowOff>9525</xdr:rowOff>
        </xdr:from>
        <xdr:to>
          <xdr:col>13</xdr:col>
          <xdr:colOff>563245</xdr:colOff>
          <xdr:row>159</xdr:row>
          <xdr:rowOff>123825</xdr:rowOff>
        </xdr:to>
        <xdr:sp>
          <xdr:nvSpPr>
            <xdr:cNvPr id="1032" name="XLfitChart2D K19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6315075" y="26165175"/>
              <a:ext cx="3163570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85725</xdr:colOff>
          <xdr:row>149</xdr:row>
          <xdr:rowOff>85725</xdr:rowOff>
        </xdr:from>
        <xdr:to>
          <xdr:col>28</xdr:col>
          <xdr:colOff>368300</xdr:colOff>
          <xdr:row>160</xdr:row>
          <xdr:rowOff>28575</xdr:rowOff>
        </xdr:to>
        <xdr:sp>
          <xdr:nvSpPr>
            <xdr:cNvPr id="1033" name="XLfitChart2D Z190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6544925" y="26241375"/>
              <a:ext cx="3025775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168</xdr:row>
          <xdr:rowOff>9525</xdr:rowOff>
        </xdr:from>
        <xdr:to>
          <xdr:col>13</xdr:col>
          <xdr:colOff>563245</xdr:colOff>
          <xdr:row>178</xdr:row>
          <xdr:rowOff>123825</xdr:rowOff>
        </xdr:to>
        <xdr:sp>
          <xdr:nvSpPr>
            <xdr:cNvPr id="1034" name="XLfitChart2D K22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6315075" y="29575125"/>
              <a:ext cx="3163570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168</xdr:row>
          <xdr:rowOff>9525</xdr:rowOff>
        </xdr:from>
        <xdr:to>
          <xdr:col>28</xdr:col>
          <xdr:colOff>330200</xdr:colOff>
          <xdr:row>178</xdr:row>
          <xdr:rowOff>123825</xdr:rowOff>
        </xdr:to>
        <xdr:sp>
          <xdr:nvSpPr>
            <xdr:cNvPr id="1035" name="XLfitChart2D Z220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6506825" y="29575125"/>
              <a:ext cx="3025775" cy="182880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full_flow_cadd\PAPER_doc\CMD-ADMET\ARCMOL\wet_irak4\20260114%208%20cpds%20on%20IRAK4%20valu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RAK4"/>
      <sheetName val="Summary"/>
    </sheetNames>
    <sheetDataSet>
      <sheetData sheetId="0">
        <row r="77">
          <cell r="A77" t="str">
            <v>Kinases</v>
          </cell>
          <cell r="B77" t="str">
            <v>E conc.(nM)</v>
          </cell>
          <cell r="C77" t="str">
            <v>ATP conc.(uM)</v>
          </cell>
          <cell r="D77" t="str">
            <v>Max</v>
          </cell>
          <cell r="E77" t="str">
            <v>Max SD</v>
          </cell>
          <cell r="F77" t="str">
            <v>Min</v>
          </cell>
          <cell r="G77" t="str">
            <v>Min SD</v>
          </cell>
          <cell r="H77" t="str">
            <v>Z factor</v>
          </cell>
        </row>
        <row r="78">
          <cell r="A78" t="str">
            <v>IRAK4</v>
          </cell>
          <cell r="B78">
            <v>4</v>
          </cell>
          <cell r="C78">
            <v>138</v>
          </cell>
          <cell r="D78">
            <v>0.216835645858</v>
          </cell>
          <cell r="E78">
            <v>0.0151885734633401</v>
          </cell>
          <cell r="F78">
            <v>0.019171652362</v>
          </cell>
          <cell r="G78">
            <v>0.000873398407318026</v>
          </cell>
          <cell r="H78">
            <v>0.756223099818382</v>
          </cell>
        </row>
        <row r="186">
          <cell r="A186" t="str">
            <v>Compound ID</v>
          </cell>
          <cell r="B186" t="str">
            <v>Operator</v>
          </cell>
          <cell r="C186" t="str">
            <v>IC50 (nM)</v>
          </cell>
        </row>
        <row r="187">
          <cell r="A187" t="str">
            <v>Staurosporine </v>
          </cell>
          <cell r="B187" t="str">
            <v>=</v>
          </cell>
          <cell r="C187">
            <v>5.33943421899371</v>
          </cell>
        </row>
        <row r="188">
          <cell r="A188" t="str">
            <v>Staurosporine</v>
          </cell>
          <cell r="B188" t="str">
            <v>=</v>
          </cell>
          <cell r="C188">
            <v>5.79567951858177</v>
          </cell>
        </row>
        <row r="189">
          <cell r="A189" t="str">
            <v>I1</v>
          </cell>
          <cell r="B189" t="str">
            <v>=</v>
          </cell>
          <cell r="C189">
            <v>164.532349992337</v>
          </cell>
        </row>
        <row r="190">
          <cell r="A190" t="str">
            <v>I5</v>
          </cell>
          <cell r="B190" t="str">
            <v>=</v>
          </cell>
          <cell r="C190">
            <v>364.73915001097</v>
          </cell>
        </row>
        <row r="191">
          <cell r="A191" t="str">
            <v>I2</v>
          </cell>
          <cell r="B191" t="str">
            <v>=</v>
          </cell>
          <cell r="C191">
            <v>1303.47011793966</v>
          </cell>
        </row>
        <row r="192">
          <cell r="A192" t="str">
            <v>I6</v>
          </cell>
          <cell r="B192" t="str">
            <v>&gt;</v>
          </cell>
          <cell r="C192">
            <v>10000</v>
          </cell>
        </row>
        <row r="193">
          <cell r="A193" t="str">
            <v>I3</v>
          </cell>
          <cell r="B193" t="str">
            <v>=</v>
          </cell>
          <cell r="C193">
            <v>444.000345363632</v>
          </cell>
        </row>
        <row r="194">
          <cell r="A194" t="str">
            <v>Y106</v>
          </cell>
          <cell r="B194" t="str">
            <v>=</v>
          </cell>
          <cell r="C194">
            <v>89.420928926864</v>
          </cell>
        </row>
        <row r="195">
          <cell r="A195" t="str">
            <v>I4</v>
          </cell>
          <cell r="B195" t="str">
            <v>=</v>
          </cell>
          <cell r="C195">
            <v>647.890191113232</v>
          </cell>
        </row>
        <row r="196">
          <cell r="A196" t="str">
            <v>I8</v>
          </cell>
          <cell r="B196" t="str">
            <v>=</v>
          </cell>
          <cell r="C196">
            <v>1611.24701532888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image" Target="../media/image3.emf"/><Relationship Id="rId8" Type="http://schemas.openxmlformats.org/officeDocument/2006/relationships/oleObject" Target="../embeddings/oleObject3.bin"/><Relationship Id="rId7" Type="http://schemas.openxmlformats.org/officeDocument/2006/relationships/image" Target="../media/image2.emf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1.vml"/><Relationship Id="rId25" Type="http://schemas.openxmlformats.org/officeDocument/2006/relationships/image" Target="../media/image11.emf"/><Relationship Id="rId24" Type="http://schemas.openxmlformats.org/officeDocument/2006/relationships/oleObject" Target="../embeddings/oleObject11.bin"/><Relationship Id="rId23" Type="http://schemas.openxmlformats.org/officeDocument/2006/relationships/image" Target="../media/image10.emf"/><Relationship Id="rId22" Type="http://schemas.openxmlformats.org/officeDocument/2006/relationships/oleObject" Target="../embeddings/oleObject10.bin"/><Relationship Id="rId21" Type="http://schemas.openxmlformats.org/officeDocument/2006/relationships/image" Target="../media/image9.emf"/><Relationship Id="rId20" Type="http://schemas.openxmlformats.org/officeDocument/2006/relationships/oleObject" Target="../embeddings/oleObject9.bin"/><Relationship Id="rId2" Type="http://schemas.openxmlformats.org/officeDocument/2006/relationships/drawing" Target="../drawings/drawing1.xml"/><Relationship Id="rId19" Type="http://schemas.openxmlformats.org/officeDocument/2006/relationships/image" Target="../media/image8.emf"/><Relationship Id="rId18" Type="http://schemas.openxmlformats.org/officeDocument/2006/relationships/oleObject" Target="../embeddings/oleObject8.bin"/><Relationship Id="rId17" Type="http://schemas.openxmlformats.org/officeDocument/2006/relationships/image" Target="../media/image7.emf"/><Relationship Id="rId16" Type="http://schemas.openxmlformats.org/officeDocument/2006/relationships/oleObject" Target="../embeddings/oleObject7.bin"/><Relationship Id="rId15" Type="http://schemas.openxmlformats.org/officeDocument/2006/relationships/image" Target="../media/image6.emf"/><Relationship Id="rId14" Type="http://schemas.openxmlformats.org/officeDocument/2006/relationships/oleObject" Target="../embeddings/oleObject6.bin"/><Relationship Id="rId13" Type="http://schemas.openxmlformats.org/officeDocument/2006/relationships/image" Target="../media/image5.emf"/><Relationship Id="rId12" Type="http://schemas.openxmlformats.org/officeDocument/2006/relationships/oleObject" Target="../embeddings/oleObject5.bin"/><Relationship Id="rId11" Type="http://schemas.openxmlformats.org/officeDocument/2006/relationships/image" Target="../media/image4.emf"/><Relationship Id="rId10" Type="http://schemas.openxmlformats.org/officeDocument/2006/relationships/oleObject" Target="../embeddings/oleObject4.bin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B11" sqref="B11"/>
    </sheetView>
  </sheetViews>
  <sheetFormatPr defaultColWidth="8.89166666666667" defaultRowHeight="13.5" outlineLevelCol="5"/>
  <cols>
    <col min="1" max="1" width="16.775" customWidth="1"/>
    <col min="2" max="2" width="22.8916666666667" customWidth="1"/>
    <col min="5" max="5" width="24.5583333333333" customWidth="1"/>
    <col min="6" max="6" width="49.3333333333333" customWidth="1"/>
  </cols>
  <sheetData>
    <row r="1" spans="1:6">
      <c r="A1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</row>
    <row r="2" spans="1:6">
      <c r="A2" t="s">
        <v>6</v>
      </c>
      <c r="B2" s="98" t="s">
        <v>7</v>
      </c>
      <c r="C2" s="98" t="s">
        <v>8</v>
      </c>
      <c r="D2" s="98" t="s">
        <v>9</v>
      </c>
      <c r="E2" s="98" t="s">
        <v>10</v>
      </c>
      <c r="F2" s="98" t="s">
        <v>11</v>
      </c>
    </row>
    <row r="3" spans="1:6">
      <c r="A3" t="s">
        <v>12</v>
      </c>
      <c r="B3" s="98" t="s">
        <v>13</v>
      </c>
      <c r="C3" s="98" t="s">
        <v>8</v>
      </c>
      <c r="D3" s="98" t="s">
        <v>14</v>
      </c>
      <c r="E3" s="98" t="s">
        <v>15</v>
      </c>
      <c r="F3" s="98" t="s">
        <v>16</v>
      </c>
    </row>
    <row r="4" spans="1:6">
      <c r="A4" t="s">
        <v>17</v>
      </c>
      <c r="B4" s="98" t="s">
        <v>18</v>
      </c>
      <c r="C4" s="98" t="s">
        <v>8</v>
      </c>
      <c r="D4" s="98" t="s">
        <v>19</v>
      </c>
      <c r="E4" s="98" t="s">
        <v>20</v>
      </c>
      <c r="F4" s="98" t="s">
        <v>21</v>
      </c>
    </row>
    <row r="5" spans="1:6">
      <c r="A5" t="s">
        <v>22</v>
      </c>
      <c r="B5" s="98" t="s">
        <v>23</v>
      </c>
      <c r="C5" s="98" t="s">
        <v>8</v>
      </c>
      <c r="D5" s="98" t="s">
        <v>24</v>
      </c>
      <c r="E5" s="98" t="s">
        <v>25</v>
      </c>
      <c r="F5" s="98" t="s">
        <v>26</v>
      </c>
    </row>
    <row r="6" spans="1:6">
      <c r="A6" s="99" t="s">
        <v>27</v>
      </c>
      <c r="B6" s="98" t="s">
        <v>28</v>
      </c>
      <c r="C6" s="98" t="s">
        <v>8</v>
      </c>
      <c r="D6" s="98" t="s">
        <v>29</v>
      </c>
      <c r="E6" s="98" t="s">
        <v>30</v>
      </c>
      <c r="F6" s="98" t="s">
        <v>31</v>
      </c>
    </row>
    <row r="7" spans="1:6">
      <c r="A7" s="100" t="s">
        <v>32</v>
      </c>
      <c r="B7" s="98" t="s">
        <v>33</v>
      </c>
      <c r="C7" s="98" t="s">
        <v>8</v>
      </c>
      <c r="D7" s="98" t="s">
        <v>34</v>
      </c>
      <c r="E7" s="98" t="s">
        <v>35</v>
      </c>
      <c r="F7" s="98" t="s">
        <v>36</v>
      </c>
    </row>
    <row r="8" spans="1:6">
      <c r="A8" t="s">
        <v>37</v>
      </c>
      <c r="B8" s="98" t="s">
        <v>38</v>
      </c>
      <c r="C8" s="98" t="s">
        <v>8</v>
      </c>
      <c r="D8" s="98" t="s">
        <v>39</v>
      </c>
      <c r="E8" s="98" t="s">
        <v>40</v>
      </c>
      <c r="F8" s="98" t="s">
        <v>41</v>
      </c>
    </row>
    <row r="9" spans="1:6">
      <c r="A9" s="99" t="s">
        <v>42</v>
      </c>
      <c r="B9" s="101" t="s">
        <v>43</v>
      </c>
      <c r="C9" s="98" t="s">
        <v>8</v>
      </c>
      <c r="D9" s="98" t="s">
        <v>44</v>
      </c>
      <c r="E9" s="98" t="s">
        <v>45</v>
      </c>
      <c r="F9" s="98" t="s">
        <v>46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83"/>
  <sheetViews>
    <sheetView topLeftCell="A43" workbookViewId="0">
      <selection activeCell="I188" sqref="I188"/>
    </sheetView>
  </sheetViews>
  <sheetFormatPr defaultColWidth="9" defaultRowHeight="13.5"/>
  <sheetData>
    <row r="1" spans="1:28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1:28">
      <c r="A2" s="43" t="s">
        <v>47</v>
      </c>
      <c r="B2" s="44" t="s">
        <v>48</v>
      </c>
      <c r="C2" s="43" t="s">
        <v>49</v>
      </c>
      <c r="D2" s="43" t="s">
        <v>50</v>
      </c>
      <c r="E2" s="43" t="s">
        <v>51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>
      <c r="A3" s="43" t="s">
        <v>52</v>
      </c>
      <c r="B3" s="45" t="s">
        <v>53</v>
      </c>
      <c r="C3" s="46" t="s">
        <v>54</v>
      </c>
      <c r="D3" s="46" t="s">
        <v>55</v>
      </c>
      <c r="E3" s="47" t="s">
        <v>56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>
      <c r="A4" s="43" t="s">
        <v>57</v>
      </c>
      <c r="B4" s="45"/>
      <c r="C4" s="48"/>
      <c r="D4" s="48"/>
      <c r="E4" s="47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>
      <c r="A5" s="43" t="s">
        <v>58</v>
      </c>
      <c r="B5" s="45" t="s">
        <v>53</v>
      </c>
      <c r="C5" s="48" t="s">
        <v>9</v>
      </c>
      <c r="D5" s="48" t="s">
        <v>29</v>
      </c>
      <c r="E5" s="47" t="s">
        <v>56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spans="1:28">
      <c r="A6" s="43" t="s">
        <v>59</v>
      </c>
      <c r="B6" s="45"/>
      <c r="C6" s="48"/>
      <c r="D6" s="48"/>
      <c r="E6" s="47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8">
      <c r="A7" s="43" t="s">
        <v>60</v>
      </c>
      <c r="B7" s="45" t="s">
        <v>53</v>
      </c>
      <c r="C7" s="48" t="s">
        <v>14</v>
      </c>
      <c r="D7" s="48" t="s">
        <v>34</v>
      </c>
      <c r="E7" s="47" t="s">
        <v>56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>
      <c r="A8" s="43" t="s">
        <v>61</v>
      </c>
      <c r="B8" s="45"/>
      <c r="C8" s="48"/>
      <c r="D8" s="48"/>
      <c r="E8" s="4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>
      <c r="A9" s="43" t="s">
        <v>62</v>
      </c>
      <c r="B9" s="45" t="s">
        <v>53</v>
      </c>
      <c r="C9" s="49" t="s">
        <v>19</v>
      </c>
      <c r="D9" s="48" t="s">
        <v>39</v>
      </c>
      <c r="E9" s="47" t="s">
        <v>56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>
      <c r="A10" s="43" t="s">
        <v>63</v>
      </c>
      <c r="B10" s="45"/>
      <c r="C10" s="46"/>
      <c r="D10" s="46"/>
      <c r="E10" s="47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>
      <c r="A11" s="43" t="s">
        <v>64</v>
      </c>
      <c r="B11" s="45" t="s">
        <v>53</v>
      </c>
      <c r="C11" s="46" t="s">
        <v>24</v>
      </c>
      <c r="D11" s="46" t="s">
        <v>44</v>
      </c>
      <c r="E11" s="47" t="s">
        <v>56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>
      <c r="A12" s="43" t="s">
        <v>65</v>
      </c>
      <c r="B12" s="45"/>
      <c r="C12" s="46"/>
      <c r="D12" s="46"/>
      <c r="E12" s="47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>
      <c r="A13" s="43" t="s">
        <v>66</v>
      </c>
      <c r="B13" s="45"/>
      <c r="C13" s="46"/>
      <c r="D13" s="46"/>
      <c r="E13" s="47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>
      <c r="A14" s="43" t="s">
        <v>67</v>
      </c>
      <c r="B14" s="45"/>
      <c r="C14" s="46"/>
      <c r="D14" s="46"/>
      <c r="E14" s="47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>
      <c r="A15" s="43" t="s">
        <v>68</v>
      </c>
      <c r="B15" s="45"/>
      <c r="C15" s="46"/>
      <c r="D15" s="46"/>
      <c r="E15" s="47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>
      <c r="A16" s="43" t="s">
        <v>69</v>
      </c>
      <c r="B16" s="45"/>
      <c r="C16" s="46"/>
      <c r="D16" s="46"/>
      <c r="E16" s="47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>
      <c r="A17" s="43" t="s">
        <v>70</v>
      </c>
      <c r="B17" s="45"/>
      <c r="C17" s="46"/>
      <c r="D17" s="46"/>
      <c r="E17" s="47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>
      <c r="A18" s="43" t="s">
        <v>71</v>
      </c>
      <c r="B18" s="45"/>
      <c r="C18" s="46"/>
      <c r="D18" s="46"/>
      <c r="E18" s="47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>
      <c r="A19" s="2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42"/>
      <c r="Y19" s="42"/>
      <c r="Z19" s="42"/>
      <c r="AA19" s="42"/>
      <c r="AB19" s="42"/>
    </row>
    <row r="20" spans="1:28">
      <c r="A20" s="43" t="s">
        <v>72</v>
      </c>
      <c r="B20" s="51"/>
      <c r="C20" s="51" t="s">
        <v>73</v>
      </c>
      <c r="D20" s="51" t="s">
        <v>74</v>
      </c>
      <c r="E20" s="51" t="s">
        <v>75</v>
      </c>
      <c r="F20" s="51" t="s">
        <v>76</v>
      </c>
      <c r="G20" s="51" t="s">
        <v>77</v>
      </c>
      <c r="H20" s="51" t="s">
        <v>78</v>
      </c>
      <c r="I20" s="51" t="s">
        <v>79</v>
      </c>
      <c r="J20" s="51" t="s">
        <v>80</v>
      </c>
      <c r="K20" s="51" t="s">
        <v>81</v>
      </c>
      <c r="L20" s="51" t="s">
        <v>82</v>
      </c>
      <c r="M20" s="51"/>
      <c r="N20" s="50"/>
      <c r="O20" s="50"/>
      <c r="P20" s="50"/>
      <c r="Q20" s="50"/>
      <c r="R20" s="50"/>
      <c r="S20" s="50"/>
      <c r="T20" s="50"/>
      <c r="U20" s="50"/>
      <c r="V20" s="50"/>
      <c r="W20" s="42"/>
      <c r="X20" s="42"/>
      <c r="Y20" s="42"/>
      <c r="Z20" s="42"/>
      <c r="AA20" s="42"/>
      <c r="AB20" s="42"/>
    </row>
    <row r="21" spans="1:28">
      <c r="A21" s="52" t="s">
        <v>54</v>
      </c>
      <c r="B21" s="45" t="s">
        <v>83</v>
      </c>
      <c r="C21" s="46">
        <v>1000</v>
      </c>
      <c r="D21" s="53">
        <v>333.333333333333</v>
      </c>
      <c r="E21" s="53">
        <v>111.111111111111</v>
      </c>
      <c r="F21" s="53">
        <v>37.037037037037</v>
      </c>
      <c r="G21" s="53">
        <v>12.3456790123457</v>
      </c>
      <c r="H21" s="53">
        <v>4.11522633744856</v>
      </c>
      <c r="I21" s="53">
        <v>1.37174211248285</v>
      </c>
      <c r="J21" s="53">
        <v>0.457247370827618</v>
      </c>
      <c r="K21" s="53">
        <v>0.152415790275873</v>
      </c>
      <c r="L21" s="53">
        <v>0.0508052634252908</v>
      </c>
      <c r="M21" s="47" t="s">
        <v>56</v>
      </c>
      <c r="N21" s="50"/>
      <c r="O21" s="50"/>
      <c r="P21" s="50"/>
      <c r="Q21" s="50"/>
      <c r="R21" s="50"/>
      <c r="S21" s="50"/>
      <c r="T21" s="50"/>
      <c r="U21" s="50"/>
      <c r="V21" s="50"/>
      <c r="W21" s="42"/>
      <c r="X21" s="42"/>
      <c r="Y21" s="42"/>
      <c r="Z21" s="42"/>
      <c r="AA21" s="42"/>
      <c r="AB21" s="42"/>
    </row>
    <row r="22" spans="1:28">
      <c r="A22" s="52" t="s">
        <v>55</v>
      </c>
      <c r="B22" s="45" t="s">
        <v>83</v>
      </c>
      <c r="C22" s="46">
        <v>1000</v>
      </c>
      <c r="D22" s="53">
        <v>333.333333333333</v>
      </c>
      <c r="E22" s="53">
        <v>111.111111111111</v>
      </c>
      <c r="F22" s="53">
        <v>37.037037037037</v>
      </c>
      <c r="G22" s="53">
        <v>12.3456790123457</v>
      </c>
      <c r="H22" s="53">
        <v>4.11522633744856</v>
      </c>
      <c r="I22" s="53">
        <v>1.37174211248285</v>
      </c>
      <c r="J22" s="53">
        <v>0.457247370827618</v>
      </c>
      <c r="K22" s="53">
        <v>0.152415790275873</v>
      </c>
      <c r="L22" s="53">
        <v>0.0508052634252908</v>
      </c>
      <c r="M22" s="47" t="s">
        <v>56</v>
      </c>
      <c r="N22" s="50"/>
      <c r="O22" s="50"/>
      <c r="P22" s="50"/>
      <c r="Q22" s="50"/>
      <c r="R22" s="50"/>
      <c r="S22" s="50"/>
      <c r="T22" s="50"/>
      <c r="U22" s="50"/>
      <c r="V22" s="50"/>
      <c r="W22" s="42"/>
      <c r="X22" s="42"/>
      <c r="Y22" s="42"/>
      <c r="Z22" s="42"/>
      <c r="AA22" s="42"/>
      <c r="AB22" s="42"/>
    </row>
    <row r="23" spans="1:28">
      <c r="A23" s="52">
        <v>0</v>
      </c>
      <c r="B23" s="45"/>
      <c r="C23" s="46"/>
      <c r="D23" s="53"/>
      <c r="E23" s="53"/>
      <c r="F23" s="53"/>
      <c r="G23" s="53"/>
      <c r="H23" s="53"/>
      <c r="I23" s="53"/>
      <c r="J23" s="54"/>
      <c r="K23" s="54"/>
      <c r="L23" s="54"/>
      <c r="M23" s="47"/>
      <c r="N23" s="50"/>
      <c r="O23" s="50"/>
      <c r="P23" s="50"/>
      <c r="Q23" s="50"/>
      <c r="R23" s="50"/>
      <c r="S23" s="50"/>
      <c r="T23" s="50"/>
      <c r="U23" s="50"/>
      <c r="V23" s="50"/>
      <c r="W23" s="42"/>
      <c r="X23" s="42"/>
      <c r="Y23" s="42"/>
      <c r="Z23" s="42"/>
      <c r="AA23" s="42"/>
      <c r="AB23" s="42"/>
    </row>
    <row r="24" spans="1:28">
      <c r="A24" s="52">
        <v>0</v>
      </c>
      <c r="B24" s="45"/>
      <c r="C24" s="46"/>
      <c r="D24" s="53"/>
      <c r="E24" s="53"/>
      <c r="F24" s="53"/>
      <c r="G24" s="53"/>
      <c r="H24" s="53"/>
      <c r="I24" s="53"/>
      <c r="J24" s="54"/>
      <c r="K24" s="54"/>
      <c r="L24" s="54"/>
      <c r="M24" s="47"/>
      <c r="N24" s="50"/>
      <c r="O24" s="50"/>
      <c r="P24" s="50"/>
      <c r="Q24" s="50"/>
      <c r="R24" s="50"/>
      <c r="S24" s="50"/>
      <c r="T24" s="50"/>
      <c r="U24" s="50"/>
      <c r="V24" s="50"/>
      <c r="W24" s="42"/>
      <c r="X24" s="42"/>
      <c r="Y24" s="42"/>
      <c r="Z24" s="42"/>
      <c r="AA24" s="42"/>
      <c r="AB24" s="42"/>
    </row>
    <row r="25" spans="1:28">
      <c r="A25" s="52" t="s">
        <v>9</v>
      </c>
      <c r="B25" s="45" t="s">
        <v>83</v>
      </c>
      <c r="C25" s="46">
        <v>10000</v>
      </c>
      <c r="D25" s="53">
        <v>3333.33333333333</v>
      </c>
      <c r="E25" s="53">
        <v>1111.11111111111</v>
      </c>
      <c r="F25" s="53">
        <v>370.37037037037</v>
      </c>
      <c r="G25" s="53">
        <v>123.456790123457</v>
      </c>
      <c r="H25" s="53">
        <v>41.1522633744856</v>
      </c>
      <c r="I25" s="53">
        <v>13.7174211248285</v>
      </c>
      <c r="J25" s="53">
        <v>4.57247370827618</v>
      </c>
      <c r="K25" s="53">
        <v>1.52415790275873</v>
      </c>
      <c r="L25" s="53">
        <v>0.508052634252909</v>
      </c>
      <c r="M25" s="47" t="s">
        <v>56</v>
      </c>
      <c r="N25" s="50"/>
      <c r="O25" s="50"/>
      <c r="P25" s="50"/>
      <c r="Q25" s="50"/>
      <c r="R25" s="50"/>
      <c r="S25" s="50"/>
      <c r="T25" s="50"/>
      <c r="U25" s="50"/>
      <c r="V25" s="50"/>
      <c r="W25" s="42"/>
      <c r="X25" s="42"/>
      <c r="Y25" s="42"/>
      <c r="Z25" s="42"/>
      <c r="AA25" s="42"/>
      <c r="AB25" s="42"/>
    </row>
    <row r="26" spans="1:28">
      <c r="A26" s="52" t="s">
        <v>29</v>
      </c>
      <c r="B26" s="45" t="s">
        <v>83</v>
      </c>
      <c r="C26" s="46">
        <v>10000</v>
      </c>
      <c r="D26" s="53">
        <v>3333.33333333333</v>
      </c>
      <c r="E26" s="53">
        <v>1111.11111111111</v>
      </c>
      <c r="F26" s="53">
        <v>370.37037037037</v>
      </c>
      <c r="G26" s="53">
        <v>123.456790123457</v>
      </c>
      <c r="H26" s="53">
        <v>41.1522633744856</v>
      </c>
      <c r="I26" s="53">
        <v>13.7174211248285</v>
      </c>
      <c r="J26" s="53">
        <v>4.57247370827618</v>
      </c>
      <c r="K26" s="53">
        <v>1.52415790275873</v>
      </c>
      <c r="L26" s="53">
        <v>0.508052634252909</v>
      </c>
      <c r="M26" s="47" t="s">
        <v>56</v>
      </c>
      <c r="N26" s="50"/>
      <c r="O26" s="50"/>
      <c r="P26" s="50"/>
      <c r="Q26" s="50"/>
      <c r="R26" s="50"/>
      <c r="S26" s="50"/>
      <c r="T26" s="50"/>
      <c r="U26" s="50"/>
      <c r="V26" s="50"/>
      <c r="W26" s="42"/>
      <c r="X26" s="42"/>
      <c r="Y26" s="42"/>
      <c r="Z26" s="42"/>
      <c r="AA26" s="42"/>
      <c r="AB26" s="42"/>
    </row>
    <row r="27" spans="1:28">
      <c r="A27" s="52">
        <v>0</v>
      </c>
      <c r="B27" s="45"/>
      <c r="C27" s="46"/>
      <c r="D27" s="53"/>
      <c r="E27" s="53"/>
      <c r="F27" s="53"/>
      <c r="G27" s="53"/>
      <c r="H27" s="53"/>
      <c r="I27" s="53"/>
      <c r="J27" s="54"/>
      <c r="K27" s="54"/>
      <c r="L27" s="54"/>
      <c r="M27" s="47"/>
      <c r="N27" s="50"/>
      <c r="O27" s="50"/>
      <c r="P27" s="50"/>
      <c r="Q27" s="50"/>
      <c r="R27" s="50"/>
      <c r="S27" s="50"/>
      <c r="T27" s="50"/>
      <c r="U27" s="50"/>
      <c r="V27" s="50"/>
      <c r="W27" s="42"/>
      <c r="X27" s="42"/>
      <c r="Y27" s="42"/>
      <c r="Z27" s="42"/>
      <c r="AA27" s="42"/>
      <c r="AB27" s="42"/>
    </row>
    <row r="28" spans="1:28">
      <c r="A28" s="52">
        <v>0</v>
      </c>
      <c r="B28" s="45"/>
      <c r="C28" s="46"/>
      <c r="D28" s="53"/>
      <c r="E28" s="53"/>
      <c r="F28" s="53"/>
      <c r="G28" s="53"/>
      <c r="H28" s="53"/>
      <c r="I28" s="53"/>
      <c r="J28" s="54"/>
      <c r="K28" s="54"/>
      <c r="L28" s="54"/>
      <c r="M28" s="47"/>
      <c r="N28" s="50"/>
      <c r="O28" s="50"/>
      <c r="P28" s="50"/>
      <c r="Q28" s="50"/>
      <c r="R28" s="50"/>
      <c r="S28" s="50"/>
      <c r="T28" s="50"/>
      <c r="U28" s="50"/>
      <c r="V28" s="50"/>
      <c r="W28" s="42"/>
      <c r="X28" s="42"/>
      <c r="Y28" s="42"/>
      <c r="Z28" s="42"/>
      <c r="AA28" s="42"/>
      <c r="AB28" s="42"/>
    </row>
    <row r="29" spans="1:28">
      <c r="A29" s="52" t="s">
        <v>14</v>
      </c>
      <c r="B29" s="45" t="s">
        <v>83</v>
      </c>
      <c r="C29" s="46">
        <v>10000</v>
      </c>
      <c r="D29" s="53">
        <v>3333.33333333333</v>
      </c>
      <c r="E29" s="53">
        <v>1111.11111111111</v>
      </c>
      <c r="F29" s="53">
        <v>370.37037037037</v>
      </c>
      <c r="G29" s="53">
        <v>123.456790123457</v>
      </c>
      <c r="H29" s="53">
        <v>41.1522633744856</v>
      </c>
      <c r="I29" s="53">
        <v>13.7174211248285</v>
      </c>
      <c r="J29" s="53">
        <v>4.57247370827618</v>
      </c>
      <c r="K29" s="53">
        <v>1.52415790275873</v>
      </c>
      <c r="L29" s="53">
        <v>0.508052634252909</v>
      </c>
      <c r="M29" s="47" t="s">
        <v>56</v>
      </c>
      <c r="N29" s="50"/>
      <c r="O29" s="50"/>
      <c r="P29" s="50"/>
      <c r="Q29" s="50"/>
      <c r="R29" s="50"/>
      <c r="S29" s="50"/>
      <c r="T29" s="50"/>
      <c r="U29" s="50"/>
      <c r="V29" s="50"/>
      <c r="W29" s="42"/>
      <c r="X29" s="42"/>
      <c r="Y29" s="42"/>
      <c r="Z29" s="42"/>
      <c r="AA29" s="42"/>
      <c r="AB29" s="42"/>
    </row>
    <row r="30" spans="1:28">
      <c r="A30" s="52" t="s">
        <v>34</v>
      </c>
      <c r="B30" s="45" t="s">
        <v>83</v>
      </c>
      <c r="C30" s="46">
        <v>10000</v>
      </c>
      <c r="D30" s="53">
        <v>3333.33333333333</v>
      </c>
      <c r="E30" s="53">
        <v>1111.11111111111</v>
      </c>
      <c r="F30" s="53">
        <v>370.37037037037</v>
      </c>
      <c r="G30" s="53">
        <v>123.456790123457</v>
      </c>
      <c r="H30" s="53">
        <v>41.1522633744856</v>
      </c>
      <c r="I30" s="53">
        <v>13.7174211248285</v>
      </c>
      <c r="J30" s="53">
        <v>4.57247370827618</v>
      </c>
      <c r="K30" s="53">
        <v>1.52415790275873</v>
      </c>
      <c r="L30" s="53">
        <v>0.508052634252909</v>
      </c>
      <c r="M30" s="47" t="s">
        <v>56</v>
      </c>
      <c r="N30" s="50"/>
      <c r="O30" s="50"/>
      <c r="P30" s="50"/>
      <c r="Q30" s="50"/>
      <c r="R30" s="50"/>
      <c r="S30" s="50"/>
      <c r="T30" s="50"/>
      <c r="U30" s="50"/>
      <c r="V30" s="50"/>
      <c r="W30" s="42"/>
      <c r="X30" s="42"/>
      <c r="Y30" s="42"/>
      <c r="Z30" s="42"/>
      <c r="AA30" s="42"/>
      <c r="AB30" s="42"/>
    </row>
    <row r="31" spans="1:28">
      <c r="A31" s="52">
        <v>0</v>
      </c>
      <c r="B31" s="45"/>
      <c r="C31" s="46"/>
      <c r="D31" s="53"/>
      <c r="E31" s="53"/>
      <c r="F31" s="53"/>
      <c r="G31" s="53"/>
      <c r="H31" s="53"/>
      <c r="I31" s="53"/>
      <c r="J31" s="54"/>
      <c r="K31" s="54"/>
      <c r="L31" s="54"/>
      <c r="M31" s="47"/>
      <c r="N31" s="50"/>
      <c r="O31" s="50"/>
      <c r="P31" s="50"/>
      <c r="Q31" s="50"/>
      <c r="R31" s="50"/>
      <c r="S31" s="50"/>
      <c r="T31" s="50"/>
      <c r="U31" s="50"/>
      <c r="V31" s="50"/>
      <c r="W31" s="42"/>
      <c r="X31" s="42"/>
      <c r="Y31" s="42"/>
      <c r="Z31" s="42"/>
      <c r="AA31" s="42"/>
      <c r="AB31" s="42"/>
    </row>
    <row r="32" spans="1:28">
      <c r="A32" s="52">
        <v>0</v>
      </c>
      <c r="B32" s="45"/>
      <c r="C32" s="46"/>
      <c r="D32" s="53"/>
      <c r="E32" s="53"/>
      <c r="F32" s="53"/>
      <c r="G32" s="53"/>
      <c r="H32" s="53"/>
      <c r="I32" s="53"/>
      <c r="J32" s="54"/>
      <c r="K32" s="54"/>
      <c r="L32" s="54"/>
      <c r="M32" s="47"/>
      <c r="N32" s="50"/>
      <c r="O32" s="50"/>
      <c r="P32" s="50"/>
      <c r="Q32" s="50"/>
      <c r="R32" s="50"/>
      <c r="S32" s="50"/>
      <c r="T32" s="50"/>
      <c r="U32" s="50"/>
      <c r="V32" s="50"/>
      <c r="W32" s="42"/>
      <c r="X32" s="42"/>
      <c r="Y32" s="42"/>
      <c r="Z32" s="42"/>
      <c r="AA32" s="42"/>
      <c r="AB32" s="42"/>
    </row>
    <row r="33" spans="1:28">
      <c r="A33" s="52" t="s">
        <v>19</v>
      </c>
      <c r="B33" s="45" t="s">
        <v>83</v>
      </c>
      <c r="C33" s="46">
        <v>10000</v>
      </c>
      <c r="D33" s="53">
        <v>3333.33333333333</v>
      </c>
      <c r="E33" s="53">
        <v>1111.11111111111</v>
      </c>
      <c r="F33" s="53">
        <v>370.37037037037</v>
      </c>
      <c r="G33" s="53">
        <v>123.456790123457</v>
      </c>
      <c r="H33" s="53">
        <v>41.1522633744856</v>
      </c>
      <c r="I33" s="53">
        <v>13.7174211248285</v>
      </c>
      <c r="J33" s="53">
        <v>4.57247370827618</v>
      </c>
      <c r="K33" s="53">
        <v>1.52415790275873</v>
      </c>
      <c r="L33" s="53">
        <v>0.508052634252909</v>
      </c>
      <c r="M33" s="47" t="s">
        <v>56</v>
      </c>
      <c r="N33" s="50"/>
      <c r="O33" s="50"/>
      <c r="P33" s="50"/>
      <c r="Q33" s="50"/>
      <c r="R33" s="50"/>
      <c r="S33" s="50"/>
      <c r="T33" s="50"/>
      <c r="U33" s="50"/>
      <c r="V33" s="50"/>
      <c r="W33" s="42"/>
      <c r="X33" s="42"/>
      <c r="Y33" s="42"/>
      <c r="Z33" s="42"/>
      <c r="AA33" s="42"/>
      <c r="AB33" s="42"/>
    </row>
    <row r="34" spans="1:28">
      <c r="A34" s="52" t="s">
        <v>39</v>
      </c>
      <c r="B34" s="45" t="s">
        <v>83</v>
      </c>
      <c r="C34" s="46">
        <v>10000</v>
      </c>
      <c r="D34" s="53">
        <v>3333.33333333333</v>
      </c>
      <c r="E34" s="53">
        <v>1111.11111111111</v>
      </c>
      <c r="F34" s="53">
        <v>370.37037037037</v>
      </c>
      <c r="G34" s="53">
        <v>123.456790123457</v>
      </c>
      <c r="H34" s="53">
        <v>41.1522633744856</v>
      </c>
      <c r="I34" s="53">
        <v>13.7174211248285</v>
      </c>
      <c r="J34" s="53">
        <v>4.57247370827618</v>
      </c>
      <c r="K34" s="53">
        <v>1.52415790275873</v>
      </c>
      <c r="L34" s="53">
        <v>0.508052634252909</v>
      </c>
      <c r="M34" s="47" t="s">
        <v>56</v>
      </c>
      <c r="N34" s="50"/>
      <c r="O34" s="50"/>
      <c r="P34" s="50"/>
      <c r="Q34" s="50"/>
      <c r="R34" s="50"/>
      <c r="S34" s="50"/>
      <c r="T34" s="50"/>
      <c r="U34" s="50"/>
      <c r="V34" s="50"/>
      <c r="W34" s="42"/>
      <c r="X34" s="42"/>
      <c r="Y34" s="42"/>
      <c r="Z34" s="42"/>
      <c r="AA34" s="42"/>
      <c r="AB34" s="42"/>
    </row>
    <row r="35" spans="1:28">
      <c r="A35" s="52">
        <v>0</v>
      </c>
      <c r="B35" s="45"/>
      <c r="C35" s="46"/>
      <c r="D35" s="53"/>
      <c r="E35" s="53"/>
      <c r="F35" s="53"/>
      <c r="G35" s="53"/>
      <c r="H35" s="53"/>
      <c r="I35" s="53"/>
      <c r="J35" s="54"/>
      <c r="K35" s="54"/>
      <c r="L35" s="54"/>
      <c r="M35" s="47"/>
      <c r="N35" s="50"/>
      <c r="O35" s="50"/>
      <c r="P35" s="50"/>
      <c r="Q35" s="50"/>
      <c r="R35" s="50"/>
      <c r="S35" s="50"/>
      <c r="T35" s="50"/>
      <c r="U35" s="50"/>
      <c r="V35" s="50"/>
      <c r="W35" s="42"/>
      <c r="X35" s="42"/>
      <c r="Y35" s="42"/>
      <c r="Z35" s="42"/>
      <c r="AA35" s="42"/>
      <c r="AB35" s="42"/>
    </row>
    <row r="36" spans="1:28">
      <c r="A36" s="52">
        <v>0</v>
      </c>
      <c r="B36" s="45"/>
      <c r="C36" s="46"/>
      <c r="D36" s="53"/>
      <c r="E36" s="53"/>
      <c r="F36" s="53"/>
      <c r="G36" s="53"/>
      <c r="H36" s="53"/>
      <c r="I36" s="53"/>
      <c r="J36" s="54"/>
      <c r="K36" s="54"/>
      <c r="L36" s="54"/>
      <c r="M36" s="47"/>
      <c r="N36" s="50"/>
      <c r="O36" s="50"/>
      <c r="P36" s="50"/>
      <c r="Q36" s="50"/>
      <c r="R36" s="50"/>
      <c r="S36" s="50"/>
      <c r="T36" s="50"/>
      <c r="U36" s="50"/>
      <c r="V36" s="50"/>
      <c r="W36" s="42"/>
      <c r="X36" s="42"/>
      <c r="Y36" s="42"/>
      <c r="Z36" s="42"/>
      <c r="AA36" s="42"/>
      <c r="AB36" s="42"/>
    </row>
    <row r="37" spans="1:28">
      <c r="A37" s="52" t="s">
        <v>24</v>
      </c>
      <c r="B37" s="45" t="s">
        <v>83</v>
      </c>
      <c r="C37" s="46">
        <v>10000</v>
      </c>
      <c r="D37" s="53">
        <v>3333.33333333333</v>
      </c>
      <c r="E37" s="53">
        <v>1111.11111111111</v>
      </c>
      <c r="F37" s="53">
        <v>370.37037037037</v>
      </c>
      <c r="G37" s="53">
        <v>123.456790123457</v>
      </c>
      <c r="H37" s="53">
        <v>41.1522633744856</v>
      </c>
      <c r="I37" s="53">
        <v>13.7174211248285</v>
      </c>
      <c r="J37" s="53">
        <v>4.57247370827618</v>
      </c>
      <c r="K37" s="53">
        <v>1.52415790275873</v>
      </c>
      <c r="L37" s="53">
        <v>0.508052634252909</v>
      </c>
      <c r="M37" s="47" t="s">
        <v>56</v>
      </c>
      <c r="N37" s="50"/>
      <c r="O37" s="50"/>
      <c r="P37" s="50"/>
      <c r="Q37" s="50"/>
      <c r="R37" s="50"/>
      <c r="S37" s="50"/>
      <c r="T37" s="50"/>
      <c r="U37" s="50"/>
      <c r="V37" s="50"/>
      <c r="W37" s="42"/>
      <c r="X37" s="42"/>
      <c r="Y37" s="42"/>
      <c r="Z37" s="42"/>
      <c r="AA37" s="42"/>
      <c r="AB37" s="42"/>
    </row>
    <row r="38" spans="1:28">
      <c r="A38" s="52" t="s">
        <v>44</v>
      </c>
      <c r="B38" s="45" t="s">
        <v>83</v>
      </c>
      <c r="C38" s="46">
        <v>10000</v>
      </c>
      <c r="D38" s="53">
        <v>3333.33333333333</v>
      </c>
      <c r="E38" s="53">
        <v>1111.11111111111</v>
      </c>
      <c r="F38" s="53">
        <v>370.37037037037</v>
      </c>
      <c r="G38" s="53">
        <v>123.456790123457</v>
      </c>
      <c r="H38" s="53">
        <v>41.1522633744856</v>
      </c>
      <c r="I38" s="53">
        <v>13.7174211248285</v>
      </c>
      <c r="J38" s="53">
        <v>4.57247370827618</v>
      </c>
      <c r="K38" s="53">
        <v>1.52415790275873</v>
      </c>
      <c r="L38" s="53">
        <v>0.508052634252909</v>
      </c>
      <c r="M38" s="47" t="s">
        <v>56</v>
      </c>
      <c r="N38" s="50"/>
      <c r="O38" s="50"/>
      <c r="P38" s="50"/>
      <c r="Q38" s="50"/>
      <c r="R38" s="50"/>
      <c r="S38" s="50"/>
      <c r="T38" s="50"/>
      <c r="U38" s="50"/>
      <c r="V38" s="50"/>
      <c r="W38" s="42"/>
      <c r="X38" s="42"/>
      <c r="Y38" s="42"/>
      <c r="Z38" s="42"/>
      <c r="AA38" s="42"/>
      <c r="AB38" s="42"/>
    </row>
    <row r="39" spans="1:28">
      <c r="A39" s="52">
        <v>0</v>
      </c>
      <c r="B39" s="45"/>
      <c r="C39" s="46"/>
      <c r="D39" s="53"/>
      <c r="E39" s="53"/>
      <c r="F39" s="53"/>
      <c r="G39" s="53"/>
      <c r="H39" s="53"/>
      <c r="I39" s="53"/>
      <c r="J39" s="53"/>
      <c r="K39" s="53"/>
      <c r="L39" s="53"/>
      <c r="M39" s="47"/>
      <c r="N39" s="50"/>
      <c r="O39" s="50"/>
      <c r="P39" s="50"/>
      <c r="Q39" s="50"/>
      <c r="R39" s="50"/>
      <c r="S39" s="50"/>
      <c r="T39" s="50"/>
      <c r="U39" s="50"/>
      <c r="V39" s="50"/>
      <c r="W39" s="42"/>
      <c r="X39" s="42"/>
      <c r="Y39" s="42"/>
      <c r="Z39" s="42"/>
      <c r="AA39" s="42"/>
      <c r="AB39" s="42"/>
    </row>
    <row r="40" spans="1:28">
      <c r="A40" s="52">
        <v>0</v>
      </c>
      <c r="B40" s="45"/>
      <c r="C40" s="46"/>
      <c r="D40" s="53"/>
      <c r="E40" s="53"/>
      <c r="F40" s="53"/>
      <c r="G40" s="53"/>
      <c r="H40" s="53"/>
      <c r="I40" s="53"/>
      <c r="J40" s="53"/>
      <c r="K40" s="53"/>
      <c r="L40" s="53"/>
      <c r="M40" s="47"/>
      <c r="N40" s="50"/>
      <c r="O40" s="50"/>
      <c r="P40" s="50"/>
      <c r="Q40" s="50"/>
      <c r="R40" s="50"/>
      <c r="S40" s="50"/>
      <c r="T40" s="50"/>
      <c r="U40" s="50"/>
      <c r="V40" s="50"/>
      <c r="W40" s="42"/>
      <c r="X40" s="42"/>
      <c r="Y40" s="42"/>
      <c r="Z40" s="42"/>
      <c r="AA40" s="42"/>
      <c r="AB40" s="42"/>
    </row>
    <row r="41" spans="1:28">
      <c r="A41" s="52">
        <v>0</v>
      </c>
      <c r="B41" s="45"/>
      <c r="C41" s="46"/>
      <c r="D41" s="53"/>
      <c r="E41" s="53"/>
      <c r="F41" s="53"/>
      <c r="G41" s="53"/>
      <c r="H41" s="53"/>
      <c r="I41" s="53"/>
      <c r="J41" s="53"/>
      <c r="K41" s="54"/>
      <c r="L41" s="55"/>
      <c r="M41" s="47"/>
      <c r="N41" s="50"/>
      <c r="O41" s="50"/>
      <c r="P41" s="50"/>
      <c r="Q41" s="50"/>
      <c r="R41" s="50"/>
      <c r="S41" s="50"/>
      <c r="T41" s="50"/>
      <c r="U41" s="50"/>
      <c r="V41" s="50"/>
      <c r="W41" s="42"/>
      <c r="X41" s="42"/>
      <c r="Y41" s="42"/>
      <c r="Z41" s="42"/>
      <c r="AA41" s="42"/>
      <c r="AB41" s="42"/>
    </row>
    <row r="42" spans="1:28">
      <c r="A42" s="52">
        <v>0</v>
      </c>
      <c r="B42" s="45"/>
      <c r="C42" s="46"/>
      <c r="D42" s="53"/>
      <c r="E42" s="53"/>
      <c r="F42" s="53"/>
      <c r="G42" s="53"/>
      <c r="H42" s="53"/>
      <c r="I42" s="53"/>
      <c r="J42" s="53"/>
      <c r="K42" s="54"/>
      <c r="L42" s="55"/>
      <c r="M42" s="47"/>
      <c r="N42" s="50"/>
      <c r="O42" s="50"/>
      <c r="P42" s="50"/>
      <c r="Q42" s="50"/>
      <c r="R42" s="50"/>
      <c r="S42" s="50"/>
      <c r="T42" s="50"/>
      <c r="U42" s="50"/>
      <c r="V42" s="50"/>
      <c r="W42" s="42"/>
      <c r="X42" s="42"/>
      <c r="Y42" s="42"/>
      <c r="Z42" s="42"/>
      <c r="AA42" s="42"/>
      <c r="AB42" s="42"/>
    </row>
    <row r="43" spans="1:28">
      <c r="A43" s="52">
        <v>0</v>
      </c>
      <c r="B43" s="45"/>
      <c r="C43" s="46"/>
      <c r="D43" s="53"/>
      <c r="E43" s="53"/>
      <c r="F43" s="53"/>
      <c r="G43" s="53"/>
      <c r="H43" s="53"/>
      <c r="I43" s="53"/>
      <c r="J43" s="53"/>
      <c r="K43" s="54"/>
      <c r="L43" s="55"/>
      <c r="M43" s="47"/>
      <c r="N43" s="50"/>
      <c r="O43" s="50"/>
      <c r="P43" s="50"/>
      <c r="Q43" s="50"/>
      <c r="R43" s="50"/>
      <c r="S43" s="50"/>
      <c r="T43" s="50"/>
      <c r="U43" s="50"/>
      <c r="V43" s="50"/>
      <c r="W43" s="42"/>
      <c r="X43" s="42"/>
      <c r="Y43" s="42"/>
      <c r="Z43" s="42"/>
      <c r="AA43" s="42"/>
      <c r="AB43" s="42"/>
    </row>
    <row r="44" spans="1:28">
      <c r="A44" s="52">
        <v>0</v>
      </c>
      <c r="B44" s="45"/>
      <c r="C44" s="46"/>
      <c r="D44" s="53"/>
      <c r="E44" s="53"/>
      <c r="F44" s="53"/>
      <c r="G44" s="53"/>
      <c r="H44" s="53"/>
      <c r="I44" s="53"/>
      <c r="J44" s="53"/>
      <c r="K44" s="54"/>
      <c r="L44" s="55"/>
      <c r="M44" s="47"/>
      <c r="N44" s="50"/>
      <c r="O44" s="50"/>
      <c r="P44" s="50"/>
      <c r="Q44" s="50"/>
      <c r="R44" s="50"/>
      <c r="S44" s="50"/>
      <c r="T44" s="50"/>
      <c r="U44" s="50"/>
      <c r="V44" s="50"/>
      <c r="W44" s="42"/>
      <c r="X44" s="42"/>
      <c r="Y44" s="42"/>
      <c r="Z44" s="42"/>
      <c r="AA44" s="42"/>
      <c r="AB44" s="42"/>
    </row>
    <row r="45" spans="1:28">
      <c r="A45" s="52">
        <v>0</v>
      </c>
      <c r="B45" s="45"/>
      <c r="C45" s="46"/>
      <c r="D45" s="53"/>
      <c r="E45" s="53"/>
      <c r="F45" s="53"/>
      <c r="G45" s="53"/>
      <c r="H45" s="53"/>
      <c r="I45" s="53"/>
      <c r="J45" s="53"/>
      <c r="K45" s="54"/>
      <c r="L45" s="55"/>
      <c r="M45" s="47"/>
      <c r="N45" s="50"/>
      <c r="O45" s="50"/>
      <c r="P45" s="50"/>
      <c r="Q45" s="50"/>
      <c r="R45" s="50"/>
      <c r="S45" s="50"/>
      <c r="T45" s="50"/>
      <c r="U45" s="50"/>
      <c r="V45" s="50"/>
      <c r="W45" s="42"/>
      <c r="X45" s="42"/>
      <c r="Y45" s="42"/>
      <c r="Z45" s="42"/>
      <c r="AA45" s="42"/>
      <c r="AB45" s="42"/>
    </row>
    <row r="46" spans="1:28">
      <c r="A46" s="52">
        <v>0</v>
      </c>
      <c r="B46" s="45"/>
      <c r="C46" s="46"/>
      <c r="D46" s="53"/>
      <c r="E46" s="53"/>
      <c r="F46" s="53"/>
      <c r="G46" s="53"/>
      <c r="H46" s="53"/>
      <c r="I46" s="53"/>
      <c r="J46" s="53"/>
      <c r="K46" s="54"/>
      <c r="L46" s="55"/>
      <c r="M46" s="47"/>
      <c r="N46" s="50"/>
      <c r="O46" s="50"/>
      <c r="P46" s="50"/>
      <c r="Q46" s="50"/>
      <c r="R46" s="50"/>
      <c r="S46" s="50"/>
      <c r="T46" s="50"/>
      <c r="U46" s="50"/>
      <c r="V46" s="50"/>
      <c r="W46" s="42"/>
      <c r="X46" s="42"/>
      <c r="Y46" s="42"/>
      <c r="Z46" s="42"/>
      <c r="AA46" s="42"/>
      <c r="AB46" s="42"/>
    </row>
    <row r="47" spans="1:28">
      <c r="A47" s="52">
        <v>0</v>
      </c>
      <c r="B47" s="45"/>
      <c r="C47" s="46"/>
      <c r="D47" s="53"/>
      <c r="E47" s="53"/>
      <c r="F47" s="53"/>
      <c r="G47" s="53"/>
      <c r="H47" s="53"/>
      <c r="I47" s="53"/>
      <c r="J47" s="53"/>
      <c r="K47" s="54"/>
      <c r="L47" s="55"/>
      <c r="M47" s="47"/>
      <c r="N47" s="50"/>
      <c r="O47" s="50"/>
      <c r="P47" s="50"/>
      <c r="Q47" s="50"/>
      <c r="R47" s="50"/>
      <c r="S47" s="50"/>
      <c r="T47" s="50"/>
      <c r="U47" s="50"/>
      <c r="V47" s="50"/>
      <c r="W47" s="42"/>
      <c r="X47" s="42"/>
      <c r="Y47" s="42"/>
      <c r="Z47" s="42"/>
      <c r="AA47" s="42"/>
      <c r="AB47" s="42"/>
    </row>
    <row r="48" spans="1:28">
      <c r="A48" s="52">
        <v>0</v>
      </c>
      <c r="B48" s="45"/>
      <c r="C48" s="46"/>
      <c r="D48" s="53"/>
      <c r="E48" s="53"/>
      <c r="F48" s="53"/>
      <c r="G48" s="53"/>
      <c r="H48" s="53"/>
      <c r="I48" s="53"/>
      <c r="J48" s="53"/>
      <c r="K48" s="54"/>
      <c r="L48" s="55"/>
      <c r="M48" s="47"/>
      <c r="N48" s="50"/>
      <c r="O48" s="50"/>
      <c r="P48" s="50"/>
      <c r="Q48" s="50"/>
      <c r="R48" s="50"/>
      <c r="S48" s="50"/>
      <c r="T48" s="50"/>
      <c r="U48" s="50"/>
      <c r="V48" s="50"/>
      <c r="W48" s="42"/>
      <c r="X48" s="42"/>
      <c r="Y48" s="42"/>
      <c r="Z48" s="42"/>
      <c r="AA48" s="42"/>
      <c r="AB48" s="42"/>
    </row>
    <row r="49" spans="1:28">
      <c r="A49" s="52">
        <v>0</v>
      </c>
      <c r="B49" s="45"/>
      <c r="C49" s="46"/>
      <c r="D49" s="53"/>
      <c r="E49" s="53"/>
      <c r="F49" s="53"/>
      <c r="G49" s="53"/>
      <c r="H49" s="53"/>
      <c r="I49" s="53"/>
      <c r="J49" s="53"/>
      <c r="K49" s="54"/>
      <c r="L49" s="55"/>
      <c r="M49" s="47"/>
      <c r="N49" s="50"/>
      <c r="O49" s="50"/>
      <c r="P49" s="50"/>
      <c r="Q49" s="50"/>
      <c r="R49" s="50"/>
      <c r="S49" s="50"/>
      <c r="T49" s="50"/>
      <c r="U49" s="50"/>
      <c r="V49" s="50"/>
      <c r="W49" s="42"/>
      <c r="X49" s="42"/>
      <c r="Y49" s="42"/>
      <c r="Z49" s="42"/>
      <c r="AA49" s="42"/>
      <c r="AB49" s="42"/>
    </row>
    <row r="50" spans="1:28">
      <c r="A50" s="52">
        <v>0</v>
      </c>
      <c r="B50" s="45"/>
      <c r="C50" s="46"/>
      <c r="D50" s="53"/>
      <c r="E50" s="53"/>
      <c r="F50" s="53"/>
      <c r="G50" s="53"/>
      <c r="H50" s="53"/>
      <c r="I50" s="53"/>
      <c r="J50" s="53"/>
      <c r="K50" s="54"/>
      <c r="L50" s="55"/>
      <c r="M50" s="47"/>
      <c r="N50" s="50"/>
      <c r="O50" s="50"/>
      <c r="P50" s="50"/>
      <c r="Q50" s="50"/>
      <c r="R50" s="50"/>
      <c r="S50" s="50"/>
      <c r="T50" s="50"/>
      <c r="U50" s="50"/>
      <c r="V50" s="50"/>
      <c r="W50" s="42"/>
      <c r="X50" s="42"/>
      <c r="Y50" s="42"/>
      <c r="Z50" s="42"/>
      <c r="AA50" s="42"/>
      <c r="AB50" s="42"/>
    </row>
    <row r="51" spans="1:28">
      <c r="A51" s="52">
        <v>0</v>
      </c>
      <c r="B51" s="45"/>
      <c r="C51" s="46"/>
      <c r="D51" s="53"/>
      <c r="E51" s="53"/>
      <c r="F51" s="53"/>
      <c r="G51" s="53"/>
      <c r="H51" s="53"/>
      <c r="I51" s="53"/>
      <c r="J51" s="53"/>
      <c r="K51" s="54"/>
      <c r="L51" s="55"/>
      <c r="M51" s="47"/>
      <c r="N51" s="50"/>
      <c r="O51" s="50"/>
      <c r="P51" s="50"/>
      <c r="Q51" s="50"/>
      <c r="R51" s="50"/>
      <c r="S51" s="50"/>
      <c r="T51" s="50"/>
      <c r="U51" s="50"/>
      <c r="V51" s="50"/>
      <c r="W51" s="42"/>
      <c r="X51" s="42"/>
      <c r="Y51" s="42"/>
      <c r="Z51" s="42"/>
      <c r="AA51" s="42"/>
      <c r="AB51" s="42"/>
    </row>
    <row r="52" spans="1:28">
      <c r="A52" s="52">
        <v>0</v>
      </c>
      <c r="B52" s="45"/>
      <c r="C52" s="46"/>
      <c r="D52" s="53"/>
      <c r="E52" s="53"/>
      <c r="F52" s="53"/>
      <c r="G52" s="53"/>
      <c r="H52" s="53"/>
      <c r="I52" s="53"/>
      <c r="J52" s="53"/>
      <c r="K52" s="54"/>
      <c r="L52" s="55"/>
      <c r="M52" s="47"/>
      <c r="N52" s="50"/>
      <c r="O52" s="50"/>
      <c r="P52" s="50"/>
      <c r="Q52" s="50"/>
      <c r="R52" s="50"/>
      <c r="S52" s="50"/>
      <c r="T52" s="50"/>
      <c r="U52" s="50"/>
      <c r="V52" s="50"/>
      <c r="W52" s="42"/>
      <c r="X52" s="42"/>
      <c r="Y52" s="42"/>
      <c r="Z52" s="42"/>
      <c r="AA52" s="42"/>
      <c r="AB52" s="42"/>
    </row>
    <row r="53" spans="1:28">
      <c r="A53" s="2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42"/>
      <c r="Y53" s="42"/>
      <c r="Z53" s="42"/>
      <c r="AA53" s="42"/>
      <c r="AB53" s="42"/>
    </row>
    <row r="54" spans="1:28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</row>
    <row r="55" spans="1:28">
      <c r="A55" s="43" t="s">
        <v>84</v>
      </c>
      <c r="B55" s="43">
        <v>1</v>
      </c>
      <c r="C55" s="43">
        <v>2</v>
      </c>
      <c r="D55" s="43">
        <v>3</v>
      </c>
      <c r="E55" s="43">
        <v>4</v>
      </c>
      <c r="F55" s="43">
        <v>5</v>
      </c>
      <c r="G55" s="43">
        <v>6</v>
      </c>
      <c r="H55" s="43">
        <v>7</v>
      </c>
      <c r="I55" s="43">
        <v>8</v>
      </c>
      <c r="J55" s="43">
        <v>9</v>
      </c>
      <c r="K55" s="43">
        <v>10</v>
      </c>
      <c r="L55" s="43">
        <v>11</v>
      </c>
      <c r="M55" s="43">
        <v>12</v>
      </c>
      <c r="N55" s="43">
        <v>13</v>
      </c>
      <c r="O55" s="43">
        <v>14</v>
      </c>
      <c r="P55" s="43">
        <v>15</v>
      </c>
      <c r="Q55" s="43">
        <v>16</v>
      </c>
      <c r="R55" s="43">
        <v>17</v>
      </c>
      <c r="S55" s="43">
        <v>18</v>
      </c>
      <c r="T55" s="43">
        <v>19</v>
      </c>
      <c r="U55" s="43">
        <v>20</v>
      </c>
      <c r="V55" s="43">
        <v>21</v>
      </c>
      <c r="W55" s="43">
        <v>22</v>
      </c>
      <c r="X55" s="43">
        <v>23</v>
      </c>
      <c r="Y55" s="43">
        <v>24</v>
      </c>
      <c r="Z55" s="42"/>
      <c r="AA55" s="42"/>
      <c r="AB55" s="42"/>
    </row>
    <row r="56" spans="1:28">
      <c r="A56" s="43" t="s">
        <v>52</v>
      </c>
      <c r="B56" s="56">
        <v>0.01851139797</v>
      </c>
      <c r="C56" s="56">
        <v>0.01860275122</v>
      </c>
      <c r="D56" s="57">
        <v>0.02052476357</v>
      </c>
      <c r="E56" s="57">
        <v>0.01941188661</v>
      </c>
      <c r="F56" s="57">
        <v>0.0222236712</v>
      </c>
      <c r="G56" s="57">
        <v>0.02058229435</v>
      </c>
      <c r="H56" s="57">
        <v>0.02467360159</v>
      </c>
      <c r="I56" s="57">
        <v>0.02553513262</v>
      </c>
      <c r="J56" s="57">
        <v>0.0365257501</v>
      </c>
      <c r="K56" s="57">
        <v>0.03919610975</v>
      </c>
      <c r="L56" s="57">
        <v>0.06561007138</v>
      </c>
      <c r="M56" s="57">
        <v>0.07156919936</v>
      </c>
      <c r="N56" s="57">
        <v>0.12702686673</v>
      </c>
      <c r="O56" s="57">
        <v>0.14428370733</v>
      </c>
      <c r="P56" s="57">
        <v>0.17601246106</v>
      </c>
      <c r="Q56" s="57">
        <v>0.19406384216</v>
      </c>
      <c r="R56" s="57">
        <v>0.18857896903</v>
      </c>
      <c r="S56" s="57">
        <v>0.21099425494</v>
      </c>
      <c r="T56" s="57">
        <v>0.20312863306</v>
      </c>
      <c r="U56" s="57">
        <v>0.21480587462</v>
      </c>
      <c r="V56" s="57">
        <v>0.20171288956</v>
      </c>
      <c r="W56" s="57">
        <v>0.22513384052</v>
      </c>
      <c r="X56" s="58">
        <v>0.19932921717</v>
      </c>
      <c r="Y56" s="58">
        <v>0.22325770403</v>
      </c>
      <c r="Z56" s="42"/>
      <c r="AA56" s="42"/>
      <c r="AB56" s="42"/>
    </row>
    <row r="57" spans="1:28">
      <c r="A57" s="43" t="s">
        <v>57</v>
      </c>
      <c r="B57" s="56"/>
      <c r="C57" s="56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8"/>
      <c r="Y57" s="58"/>
      <c r="Z57" s="42"/>
      <c r="AA57" s="42"/>
      <c r="AB57" s="42"/>
    </row>
    <row r="58" spans="1:28">
      <c r="A58" s="43" t="s">
        <v>58</v>
      </c>
      <c r="B58" s="56">
        <v>0.01880654546</v>
      </c>
      <c r="C58" s="56">
        <v>0.02016351277</v>
      </c>
      <c r="D58" s="57">
        <v>0.02550003021</v>
      </c>
      <c r="E58" s="57">
        <v>0.0251523597</v>
      </c>
      <c r="F58" s="57">
        <v>0.02984156477</v>
      </c>
      <c r="G58" s="57">
        <v>0.03881229096</v>
      </c>
      <c r="H58" s="57">
        <v>0.04598954612</v>
      </c>
      <c r="I58" s="57">
        <v>0.06414839146</v>
      </c>
      <c r="J58" s="57">
        <v>0.08509841611</v>
      </c>
      <c r="K58" s="57">
        <v>0.11637112096</v>
      </c>
      <c r="L58" s="57">
        <v>0.13046774608</v>
      </c>
      <c r="M58" s="57">
        <v>0.16662630794</v>
      </c>
      <c r="N58" s="57">
        <v>0.17978487049</v>
      </c>
      <c r="O58" s="57">
        <v>0.20179091229</v>
      </c>
      <c r="P58" s="57">
        <v>0.19747262908</v>
      </c>
      <c r="Q58" s="57">
        <v>0.20628001011</v>
      </c>
      <c r="R58" s="57">
        <v>0.2119811877</v>
      </c>
      <c r="S58" s="57">
        <v>0.20194569168</v>
      </c>
      <c r="T58" s="57">
        <v>0.20605816761</v>
      </c>
      <c r="U58" s="57">
        <v>0.21008333217</v>
      </c>
      <c r="V58" s="57">
        <v>0.22880301099</v>
      </c>
      <c r="W58" s="57">
        <v>0.22124662293</v>
      </c>
      <c r="X58" s="58">
        <v>0.21399315021</v>
      </c>
      <c r="Y58" s="58">
        <v>0.23683964594</v>
      </c>
      <c r="Z58" s="42"/>
      <c r="AA58" s="42"/>
      <c r="AB58" s="42"/>
    </row>
    <row r="59" spans="1:28">
      <c r="A59" s="43" t="s">
        <v>59</v>
      </c>
      <c r="B59" s="56"/>
      <c r="C59" s="56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8"/>
      <c r="Y59" s="58"/>
      <c r="Z59" s="42"/>
      <c r="AA59" s="42"/>
      <c r="AB59" s="42"/>
    </row>
    <row r="60" spans="1:28">
      <c r="A60" s="43" t="s">
        <v>60</v>
      </c>
      <c r="B60" s="56">
        <v>0.01859122831</v>
      </c>
      <c r="C60" s="56">
        <v>0.01895885751</v>
      </c>
      <c r="D60" s="57">
        <v>0.03801585451</v>
      </c>
      <c r="E60" s="57">
        <v>0.17972506581</v>
      </c>
      <c r="F60" s="57">
        <v>0.06561898574</v>
      </c>
      <c r="G60" s="57">
        <v>0.19616244181</v>
      </c>
      <c r="H60" s="57">
        <v>0.1118006993</v>
      </c>
      <c r="I60" s="57">
        <v>0.20718275749</v>
      </c>
      <c r="J60" s="57">
        <v>0.15842397392</v>
      </c>
      <c r="K60" s="57">
        <v>0.21695510719</v>
      </c>
      <c r="L60" s="57">
        <v>0.18061328221</v>
      </c>
      <c r="M60" s="57">
        <v>0.22146903026</v>
      </c>
      <c r="N60" s="57">
        <v>0.18921983571</v>
      </c>
      <c r="O60" s="57">
        <v>0.21159655294</v>
      </c>
      <c r="P60" s="57">
        <v>0.20901644647</v>
      </c>
      <c r="Q60" s="57">
        <v>0.21731372199</v>
      </c>
      <c r="R60" s="57">
        <v>0.20983317546</v>
      </c>
      <c r="S60" s="57">
        <v>0.20991022008</v>
      </c>
      <c r="T60" s="57">
        <v>0.20642208178</v>
      </c>
      <c r="U60" s="57">
        <v>0.20421032859</v>
      </c>
      <c r="V60" s="57">
        <v>0.2145581949</v>
      </c>
      <c r="W60" s="57">
        <v>0.2088905805</v>
      </c>
      <c r="X60" s="58">
        <v>0.18830351352</v>
      </c>
      <c r="Y60" s="58">
        <v>0.22987774333</v>
      </c>
      <c r="Z60" s="42"/>
      <c r="AA60" s="42"/>
      <c r="AB60" s="42"/>
    </row>
    <row r="61" spans="1:28">
      <c r="A61" s="43" t="s">
        <v>61</v>
      </c>
      <c r="B61" s="56"/>
      <c r="C61" s="56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8"/>
      <c r="Y61" s="58"/>
      <c r="Z61" s="42"/>
      <c r="AA61" s="42"/>
      <c r="AB61" s="42"/>
    </row>
    <row r="62" spans="1:28">
      <c r="A62" s="43" t="s">
        <v>62</v>
      </c>
      <c r="B62" s="56">
        <v>0.01850574996</v>
      </c>
      <c r="C62" s="56">
        <v>0.01892082941</v>
      </c>
      <c r="D62" s="57">
        <v>0.39080212551</v>
      </c>
      <c r="E62" s="57">
        <v>0.02502845504</v>
      </c>
      <c r="F62" s="57">
        <v>0.1018144011</v>
      </c>
      <c r="G62" s="57">
        <v>0.0269288655</v>
      </c>
      <c r="H62" s="57">
        <v>0.08335923738</v>
      </c>
      <c r="I62" s="57">
        <v>0.03772572219</v>
      </c>
      <c r="J62" s="57">
        <v>0.11675811934</v>
      </c>
      <c r="K62" s="57">
        <v>0.06433034093</v>
      </c>
      <c r="L62" s="57">
        <v>0.1617087513</v>
      </c>
      <c r="M62" s="57">
        <v>0.10372771475</v>
      </c>
      <c r="N62" s="57">
        <v>0.18907619872</v>
      </c>
      <c r="O62" s="57">
        <v>0.15458231955</v>
      </c>
      <c r="P62" s="57">
        <v>0.20023818763</v>
      </c>
      <c r="Q62" s="57">
        <v>0.18024232091</v>
      </c>
      <c r="R62" s="57">
        <v>0.2087516859</v>
      </c>
      <c r="S62" s="57">
        <v>0.20528526901</v>
      </c>
      <c r="T62" s="57">
        <v>0.20033646234</v>
      </c>
      <c r="U62" s="57">
        <v>0.21784466238</v>
      </c>
      <c r="V62" s="57">
        <v>0.21209111005</v>
      </c>
      <c r="W62" s="57">
        <v>0.2100836911</v>
      </c>
      <c r="X62" s="58">
        <v>0.22127635898</v>
      </c>
      <c r="Y62" s="58">
        <v>0.22507922888</v>
      </c>
      <c r="Z62" s="42"/>
      <c r="AA62" s="42"/>
      <c r="AB62" s="42"/>
    </row>
    <row r="63" spans="1:28">
      <c r="A63" s="43" t="s">
        <v>63</v>
      </c>
      <c r="B63" s="56"/>
      <c r="C63" s="56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8"/>
      <c r="Y63" s="58"/>
      <c r="Z63" s="42"/>
      <c r="AA63" s="42"/>
      <c r="AB63" s="42"/>
    </row>
    <row r="64" spans="1:28">
      <c r="A64" s="43" t="s">
        <v>64</v>
      </c>
      <c r="B64" s="56">
        <v>0.01948320608</v>
      </c>
      <c r="C64" s="56">
        <v>0.02117244493</v>
      </c>
      <c r="D64" s="57">
        <v>0.29446045304</v>
      </c>
      <c r="E64" s="57">
        <v>0.06437304309</v>
      </c>
      <c r="F64" s="57">
        <v>0.06306981391</v>
      </c>
      <c r="G64" s="57">
        <v>0.09072203751</v>
      </c>
      <c r="H64" s="57">
        <v>0.08418505265</v>
      </c>
      <c r="I64" s="57">
        <v>0.12842196496</v>
      </c>
      <c r="J64" s="57">
        <v>0.12898684342</v>
      </c>
      <c r="K64" s="57">
        <v>0.16723159633</v>
      </c>
      <c r="L64" s="57">
        <v>0.18343912139</v>
      </c>
      <c r="M64" s="57">
        <v>0.19838320621</v>
      </c>
      <c r="N64" s="57">
        <v>0.19982591723</v>
      </c>
      <c r="O64" s="57">
        <v>0.21093770287</v>
      </c>
      <c r="P64" s="57">
        <v>0.20305355051</v>
      </c>
      <c r="Q64" s="57">
        <v>0.22069909094</v>
      </c>
      <c r="R64" s="57">
        <v>0.20805140756</v>
      </c>
      <c r="S64" s="57">
        <v>0.21156571989</v>
      </c>
      <c r="T64" s="57">
        <v>0.20013441764</v>
      </c>
      <c r="U64" s="57">
        <v>0.21754451304</v>
      </c>
      <c r="V64" s="57">
        <v>0.20232890814</v>
      </c>
      <c r="W64" s="57">
        <v>0.2106529349</v>
      </c>
      <c r="X64" s="58">
        <v>0.20417564085</v>
      </c>
      <c r="Y64" s="58">
        <v>0.22622425567</v>
      </c>
      <c r="Z64" s="42"/>
      <c r="AA64" s="42"/>
      <c r="AB64" s="42"/>
    </row>
    <row r="65" spans="1:28">
      <c r="A65" s="43" t="s">
        <v>65</v>
      </c>
      <c r="B65" s="56"/>
      <c r="C65" s="56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8"/>
      <c r="Y65" s="58"/>
      <c r="Z65" s="42"/>
      <c r="AA65" s="42"/>
      <c r="AB65" s="42"/>
    </row>
    <row r="66" spans="1:28">
      <c r="A66" s="43" t="s">
        <v>66</v>
      </c>
      <c r="B66" s="56"/>
      <c r="C66" s="56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8"/>
      <c r="Y66" s="58"/>
      <c r="Z66" s="42"/>
      <c r="AA66" s="42"/>
      <c r="AB66" s="42"/>
    </row>
    <row r="67" spans="1:28">
      <c r="A67" s="43" t="s">
        <v>67</v>
      </c>
      <c r="B67" s="56"/>
      <c r="C67" s="56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8"/>
      <c r="Y67" s="58"/>
      <c r="Z67" s="42"/>
      <c r="AA67" s="42"/>
      <c r="AB67" s="42"/>
    </row>
    <row r="68" spans="1:28">
      <c r="A68" s="43" t="s">
        <v>68</v>
      </c>
      <c r="B68" s="56"/>
      <c r="C68" s="56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8"/>
      <c r="Y68" s="58"/>
      <c r="Z68" s="42"/>
      <c r="AA68" s="42"/>
      <c r="AB68" s="42"/>
    </row>
    <row r="69" spans="1:28">
      <c r="A69" s="43" t="s">
        <v>69</v>
      </c>
      <c r="B69" s="56"/>
      <c r="C69" s="56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8"/>
      <c r="Y69" s="58"/>
      <c r="Z69" s="42"/>
      <c r="AA69" s="42"/>
      <c r="AB69" s="42"/>
    </row>
    <row r="70" spans="1:28">
      <c r="A70" s="43" t="s">
        <v>70</v>
      </c>
      <c r="B70" s="59"/>
      <c r="C70" s="59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1"/>
      <c r="Y70" s="61"/>
      <c r="Z70" s="42"/>
      <c r="AA70" s="42"/>
      <c r="AB70" s="42"/>
    </row>
    <row r="71" spans="1:28">
      <c r="A71" s="43" t="s">
        <v>71</v>
      </c>
      <c r="B71" s="59"/>
      <c r="C71" s="59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1"/>
      <c r="Y71" s="61"/>
      <c r="Z71" s="42"/>
      <c r="AA71" s="42"/>
      <c r="AB71" s="42"/>
    </row>
    <row r="72" spans="1:28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</row>
    <row r="73" spans="1:28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</row>
    <row r="74" spans="1:28">
      <c r="A74" s="62" t="s">
        <v>85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42"/>
      <c r="AA74" s="42"/>
      <c r="AB74" s="42"/>
    </row>
    <row r="75" spans="1:28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</row>
    <row r="76" spans="1:28">
      <c r="A76" s="64" t="s">
        <v>86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</row>
    <row r="77" spans="1:28">
      <c r="A77" s="9" t="s">
        <v>87</v>
      </c>
      <c r="B77" s="9" t="s">
        <v>88</v>
      </c>
      <c r="C77" s="9" t="s">
        <v>89</v>
      </c>
      <c r="D77" s="10" t="s">
        <v>90</v>
      </c>
      <c r="E77" s="10" t="s">
        <v>91</v>
      </c>
      <c r="F77" s="11" t="s">
        <v>83</v>
      </c>
      <c r="G77" s="11" t="s">
        <v>92</v>
      </c>
      <c r="H77" s="12" t="s">
        <v>93</v>
      </c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</row>
    <row r="78" spans="1:28">
      <c r="A78" s="9" t="s">
        <v>8</v>
      </c>
      <c r="B78" s="9">
        <v>4</v>
      </c>
      <c r="C78" s="9">
        <v>138</v>
      </c>
      <c r="D78" s="13">
        <v>0.216835645858</v>
      </c>
      <c r="E78" s="13">
        <v>0.0151885734633401</v>
      </c>
      <c r="F78" s="14">
        <v>0.019171652362</v>
      </c>
      <c r="G78" s="14">
        <v>0.000873398407318026</v>
      </c>
      <c r="H78" s="15">
        <v>0.756223099818382</v>
      </c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</row>
    <row r="79" spans="1:28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</row>
    <row r="80" spans="1:28">
      <c r="A80" s="43" t="s">
        <v>94</v>
      </c>
      <c r="B80" s="43">
        <v>1</v>
      </c>
      <c r="C80" s="43">
        <v>2</v>
      </c>
      <c r="D80" s="43">
        <v>3</v>
      </c>
      <c r="E80" s="43">
        <v>4</v>
      </c>
      <c r="F80" s="43">
        <v>5</v>
      </c>
      <c r="G80" s="43">
        <v>6</v>
      </c>
      <c r="H80" s="43">
        <v>7</v>
      </c>
      <c r="I80" s="43">
        <v>8</v>
      </c>
      <c r="J80" s="43">
        <v>9</v>
      </c>
      <c r="K80" s="43">
        <v>10</v>
      </c>
      <c r="L80" s="43">
        <v>11</v>
      </c>
      <c r="M80" s="43">
        <v>12</v>
      </c>
      <c r="N80" s="43">
        <v>13</v>
      </c>
      <c r="O80" s="43">
        <v>14</v>
      </c>
      <c r="P80" s="43">
        <v>15</v>
      </c>
      <c r="Q80" s="43">
        <v>16</v>
      </c>
      <c r="R80" s="43">
        <v>17</v>
      </c>
      <c r="S80" s="43">
        <v>18</v>
      </c>
      <c r="T80" s="43">
        <v>19</v>
      </c>
      <c r="U80" s="43">
        <v>20</v>
      </c>
      <c r="V80" s="43">
        <v>21</v>
      </c>
      <c r="W80" s="43">
        <v>22</v>
      </c>
      <c r="X80" s="43">
        <v>23</v>
      </c>
      <c r="Y80" s="43">
        <v>24</v>
      </c>
      <c r="Z80" s="42"/>
      <c r="AA80" s="42"/>
      <c r="AB80" s="42"/>
    </row>
    <row r="81" spans="1:28">
      <c r="A81" s="43" t="s">
        <v>52</v>
      </c>
      <c r="B81" s="65"/>
      <c r="C81" s="65"/>
      <c r="D81" s="60">
        <v>99.3154488159082</v>
      </c>
      <c r="E81" s="60">
        <v>99.8784633236681</v>
      </c>
      <c r="F81" s="60">
        <v>98.4559560980125</v>
      </c>
      <c r="G81" s="60">
        <v>99.2863434745749</v>
      </c>
      <c r="H81" s="60">
        <v>97.2165141811165</v>
      </c>
      <c r="I81" s="60">
        <v>96.7806578499949</v>
      </c>
      <c r="J81" s="60">
        <v>91.2204051779662</v>
      </c>
      <c r="K81" s="60">
        <v>89.8694461070851</v>
      </c>
      <c r="L81" s="60">
        <v>76.5063842955598</v>
      </c>
      <c r="M81" s="60">
        <v>73.4916076159008</v>
      </c>
      <c r="N81" s="60">
        <v>45.4350726905745</v>
      </c>
      <c r="O81" s="60">
        <v>36.7046811332728</v>
      </c>
      <c r="P81" s="60">
        <v>20.6528179846908</v>
      </c>
      <c r="Q81" s="60">
        <v>11.520461210585</v>
      </c>
      <c r="R81" s="60">
        <v>14.2953080772254</v>
      </c>
      <c r="S81" s="60">
        <v>2.9552124363602</v>
      </c>
      <c r="T81" s="60">
        <v>6.93450160323578</v>
      </c>
      <c r="U81" s="60">
        <v>1.02687960619447</v>
      </c>
      <c r="V81" s="60">
        <v>7.65073902966856</v>
      </c>
      <c r="W81" s="60">
        <v>-4.19813164513845</v>
      </c>
      <c r="X81" s="65"/>
      <c r="Y81" s="65"/>
      <c r="Z81" s="42"/>
      <c r="AA81" s="42"/>
      <c r="AB81" s="42"/>
    </row>
    <row r="82" spans="1:28">
      <c r="A82" s="43" t="s">
        <v>57</v>
      </c>
      <c r="B82" s="65"/>
      <c r="C82" s="65"/>
      <c r="D82" s="60" t="s">
        <v>95</v>
      </c>
      <c r="E82" s="60" t="s">
        <v>95</v>
      </c>
      <c r="F82" s="60" t="s">
        <v>95</v>
      </c>
      <c r="G82" s="60" t="s">
        <v>95</v>
      </c>
      <c r="H82" s="60" t="s">
        <v>95</v>
      </c>
      <c r="I82" s="60" t="s">
        <v>95</v>
      </c>
      <c r="J82" s="60" t="s">
        <v>95</v>
      </c>
      <c r="K82" s="60" t="s">
        <v>95</v>
      </c>
      <c r="L82" s="60" t="s">
        <v>95</v>
      </c>
      <c r="M82" s="60" t="s">
        <v>95</v>
      </c>
      <c r="N82" s="60" t="s">
        <v>95</v>
      </c>
      <c r="O82" s="60" t="s">
        <v>95</v>
      </c>
      <c r="P82" s="60" t="s">
        <v>95</v>
      </c>
      <c r="Q82" s="60" t="s">
        <v>95</v>
      </c>
      <c r="R82" s="60" t="s">
        <v>95</v>
      </c>
      <c r="S82" s="60" t="s">
        <v>95</v>
      </c>
      <c r="T82" s="60" t="s">
        <v>95</v>
      </c>
      <c r="U82" s="60" t="s">
        <v>95</v>
      </c>
      <c r="V82" s="60" t="s">
        <v>95</v>
      </c>
      <c r="W82" s="60" t="s">
        <v>95</v>
      </c>
      <c r="X82" s="65"/>
      <c r="Y82" s="65"/>
      <c r="Z82" s="42"/>
      <c r="AA82" s="42"/>
      <c r="AB82" s="42"/>
    </row>
    <row r="83" spans="1:28">
      <c r="A83" s="43" t="s">
        <v>58</v>
      </c>
      <c r="B83" s="65"/>
      <c r="C83" s="65"/>
      <c r="D83" s="60">
        <v>96.798416476328</v>
      </c>
      <c r="E83" s="60">
        <v>96.9743061281816</v>
      </c>
      <c r="F83" s="60">
        <v>94.6019949211357</v>
      </c>
      <c r="G83" s="60">
        <v>90.0636235003532</v>
      </c>
      <c r="H83" s="60">
        <v>86.4325852758091</v>
      </c>
      <c r="I83" s="60">
        <v>77.2458613718587</v>
      </c>
      <c r="J83" s="60">
        <v>66.6470546395522</v>
      </c>
      <c r="K83" s="60">
        <v>50.8259107392936</v>
      </c>
      <c r="L83" s="60">
        <v>43.6943007426124</v>
      </c>
      <c r="M83" s="60">
        <v>25.4013576423144</v>
      </c>
      <c r="N83" s="60">
        <v>18.7443219742243</v>
      </c>
      <c r="O83" s="60">
        <v>7.61126662570664</v>
      </c>
      <c r="P83" s="60">
        <v>9.79592511288195</v>
      </c>
      <c r="Q83" s="60">
        <v>5.34019148419847</v>
      </c>
      <c r="R83" s="60">
        <v>2.45591423715632</v>
      </c>
      <c r="S83" s="60">
        <v>7.53296233403344</v>
      </c>
      <c r="T83" s="60">
        <v>5.45242360906671</v>
      </c>
      <c r="U83" s="60">
        <v>3.41605649495119</v>
      </c>
      <c r="V83" s="60">
        <v>-6.05439813308344</v>
      </c>
      <c r="W83" s="60">
        <v>-2.23155314935457</v>
      </c>
      <c r="X83" s="65"/>
      <c r="Y83" s="65"/>
      <c r="Z83" s="42"/>
      <c r="AA83" s="42"/>
      <c r="AB83" s="42"/>
    </row>
    <row r="84" spans="1:28">
      <c r="A84" s="43" t="s">
        <v>59</v>
      </c>
      <c r="B84" s="65"/>
      <c r="C84" s="65"/>
      <c r="D84" s="60" t="s">
        <v>95</v>
      </c>
      <c r="E84" s="60" t="s">
        <v>95</v>
      </c>
      <c r="F84" s="60" t="s">
        <v>95</v>
      </c>
      <c r="G84" s="60" t="s">
        <v>95</v>
      </c>
      <c r="H84" s="60" t="s">
        <v>95</v>
      </c>
      <c r="I84" s="60" t="s">
        <v>95</v>
      </c>
      <c r="J84" s="60" t="s">
        <v>95</v>
      </c>
      <c r="K84" s="60" t="s">
        <v>95</v>
      </c>
      <c r="L84" s="60" t="s">
        <v>95</v>
      </c>
      <c r="M84" s="60" t="s">
        <v>95</v>
      </c>
      <c r="N84" s="60" t="s">
        <v>95</v>
      </c>
      <c r="O84" s="60" t="s">
        <v>95</v>
      </c>
      <c r="P84" s="60" t="s">
        <v>95</v>
      </c>
      <c r="Q84" s="60" t="s">
        <v>95</v>
      </c>
      <c r="R84" s="60" t="s">
        <v>95</v>
      </c>
      <c r="S84" s="60" t="s">
        <v>95</v>
      </c>
      <c r="T84" s="60" t="s">
        <v>95</v>
      </c>
      <c r="U84" s="60" t="s">
        <v>95</v>
      </c>
      <c r="V84" s="60" t="s">
        <v>95</v>
      </c>
      <c r="W84" s="60" t="s">
        <v>95</v>
      </c>
      <c r="X84" s="65"/>
      <c r="Y84" s="65"/>
      <c r="Z84" s="42"/>
      <c r="AA84" s="42"/>
      <c r="AB84" s="42"/>
    </row>
    <row r="85" spans="1:28">
      <c r="A85" s="43" t="s">
        <v>60</v>
      </c>
      <c r="B85" s="65"/>
      <c r="C85" s="65"/>
      <c r="D85" s="60">
        <v>90.4665478953903</v>
      </c>
      <c r="E85" s="60">
        <v>18.7745777021099</v>
      </c>
      <c r="F85" s="60">
        <v>76.5018744403037</v>
      </c>
      <c r="G85" s="60">
        <v>10.458760688966</v>
      </c>
      <c r="H85" s="60">
        <v>53.1381283461348</v>
      </c>
      <c r="I85" s="60">
        <v>4.88348342926469</v>
      </c>
      <c r="J85" s="60">
        <v>29.550992522663</v>
      </c>
      <c r="K85" s="60">
        <v>-0.0604365670687594</v>
      </c>
      <c r="L85" s="60">
        <v>18.3252210012306</v>
      </c>
      <c r="M85" s="60">
        <v>-2.34407102682248</v>
      </c>
      <c r="N85" s="60">
        <v>13.9710878342437</v>
      </c>
      <c r="O85" s="60">
        <v>2.65050443701879</v>
      </c>
      <c r="P85" s="60">
        <v>3.95580360879344</v>
      </c>
      <c r="Q85" s="60">
        <v>-0.241863034103711</v>
      </c>
      <c r="R85" s="60">
        <v>3.54261303444813</v>
      </c>
      <c r="S85" s="60">
        <v>3.50363546517143</v>
      </c>
      <c r="T85" s="60">
        <v>5.26831614287442</v>
      </c>
      <c r="U85" s="60">
        <v>6.38726206260499</v>
      </c>
      <c r="V85" s="60">
        <v>1.15218301407337</v>
      </c>
      <c r="W85" s="60">
        <v>4.0194803400857</v>
      </c>
      <c r="X85" s="65"/>
      <c r="Y85" s="65"/>
      <c r="Z85" s="42"/>
      <c r="AA85" s="42"/>
      <c r="AB85" s="42"/>
    </row>
    <row r="86" spans="1:28">
      <c r="A86" s="43" t="s">
        <v>61</v>
      </c>
      <c r="B86" s="65"/>
      <c r="C86" s="65"/>
      <c r="D86" s="60" t="s">
        <v>95</v>
      </c>
      <c r="E86" s="60" t="s">
        <v>95</v>
      </c>
      <c r="F86" s="60" t="s">
        <v>95</v>
      </c>
      <c r="G86" s="60" t="s">
        <v>95</v>
      </c>
      <c r="H86" s="60" t="s">
        <v>95</v>
      </c>
      <c r="I86" s="60" t="s">
        <v>95</v>
      </c>
      <c r="J86" s="60" t="s">
        <v>95</v>
      </c>
      <c r="K86" s="60" t="s">
        <v>95</v>
      </c>
      <c r="L86" s="60" t="s">
        <v>95</v>
      </c>
      <c r="M86" s="60" t="s">
        <v>95</v>
      </c>
      <c r="N86" s="60" t="s">
        <v>95</v>
      </c>
      <c r="O86" s="60" t="s">
        <v>95</v>
      </c>
      <c r="P86" s="60" t="s">
        <v>95</v>
      </c>
      <c r="Q86" s="60" t="s">
        <v>95</v>
      </c>
      <c r="R86" s="60" t="s">
        <v>95</v>
      </c>
      <c r="S86" s="60" t="s">
        <v>95</v>
      </c>
      <c r="T86" s="60" t="s">
        <v>95</v>
      </c>
      <c r="U86" s="60" t="s">
        <v>95</v>
      </c>
      <c r="V86" s="60" t="s">
        <v>95</v>
      </c>
      <c r="W86" s="60" t="s">
        <v>95</v>
      </c>
      <c r="X86" s="65"/>
      <c r="Y86" s="65"/>
      <c r="Z86" s="42"/>
      <c r="AA86" s="42"/>
      <c r="AB86" s="42"/>
    </row>
    <row r="87" spans="1:28">
      <c r="A87" s="43" t="s">
        <v>62</v>
      </c>
      <c r="B87" s="65"/>
      <c r="C87" s="65"/>
      <c r="D87" s="60">
        <v>-88.0112136637169</v>
      </c>
      <c r="E87" s="60">
        <v>97.0369906150264</v>
      </c>
      <c r="F87" s="60">
        <v>58.1902868214223</v>
      </c>
      <c r="G87" s="60">
        <v>96.0755557950634</v>
      </c>
      <c r="H87" s="60">
        <v>67.5269208707458</v>
      </c>
      <c r="I87" s="60">
        <v>90.6133284571247</v>
      </c>
      <c r="J87" s="60">
        <v>50.6301247627202</v>
      </c>
      <c r="K87" s="60">
        <v>77.1538114912599</v>
      </c>
      <c r="L87" s="60">
        <v>27.8891939715442</v>
      </c>
      <c r="M87" s="60">
        <v>57.2223241610713</v>
      </c>
      <c r="N87" s="60">
        <v>14.0437550850968</v>
      </c>
      <c r="O87" s="60">
        <v>31.4945201738321</v>
      </c>
      <c r="P87" s="60">
        <v>8.39680405846696</v>
      </c>
      <c r="Q87" s="60">
        <v>18.5128936741534</v>
      </c>
      <c r="R87" s="60">
        <v>4.08974837299519</v>
      </c>
      <c r="S87" s="60">
        <v>5.84343999314865</v>
      </c>
      <c r="T87" s="60">
        <v>8.34708599486729</v>
      </c>
      <c r="U87" s="60">
        <v>-0.510470573903698</v>
      </c>
      <c r="V87" s="60">
        <v>2.40030352725622</v>
      </c>
      <c r="W87" s="60">
        <v>3.41587490902162</v>
      </c>
      <c r="X87" s="65"/>
      <c r="Y87" s="65"/>
      <c r="Z87" s="42"/>
      <c r="AA87" s="42"/>
      <c r="AB87" s="42"/>
    </row>
    <row r="88" spans="1:28">
      <c r="A88" s="43" t="s">
        <v>63</v>
      </c>
      <c r="B88" s="65"/>
      <c r="C88" s="65"/>
      <c r="D88" s="60" t="s">
        <v>95</v>
      </c>
      <c r="E88" s="60" t="s">
        <v>95</v>
      </c>
      <c r="F88" s="60" t="s">
        <v>95</v>
      </c>
      <c r="G88" s="60" t="s">
        <v>95</v>
      </c>
      <c r="H88" s="60" t="s">
        <v>95</v>
      </c>
      <c r="I88" s="60" t="s">
        <v>95</v>
      </c>
      <c r="J88" s="60" t="s">
        <v>95</v>
      </c>
      <c r="K88" s="60" t="s">
        <v>95</v>
      </c>
      <c r="L88" s="60" t="s">
        <v>95</v>
      </c>
      <c r="M88" s="60" t="s">
        <v>95</v>
      </c>
      <c r="N88" s="60" t="s">
        <v>95</v>
      </c>
      <c r="O88" s="60" t="s">
        <v>95</v>
      </c>
      <c r="P88" s="60" t="s">
        <v>95</v>
      </c>
      <c r="Q88" s="60" t="s">
        <v>95</v>
      </c>
      <c r="R88" s="60" t="s">
        <v>95</v>
      </c>
      <c r="S88" s="60" t="s">
        <v>95</v>
      </c>
      <c r="T88" s="60" t="s">
        <v>95</v>
      </c>
      <c r="U88" s="60" t="s">
        <v>95</v>
      </c>
      <c r="V88" s="60" t="s">
        <v>95</v>
      </c>
      <c r="W88" s="60" t="s">
        <v>95</v>
      </c>
      <c r="X88" s="65"/>
      <c r="Y88" s="65"/>
      <c r="Z88" s="42"/>
      <c r="AA88" s="42"/>
      <c r="AB88" s="42"/>
    </row>
    <row r="89" spans="1:28">
      <c r="A89" s="43" t="s">
        <v>64</v>
      </c>
      <c r="B89" s="65"/>
      <c r="C89" s="65"/>
      <c r="D89" s="60">
        <v>-39.2710912134692</v>
      </c>
      <c r="E89" s="60">
        <v>77.1322080827459</v>
      </c>
      <c r="F89" s="60">
        <v>77.7915234982398</v>
      </c>
      <c r="G89" s="60">
        <v>63.8020137696712</v>
      </c>
      <c r="H89" s="60">
        <v>67.1091334652633</v>
      </c>
      <c r="I89" s="60">
        <v>44.7292798927434</v>
      </c>
      <c r="J89" s="60">
        <v>44.443502776735</v>
      </c>
      <c r="K89" s="60">
        <v>25.0951367776569</v>
      </c>
      <c r="L89" s="60">
        <v>16.8956034315252</v>
      </c>
      <c r="M89" s="60">
        <v>9.33525591668946</v>
      </c>
      <c r="N89" s="60">
        <v>8.60537537826494</v>
      </c>
      <c r="O89" s="60">
        <v>2.98382263946284</v>
      </c>
      <c r="P89" s="60">
        <v>6.9724865435742</v>
      </c>
      <c r="Q89" s="60">
        <v>-1.9545517692266</v>
      </c>
      <c r="R89" s="60">
        <v>4.44402551149395</v>
      </c>
      <c r="S89" s="60">
        <v>2.6661031555586</v>
      </c>
      <c r="T89" s="60">
        <v>8.44930223386282</v>
      </c>
      <c r="U89" s="60">
        <v>-0.35862231125789</v>
      </c>
      <c r="V89" s="60">
        <v>7.33908966495385</v>
      </c>
      <c r="W89" s="60">
        <v>3.12788932807082</v>
      </c>
      <c r="X89" s="65"/>
      <c r="Y89" s="65"/>
      <c r="Z89" s="42"/>
      <c r="AA89" s="42"/>
      <c r="AB89" s="42"/>
    </row>
    <row r="90" spans="1:28">
      <c r="A90" s="43" t="s">
        <v>65</v>
      </c>
      <c r="B90" s="65"/>
      <c r="C90" s="65"/>
      <c r="D90" s="60" t="s">
        <v>95</v>
      </c>
      <c r="E90" s="60" t="s">
        <v>95</v>
      </c>
      <c r="F90" s="60" t="s">
        <v>95</v>
      </c>
      <c r="G90" s="60" t="s">
        <v>95</v>
      </c>
      <c r="H90" s="60" t="s">
        <v>95</v>
      </c>
      <c r="I90" s="60" t="s">
        <v>95</v>
      </c>
      <c r="J90" s="60" t="s">
        <v>95</v>
      </c>
      <c r="K90" s="60" t="s">
        <v>95</v>
      </c>
      <c r="L90" s="60" t="s">
        <v>95</v>
      </c>
      <c r="M90" s="60" t="s">
        <v>95</v>
      </c>
      <c r="N90" s="60" t="s">
        <v>95</v>
      </c>
      <c r="O90" s="60" t="s">
        <v>95</v>
      </c>
      <c r="P90" s="60" t="s">
        <v>95</v>
      </c>
      <c r="Q90" s="60" t="s">
        <v>95</v>
      </c>
      <c r="R90" s="60" t="s">
        <v>95</v>
      </c>
      <c r="S90" s="60" t="s">
        <v>95</v>
      </c>
      <c r="T90" s="60" t="s">
        <v>95</v>
      </c>
      <c r="U90" s="60" t="s">
        <v>95</v>
      </c>
      <c r="V90" s="60" t="s">
        <v>95</v>
      </c>
      <c r="W90" s="60" t="s">
        <v>95</v>
      </c>
      <c r="X90" s="65"/>
      <c r="Y90" s="65"/>
      <c r="Z90" s="42"/>
      <c r="AA90" s="42"/>
      <c r="AB90" s="42"/>
    </row>
    <row r="91" spans="1:28">
      <c r="A91" s="43" t="s">
        <v>66</v>
      </c>
      <c r="B91" s="65"/>
      <c r="C91" s="65"/>
      <c r="D91" s="60" t="s">
        <v>95</v>
      </c>
      <c r="E91" s="60" t="s">
        <v>95</v>
      </c>
      <c r="F91" s="60" t="s">
        <v>95</v>
      </c>
      <c r="G91" s="60" t="s">
        <v>95</v>
      </c>
      <c r="H91" s="60" t="s">
        <v>95</v>
      </c>
      <c r="I91" s="60" t="s">
        <v>95</v>
      </c>
      <c r="J91" s="60" t="s">
        <v>95</v>
      </c>
      <c r="K91" s="60" t="s">
        <v>95</v>
      </c>
      <c r="L91" s="60" t="s">
        <v>95</v>
      </c>
      <c r="M91" s="60" t="s">
        <v>95</v>
      </c>
      <c r="N91" s="60" t="s">
        <v>95</v>
      </c>
      <c r="O91" s="60" t="s">
        <v>95</v>
      </c>
      <c r="P91" s="60" t="s">
        <v>95</v>
      </c>
      <c r="Q91" s="60" t="s">
        <v>95</v>
      </c>
      <c r="R91" s="60" t="s">
        <v>95</v>
      </c>
      <c r="S91" s="60" t="s">
        <v>95</v>
      </c>
      <c r="T91" s="60" t="s">
        <v>95</v>
      </c>
      <c r="U91" s="60" t="s">
        <v>95</v>
      </c>
      <c r="V91" s="60" t="s">
        <v>95</v>
      </c>
      <c r="W91" s="60" t="s">
        <v>95</v>
      </c>
      <c r="X91" s="65"/>
      <c r="Y91" s="65"/>
      <c r="Z91" s="42"/>
      <c r="AA91" s="42"/>
      <c r="AB91" s="42"/>
    </row>
    <row r="92" spans="1:28">
      <c r="A92" s="43" t="s">
        <v>67</v>
      </c>
      <c r="B92" s="65"/>
      <c r="C92" s="65"/>
      <c r="D92" s="60" t="s">
        <v>95</v>
      </c>
      <c r="E92" s="60" t="s">
        <v>95</v>
      </c>
      <c r="F92" s="60" t="s">
        <v>95</v>
      </c>
      <c r="G92" s="60" t="s">
        <v>95</v>
      </c>
      <c r="H92" s="60" t="s">
        <v>95</v>
      </c>
      <c r="I92" s="60" t="s">
        <v>95</v>
      </c>
      <c r="J92" s="60" t="s">
        <v>95</v>
      </c>
      <c r="K92" s="60" t="s">
        <v>95</v>
      </c>
      <c r="L92" s="60" t="s">
        <v>95</v>
      </c>
      <c r="M92" s="60" t="s">
        <v>95</v>
      </c>
      <c r="N92" s="60" t="s">
        <v>95</v>
      </c>
      <c r="O92" s="60" t="s">
        <v>95</v>
      </c>
      <c r="P92" s="60" t="s">
        <v>95</v>
      </c>
      <c r="Q92" s="60" t="s">
        <v>95</v>
      </c>
      <c r="R92" s="60" t="s">
        <v>95</v>
      </c>
      <c r="S92" s="60" t="s">
        <v>95</v>
      </c>
      <c r="T92" s="60" t="s">
        <v>95</v>
      </c>
      <c r="U92" s="60" t="s">
        <v>95</v>
      </c>
      <c r="V92" s="60" t="s">
        <v>95</v>
      </c>
      <c r="W92" s="60" t="s">
        <v>95</v>
      </c>
      <c r="X92" s="65"/>
      <c r="Y92" s="65"/>
      <c r="Z92" s="42"/>
      <c r="AA92" s="42"/>
      <c r="AB92" s="42"/>
    </row>
    <row r="93" spans="1:28">
      <c r="A93" s="43" t="s">
        <v>68</v>
      </c>
      <c r="B93" s="65"/>
      <c r="C93" s="65"/>
      <c r="D93" s="60" t="s">
        <v>95</v>
      </c>
      <c r="E93" s="60" t="s">
        <v>95</v>
      </c>
      <c r="F93" s="60" t="s">
        <v>95</v>
      </c>
      <c r="G93" s="60" t="s">
        <v>95</v>
      </c>
      <c r="H93" s="60" t="s">
        <v>95</v>
      </c>
      <c r="I93" s="60" t="s">
        <v>95</v>
      </c>
      <c r="J93" s="60" t="s">
        <v>95</v>
      </c>
      <c r="K93" s="60" t="s">
        <v>95</v>
      </c>
      <c r="L93" s="60" t="s">
        <v>95</v>
      </c>
      <c r="M93" s="60" t="s">
        <v>95</v>
      </c>
      <c r="N93" s="60" t="s">
        <v>95</v>
      </c>
      <c r="O93" s="60" t="s">
        <v>95</v>
      </c>
      <c r="P93" s="60" t="s">
        <v>95</v>
      </c>
      <c r="Q93" s="60" t="s">
        <v>95</v>
      </c>
      <c r="R93" s="60" t="s">
        <v>95</v>
      </c>
      <c r="S93" s="60" t="s">
        <v>95</v>
      </c>
      <c r="T93" s="60" t="s">
        <v>95</v>
      </c>
      <c r="U93" s="60" t="s">
        <v>95</v>
      </c>
      <c r="V93" s="60" t="s">
        <v>95</v>
      </c>
      <c r="W93" s="60" t="s">
        <v>95</v>
      </c>
      <c r="X93" s="65"/>
      <c r="Y93" s="65"/>
      <c r="Z93" s="42"/>
      <c r="AA93" s="42"/>
      <c r="AB93" s="42"/>
    </row>
    <row r="94" spans="1:28">
      <c r="A94" s="43" t="s">
        <v>69</v>
      </c>
      <c r="B94" s="65"/>
      <c r="C94" s="65"/>
      <c r="D94" s="60" t="s">
        <v>95</v>
      </c>
      <c r="E94" s="60" t="s">
        <v>95</v>
      </c>
      <c r="F94" s="60" t="s">
        <v>95</v>
      </c>
      <c r="G94" s="60" t="s">
        <v>95</v>
      </c>
      <c r="H94" s="60" t="s">
        <v>95</v>
      </c>
      <c r="I94" s="60" t="s">
        <v>95</v>
      </c>
      <c r="J94" s="60" t="s">
        <v>95</v>
      </c>
      <c r="K94" s="60" t="s">
        <v>95</v>
      </c>
      <c r="L94" s="60" t="s">
        <v>95</v>
      </c>
      <c r="M94" s="60" t="s">
        <v>95</v>
      </c>
      <c r="N94" s="60" t="s">
        <v>95</v>
      </c>
      <c r="O94" s="60" t="s">
        <v>95</v>
      </c>
      <c r="P94" s="60" t="s">
        <v>95</v>
      </c>
      <c r="Q94" s="60" t="s">
        <v>95</v>
      </c>
      <c r="R94" s="60" t="s">
        <v>95</v>
      </c>
      <c r="S94" s="60" t="s">
        <v>95</v>
      </c>
      <c r="T94" s="60" t="s">
        <v>95</v>
      </c>
      <c r="U94" s="60" t="s">
        <v>95</v>
      </c>
      <c r="V94" s="60" t="s">
        <v>95</v>
      </c>
      <c r="W94" s="60" t="s">
        <v>95</v>
      </c>
      <c r="X94" s="65"/>
      <c r="Y94" s="65"/>
      <c r="Z94" s="42"/>
      <c r="AA94" s="42"/>
      <c r="AB94" s="42"/>
    </row>
    <row r="95" spans="1:28">
      <c r="A95" s="43" t="s">
        <v>70</v>
      </c>
      <c r="B95" s="65"/>
      <c r="C95" s="65"/>
      <c r="D95" s="60" t="s">
        <v>95</v>
      </c>
      <c r="E95" s="60" t="s">
        <v>95</v>
      </c>
      <c r="F95" s="60" t="s">
        <v>95</v>
      </c>
      <c r="G95" s="60" t="s">
        <v>95</v>
      </c>
      <c r="H95" s="60" t="s">
        <v>95</v>
      </c>
      <c r="I95" s="60" t="s">
        <v>95</v>
      </c>
      <c r="J95" s="60" t="s">
        <v>95</v>
      </c>
      <c r="K95" s="60" t="s">
        <v>95</v>
      </c>
      <c r="L95" s="60" t="s">
        <v>95</v>
      </c>
      <c r="M95" s="60" t="s">
        <v>95</v>
      </c>
      <c r="N95" s="60" t="s">
        <v>95</v>
      </c>
      <c r="O95" s="60" t="s">
        <v>95</v>
      </c>
      <c r="P95" s="60" t="s">
        <v>95</v>
      </c>
      <c r="Q95" s="60" t="s">
        <v>95</v>
      </c>
      <c r="R95" s="60" t="s">
        <v>95</v>
      </c>
      <c r="S95" s="60" t="s">
        <v>95</v>
      </c>
      <c r="T95" s="60" t="s">
        <v>95</v>
      </c>
      <c r="U95" s="60" t="s">
        <v>95</v>
      </c>
      <c r="V95" s="60" t="s">
        <v>95</v>
      </c>
      <c r="W95" s="60" t="s">
        <v>95</v>
      </c>
      <c r="X95" s="65"/>
      <c r="Y95" s="65"/>
      <c r="Z95" s="42"/>
      <c r="AA95" s="42"/>
      <c r="AB95" s="42"/>
    </row>
    <row r="96" spans="1:28">
      <c r="A96" s="43" t="s">
        <v>71</v>
      </c>
      <c r="B96" s="65"/>
      <c r="C96" s="65"/>
      <c r="D96" s="60" t="s">
        <v>95</v>
      </c>
      <c r="E96" s="60" t="s">
        <v>95</v>
      </c>
      <c r="F96" s="60" t="s">
        <v>95</v>
      </c>
      <c r="G96" s="60" t="s">
        <v>95</v>
      </c>
      <c r="H96" s="60" t="s">
        <v>95</v>
      </c>
      <c r="I96" s="60" t="s">
        <v>95</v>
      </c>
      <c r="J96" s="60" t="s">
        <v>95</v>
      </c>
      <c r="K96" s="60" t="s">
        <v>95</v>
      </c>
      <c r="L96" s="60" t="s">
        <v>95</v>
      </c>
      <c r="M96" s="60" t="s">
        <v>95</v>
      </c>
      <c r="N96" s="60" t="s">
        <v>95</v>
      </c>
      <c r="O96" s="60" t="s">
        <v>95</v>
      </c>
      <c r="P96" s="60" t="s">
        <v>95</v>
      </c>
      <c r="Q96" s="60" t="s">
        <v>95</v>
      </c>
      <c r="R96" s="60" t="s">
        <v>95</v>
      </c>
      <c r="S96" s="60" t="s">
        <v>95</v>
      </c>
      <c r="T96" s="60" t="s">
        <v>95</v>
      </c>
      <c r="U96" s="60" t="s">
        <v>95</v>
      </c>
      <c r="V96" s="60" t="s">
        <v>95</v>
      </c>
      <c r="W96" s="60" t="s">
        <v>95</v>
      </c>
      <c r="X96" s="65"/>
      <c r="Y96" s="65"/>
      <c r="Z96" s="42"/>
      <c r="AA96" s="42"/>
      <c r="AB96" s="42"/>
    </row>
    <row r="97" spans="1:28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</row>
    <row r="98" spans="1:28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</row>
    <row r="99" ht="25.5" spans="1:28">
      <c r="A99" s="66" t="s">
        <v>96</v>
      </c>
      <c r="B99" s="67" t="s">
        <v>97</v>
      </c>
      <c r="C99" s="68" t="s">
        <v>94</v>
      </c>
      <c r="D99" s="68"/>
      <c r="E99" s="69"/>
      <c r="F99" s="69"/>
      <c r="G99" s="70"/>
      <c r="H99" s="66" t="s">
        <v>98</v>
      </c>
      <c r="I99" s="70"/>
      <c r="J99" s="71" t="s">
        <v>99</v>
      </c>
      <c r="K99" s="71" t="s">
        <v>100</v>
      </c>
      <c r="L99" s="71" t="s">
        <v>101</v>
      </c>
      <c r="M99" s="71" t="s">
        <v>102</v>
      </c>
      <c r="N99" s="42"/>
      <c r="O99" s="42"/>
      <c r="P99" s="66" t="s">
        <v>96</v>
      </c>
      <c r="Q99" s="67" t="s">
        <v>97</v>
      </c>
      <c r="R99" s="68" t="s">
        <v>94</v>
      </c>
      <c r="S99" s="68"/>
      <c r="T99" s="69"/>
      <c r="U99" s="69"/>
      <c r="V99" s="70"/>
      <c r="W99" s="66" t="s">
        <v>98</v>
      </c>
      <c r="X99" s="70"/>
      <c r="Y99" s="71" t="s">
        <v>99</v>
      </c>
      <c r="Z99" s="71" t="s">
        <v>100</v>
      </c>
      <c r="AA99" s="71" t="s">
        <v>101</v>
      </c>
      <c r="AB99" s="71" t="s">
        <v>102</v>
      </c>
    </row>
    <row r="100" spans="1:28">
      <c r="A100" s="72" t="s">
        <v>54</v>
      </c>
      <c r="B100" s="73">
        <v>1000</v>
      </c>
      <c r="C100" s="74">
        <v>99.3154488159082</v>
      </c>
      <c r="D100" s="74"/>
      <c r="E100" s="74"/>
      <c r="F100" s="74"/>
      <c r="G100" s="30"/>
      <c r="H100" s="75" t="s">
        <v>103</v>
      </c>
      <c r="I100" s="102" t="s">
        <v>104</v>
      </c>
      <c r="J100" s="77" t="s">
        <v>105</v>
      </c>
      <c r="K100" s="78" t="s">
        <v>105</v>
      </c>
      <c r="L100" s="79" t="s">
        <v>106</v>
      </c>
      <c r="M100" s="80">
        <v>0.999132638117296</v>
      </c>
      <c r="N100" s="42"/>
      <c r="O100" s="42"/>
      <c r="P100" s="72" t="s">
        <v>55</v>
      </c>
      <c r="Q100" s="73">
        <v>1000</v>
      </c>
      <c r="R100" s="74">
        <v>99.8784633236681</v>
      </c>
      <c r="S100" s="74"/>
      <c r="T100" s="74"/>
      <c r="U100" s="74"/>
      <c r="V100" s="30"/>
      <c r="W100" s="75" t="s">
        <v>103</v>
      </c>
      <c r="X100" s="102" t="s">
        <v>104</v>
      </c>
      <c r="Y100" s="77" t="s">
        <v>105</v>
      </c>
      <c r="Z100" s="78" t="s">
        <v>105</v>
      </c>
      <c r="AA100" s="79" t="s">
        <v>106</v>
      </c>
      <c r="AB100" s="80">
        <v>0.999030190567828</v>
      </c>
    </row>
    <row r="101" spans="1:28">
      <c r="A101" s="81"/>
      <c r="B101" s="82">
        <v>333.333333333333</v>
      </c>
      <c r="C101" s="83">
        <v>98.4559560980125</v>
      </c>
      <c r="D101" s="83"/>
      <c r="E101" s="74"/>
      <c r="F101" s="74"/>
      <c r="G101" s="84"/>
      <c r="H101" s="85" t="s">
        <v>107</v>
      </c>
      <c r="I101" s="86">
        <v>5.33943421899371</v>
      </c>
      <c r="J101" s="42"/>
      <c r="K101" s="42"/>
      <c r="L101" s="30"/>
      <c r="M101" s="81"/>
      <c r="N101" s="81"/>
      <c r="O101" s="87"/>
      <c r="P101" s="30"/>
      <c r="Q101" s="82">
        <v>333.333333333333</v>
      </c>
      <c r="R101" s="83">
        <v>99.2863434745749</v>
      </c>
      <c r="S101" s="83"/>
      <c r="T101" s="74"/>
      <c r="U101" s="74"/>
      <c r="V101" s="84"/>
      <c r="W101" s="85" t="s">
        <v>107</v>
      </c>
      <c r="X101" s="88">
        <v>5.79567951858177</v>
      </c>
      <c r="Y101" s="42"/>
      <c r="Z101" s="42"/>
      <c r="AA101" s="30"/>
      <c r="AB101" s="81"/>
    </row>
    <row r="102" spans="1:28">
      <c r="A102" s="81"/>
      <c r="B102" s="82">
        <v>111.111111111111</v>
      </c>
      <c r="C102" s="83">
        <v>97.2165141811165</v>
      </c>
      <c r="D102" s="83"/>
      <c r="E102" s="74"/>
      <c r="F102" s="74"/>
      <c r="G102" s="89"/>
      <c r="H102" s="85" t="s">
        <v>108</v>
      </c>
      <c r="I102" s="90">
        <v>1.2699876737971</v>
      </c>
      <c r="J102" s="42"/>
      <c r="K102" s="42"/>
      <c r="L102" s="30"/>
      <c r="M102" s="81"/>
      <c r="N102" s="81"/>
      <c r="O102" s="87"/>
      <c r="P102" s="30"/>
      <c r="Q102" s="82">
        <v>111.111111111111</v>
      </c>
      <c r="R102" s="83">
        <v>96.7806578499949</v>
      </c>
      <c r="S102" s="83"/>
      <c r="T102" s="74"/>
      <c r="U102" s="74"/>
      <c r="V102" s="89"/>
      <c r="W102" s="85" t="s">
        <v>108</v>
      </c>
      <c r="X102" s="90">
        <v>1.30375611500771</v>
      </c>
      <c r="Y102" s="42"/>
      <c r="Z102" s="42"/>
      <c r="AA102" s="30"/>
      <c r="AB102" s="81"/>
    </row>
    <row r="103" spans="1:28">
      <c r="A103" s="81"/>
      <c r="B103" s="82">
        <v>37.037037037037</v>
      </c>
      <c r="C103" s="83">
        <v>91.2204051779662</v>
      </c>
      <c r="D103" s="83"/>
      <c r="E103" s="74"/>
      <c r="F103" s="74"/>
      <c r="G103" s="89"/>
      <c r="H103" s="85" t="s">
        <v>109</v>
      </c>
      <c r="I103" s="90">
        <v>7.63739672928372</v>
      </c>
      <c r="J103" s="42"/>
      <c r="K103" s="42"/>
      <c r="L103" s="30"/>
      <c r="M103" s="81"/>
      <c r="N103" s="81"/>
      <c r="O103" s="87"/>
      <c r="P103" s="30"/>
      <c r="Q103" s="82">
        <v>37.037037037037</v>
      </c>
      <c r="R103" s="83">
        <v>89.8694461070851</v>
      </c>
      <c r="S103" s="83"/>
      <c r="T103" s="74"/>
      <c r="U103" s="74"/>
      <c r="V103" s="89"/>
      <c r="W103" s="85" t="s">
        <v>109</v>
      </c>
      <c r="X103" s="90">
        <v>-1.77450571025295</v>
      </c>
      <c r="Y103" s="42"/>
      <c r="Z103" s="42"/>
      <c r="AA103" s="30"/>
      <c r="AB103" s="81"/>
    </row>
    <row r="104" spans="1:28">
      <c r="A104" s="81"/>
      <c r="B104" s="82">
        <v>12.3456790123457</v>
      </c>
      <c r="C104" s="83">
        <v>76.5063842955598</v>
      </c>
      <c r="D104" s="83"/>
      <c r="E104" s="74"/>
      <c r="F104" s="74"/>
      <c r="G104" s="89"/>
      <c r="H104" s="85" t="s">
        <v>110</v>
      </c>
      <c r="I104" s="90">
        <v>99.0979144112111</v>
      </c>
      <c r="J104" s="42"/>
      <c r="K104" s="42"/>
      <c r="L104" s="30"/>
      <c r="M104" s="81"/>
      <c r="N104" s="81"/>
      <c r="O104" s="87"/>
      <c r="P104" s="30"/>
      <c r="Q104" s="82">
        <v>12.3456790123457</v>
      </c>
      <c r="R104" s="83">
        <v>73.4916076159008</v>
      </c>
      <c r="S104" s="83"/>
      <c r="T104" s="74"/>
      <c r="U104" s="74"/>
      <c r="V104" s="89"/>
      <c r="W104" s="85" t="s">
        <v>110</v>
      </c>
      <c r="X104" s="90">
        <v>99.4315387131356</v>
      </c>
      <c r="Y104" s="42"/>
      <c r="Z104" s="42"/>
      <c r="AA104" s="30"/>
      <c r="AB104" s="81"/>
    </row>
    <row r="105" spans="1:28">
      <c r="A105" s="81"/>
      <c r="B105" s="82">
        <v>4.11522633744856</v>
      </c>
      <c r="C105" s="83">
        <v>45.4350726905745</v>
      </c>
      <c r="D105" s="83"/>
      <c r="E105" s="74"/>
      <c r="F105" s="74"/>
      <c r="G105" s="89"/>
      <c r="H105" s="85" t="s">
        <v>111</v>
      </c>
      <c r="I105" s="103" t="s">
        <v>112</v>
      </c>
      <c r="J105" s="42"/>
      <c r="K105" s="42"/>
      <c r="L105" s="30"/>
      <c r="M105" s="81"/>
      <c r="N105" s="81"/>
      <c r="O105" s="87"/>
      <c r="P105" s="30"/>
      <c r="Q105" s="82">
        <v>4.11522633744856</v>
      </c>
      <c r="R105" s="83">
        <v>36.7046811332728</v>
      </c>
      <c r="S105" s="83"/>
      <c r="T105" s="74"/>
      <c r="U105" s="74"/>
      <c r="V105" s="89"/>
      <c r="W105" s="85" t="s">
        <v>111</v>
      </c>
      <c r="X105" s="103" t="s">
        <v>112</v>
      </c>
      <c r="Y105" s="42"/>
      <c r="Z105" s="42"/>
      <c r="AA105" s="30"/>
      <c r="AB105" s="81"/>
    </row>
    <row r="106" spans="1:28">
      <c r="A106" s="81"/>
      <c r="B106" s="82">
        <v>1.37174211248285</v>
      </c>
      <c r="C106" s="83">
        <v>20.6528179846908</v>
      </c>
      <c r="D106" s="83"/>
      <c r="E106" s="74"/>
      <c r="F106" s="74"/>
      <c r="G106" s="89"/>
      <c r="H106" s="89"/>
      <c r="I106" s="42"/>
      <c r="J106" s="42"/>
      <c r="K106" s="42"/>
      <c r="L106" s="30"/>
      <c r="M106" s="81"/>
      <c r="N106" s="81"/>
      <c r="O106" s="81"/>
      <c r="P106" s="30"/>
      <c r="Q106" s="82">
        <v>1.37174211248285</v>
      </c>
      <c r="R106" s="83">
        <v>11.520461210585</v>
      </c>
      <c r="S106" s="83"/>
      <c r="T106" s="74"/>
      <c r="U106" s="74"/>
      <c r="V106" s="89"/>
      <c r="W106" s="89"/>
      <c r="X106" s="42"/>
      <c r="Y106" s="42"/>
      <c r="Z106" s="42"/>
      <c r="AA106" s="30"/>
      <c r="AB106" s="81"/>
    </row>
    <row r="107" spans="1:28">
      <c r="A107" s="81"/>
      <c r="B107" s="82">
        <v>0.457247370827618</v>
      </c>
      <c r="C107" s="83">
        <v>14.2953080772254</v>
      </c>
      <c r="D107" s="83"/>
      <c r="E107" s="74"/>
      <c r="F107" s="74"/>
      <c r="G107" s="89"/>
      <c r="H107" s="89"/>
      <c r="I107" s="42"/>
      <c r="J107" s="42"/>
      <c r="K107" s="42"/>
      <c r="L107" s="30"/>
      <c r="M107" s="81"/>
      <c r="N107" s="81"/>
      <c r="O107" s="81"/>
      <c r="P107" s="30"/>
      <c r="Q107" s="82">
        <v>0.457247370827618</v>
      </c>
      <c r="R107" s="83">
        <v>2.9552124363602</v>
      </c>
      <c r="S107" s="83"/>
      <c r="T107" s="74"/>
      <c r="U107" s="74"/>
      <c r="V107" s="89"/>
      <c r="W107" s="89"/>
      <c r="X107" s="42"/>
      <c r="Y107" s="42"/>
      <c r="Z107" s="42"/>
      <c r="AA107" s="30"/>
      <c r="AB107" s="81"/>
    </row>
    <row r="108" spans="1:28">
      <c r="A108" s="81"/>
      <c r="B108" s="82">
        <v>0.152415790275873</v>
      </c>
      <c r="C108" s="83">
        <v>6.93450160323578</v>
      </c>
      <c r="D108" s="83"/>
      <c r="E108" s="74"/>
      <c r="F108" s="74"/>
      <c r="G108" s="89"/>
      <c r="H108" s="89"/>
      <c r="I108" s="42"/>
      <c r="J108" s="42"/>
      <c r="K108" s="42"/>
      <c r="L108" s="30"/>
      <c r="M108" s="81"/>
      <c r="N108" s="81"/>
      <c r="O108" s="81"/>
      <c r="P108" s="30"/>
      <c r="Q108" s="82">
        <v>0.152415790275873</v>
      </c>
      <c r="R108" s="83">
        <v>1.02687960619447</v>
      </c>
      <c r="S108" s="83"/>
      <c r="T108" s="74"/>
      <c r="U108" s="74"/>
      <c r="V108" s="89"/>
      <c r="W108" s="89"/>
      <c r="X108" s="42"/>
      <c r="Y108" s="42"/>
      <c r="Z108" s="42"/>
      <c r="AA108" s="30"/>
      <c r="AB108" s="81"/>
    </row>
    <row r="109" spans="1:28">
      <c r="A109" s="81"/>
      <c r="B109" s="82">
        <v>0.0508052634252908</v>
      </c>
      <c r="C109" s="83">
        <v>7.65073902966856</v>
      </c>
      <c r="D109" s="83"/>
      <c r="E109" s="74"/>
      <c r="F109" s="74"/>
      <c r="G109" s="89"/>
      <c r="H109" s="89"/>
      <c r="I109" s="42"/>
      <c r="J109" s="42"/>
      <c r="K109" s="42"/>
      <c r="L109" s="30"/>
      <c r="M109" s="81"/>
      <c r="N109" s="81"/>
      <c r="O109" s="81"/>
      <c r="P109" s="30"/>
      <c r="Q109" s="82">
        <v>0.0508052634252908</v>
      </c>
      <c r="R109" s="83">
        <v>-4.19813164513845</v>
      </c>
      <c r="S109" s="83"/>
      <c r="T109" s="74"/>
      <c r="U109" s="74"/>
      <c r="V109" s="89"/>
      <c r="W109" s="89"/>
      <c r="X109" s="42"/>
      <c r="Y109" s="42"/>
      <c r="Z109" s="42"/>
      <c r="AA109" s="30"/>
      <c r="AB109" s="81"/>
    </row>
    <row r="110" spans="1:28">
      <c r="A110" s="81"/>
      <c r="B110" s="92"/>
      <c r="C110" s="92"/>
      <c r="D110" s="89"/>
      <c r="E110" s="89"/>
      <c r="F110" s="89"/>
      <c r="G110" s="89"/>
      <c r="H110" s="89"/>
      <c r="I110" s="93"/>
      <c r="J110" s="94"/>
      <c r="K110" s="94"/>
      <c r="L110" s="30"/>
      <c r="M110" s="81"/>
      <c r="N110" s="81"/>
      <c r="O110" s="81"/>
      <c r="P110" s="81"/>
      <c r="Q110" s="83"/>
      <c r="R110" s="83"/>
      <c r="S110" s="89"/>
      <c r="T110" s="89"/>
      <c r="U110" s="89"/>
      <c r="V110" s="89"/>
      <c r="W110" s="89"/>
      <c r="X110" s="93"/>
      <c r="Y110" s="94"/>
      <c r="Z110" s="94"/>
      <c r="AA110" s="30"/>
      <c r="AB110" s="81"/>
    </row>
    <row r="111" spans="1:28">
      <c r="A111" s="81"/>
      <c r="B111" s="92"/>
      <c r="C111" s="92"/>
      <c r="D111" s="89"/>
      <c r="E111" s="89"/>
      <c r="F111" s="89"/>
      <c r="G111" s="89"/>
      <c r="H111" s="89"/>
      <c r="I111" s="93"/>
      <c r="J111" s="94"/>
      <c r="K111" s="94"/>
      <c r="L111" s="30"/>
      <c r="M111" s="81"/>
      <c r="N111" s="81"/>
      <c r="O111" s="87"/>
      <c r="P111" s="81"/>
      <c r="Q111" s="83"/>
      <c r="R111" s="83"/>
      <c r="S111" s="89"/>
      <c r="T111" s="89"/>
      <c r="U111" s="89"/>
      <c r="V111" s="89"/>
      <c r="W111" s="89"/>
      <c r="X111" s="93"/>
      <c r="Y111" s="94"/>
      <c r="Z111" s="94"/>
      <c r="AA111" s="30"/>
      <c r="AB111" s="81"/>
    </row>
    <row r="112" spans="1:28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81"/>
      <c r="O112" s="87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</row>
    <row r="113" spans="1:28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81"/>
      <c r="O113" s="87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</row>
    <row r="114" ht="25.5" spans="1:28">
      <c r="A114" s="66" t="s">
        <v>96</v>
      </c>
      <c r="B114" s="67" t="s">
        <v>97</v>
      </c>
      <c r="C114" s="68" t="s">
        <v>94</v>
      </c>
      <c r="D114" s="68"/>
      <c r="E114" s="69"/>
      <c r="F114" s="69"/>
      <c r="G114" s="70"/>
      <c r="H114" s="66" t="s">
        <v>98</v>
      </c>
      <c r="I114" s="70"/>
      <c r="J114" s="71" t="s">
        <v>99</v>
      </c>
      <c r="K114" s="71" t="s">
        <v>100</v>
      </c>
      <c r="L114" s="71" t="s">
        <v>101</v>
      </c>
      <c r="M114" s="71" t="s">
        <v>102</v>
      </c>
      <c r="N114" s="81"/>
      <c r="O114" s="87"/>
      <c r="P114" s="66" t="s">
        <v>96</v>
      </c>
      <c r="Q114" s="67" t="s">
        <v>97</v>
      </c>
      <c r="R114" s="68" t="s">
        <v>94</v>
      </c>
      <c r="S114" s="68"/>
      <c r="T114" s="69"/>
      <c r="U114" s="69"/>
      <c r="V114" s="70"/>
      <c r="W114" s="66" t="s">
        <v>98</v>
      </c>
      <c r="X114" s="70"/>
      <c r="Y114" s="71" t="s">
        <v>99</v>
      </c>
      <c r="Z114" s="71" t="s">
        <v>100</v>
      </c>
      <c r="AA114" s="71" t="s">
        <v>101</v>
      </c>
      <c r="AB114" s="71" t="s">
        <v>102</v>
      </c>
    </row>
    <row r="115" spans="1:28">
      <c r="A115" s="72" t="s">
        <v>9</v>
      </c>
      <c r="B115" s="73">
        <v>10000</v>
      </c>
      <c r="C115" s="74">
        <v>96.798416476328</v>
      </c>
      <c r="D115" s="74"/>
      <c r="E115" s="74"/>
      <c r="F115" s="74"/>
      <c r="G115" s="30"/>
      <c r="H115" s="75" t="s">
        <v>103</v>
      </c>
      <c r="I115" s="102" t="s">
        <v>104</v>
      </c>
      <c r="J115" s="77" t="s">
        <v>105</v>
      </c>
      <c r="K115" s="78" t="s">
        <v>105</v>
      </c>
      <c r="L115" s="79" t="s">
        <v>106</v>
      </c>
      <c r="M115" s="80">
        <v>0.995471911974542</v>
      </c>
      <c r="N115" s="81"/>
      <c r="O115" s="87"/>
      <c r="P115" s="72" t="s">
        <v>29</v>
      </c>
      <c r="Q115" s="73">
        <v>10000</v>
      </c>
      <c r="R115" s="74">
        <v>96.9743061281816</v>
      </c>
      <c r="S115" s="74"/>
      <c r="T115" s="74"/>
      <c r="U115" s="74"/>
      <c r="V115" s="30"/>
      <c r="W115" s="75" t="s">
        <v>103</v>
      </c>
      <c r="X115" s="102" t="s">
        <v>104</v>
      </c>
      <c r="Y115" s="77" t="s">
        <v>105</v>
      </c>
      <c r="Z115" s="78" t="s">
        <v>105</v>
      </c>
      <c r="AA115" s="79" t="s">
        <v>106</v>
      </c>
      <c r="AB115" s="80">
        <v>0.996283207991159</v>
      </c>
    </row>
    <row r="116" spans="1:28">
      <c r="A116" s="81"/>
      <c r="B116" s="82">
        <v>3333.33333333333</v>
      </c>
      <c r="C116" s="83">
        <v>94.6019949211357</v>
      </c>
      <c r="D116" s="83"/>
      <c r="E116" s="74"/>
      <c r="F116" s="74"/>
      <c r="G116" s="84"/>
      <c r="H116" s="85" t="s">
        <v>107</v>
      </c>
      <c r="I116" s="88">
        <v>164.532349992337</v>
      </c>
      <c r="J116" s="42"/>
      <c r="K116" s="42"/>
      <c r="L116" s="30"/>
      <c r="M116" s="81"/>
      <c r="N116" s="81"/>
      <c r="O116" s="87"/>
      <c r="P116" s="30"/>
      <c r="Q116" s="82">
        <v>3333.33333333333</v>
      </c>
      <c r="R116" s="83">
        <v>90.0636235003532</v>
      </c>
      <c r="S116" s="83"/>
      <c r="T116" s="74"/>
      <c r="U116" s="74"/>
      <c r="V116" s="84"/>
      <c r="W116" s="85" t="s">
        <v>107</v>
      </c>
      <c r="X116" s="88">
        <v>364.73915001097</v>
      </c>
      <c r="Y116" s="42"/>
      <c r="Z116" s="42"/>
      <c r="AA116" s="30"/>
      <c r="AB116" s="81"/>
    </row>
    <row r="117" spans="1:28">
      <c r="A117" s="81"/>
      <c r="B117" s="82">
        <v>1111.11111111111</v>
      </c>
      <c r="C117" s="83">
        <v>86.4325852758091</v>
      </c>
      <c r="D117" s="83"/>
      <c r="E117" s="74"/>
      <c r="F117" s="74"/>
      <c r="G117" s="89"/>
      <c r="H117" s="85" t="s">
        <v>108</v>
      </c>
      <c r="I117" s="90">
        <v>0.929658479772505</v>
      </c>
      <c r="J117" s="42"/>
      <c r="K117" s="42"/>
      <c r="L117" s="30"/>
      <c r="M117" s="81"/>
      <c r="N117" s="81"/>
      <c r="O117" s="87"/>
      <c r="P117" s="30"/>
      <c r="Q117" s="82">
        <v>1111.11111111111</v>
      </c>
      <c r="R117" s="83">
        <v>77.2458613718587</v>
      </c>
      <c r="S117" s="83"/>
      <c r="T117" s="74"/>
      <c r="U117" s="74"/>
      <c r="V117" s="89"/>
      <c r="W117" s="85" t="s">
        <v>108</v>
      </c>
      <c r="X117" s="90">
        <v>1.10733466987007</v>
      </c>
      <c r="Y117" s="42"/>
      <c r="Z117" s="42"/>
      <c r="AA117" s="30"/>
      <c r="AB117" s="81"/>
    </row>
    <row r="118" spans="1:28">
      <c r="A118" s="81"/>
      <c r="B118" s="82">
        <v>370.37037037037</v>
      </c>
      <c r="C118" s="83">
        <v>66.6470546395522</v>
      </c>
      <c r="D118" s="83"/>
      <c r="E118" s="74"/>
      <c r="F118" s="74"/>
      <c r="G118" s="89"/>
      <c r="H118" s="85" t="s">
        <v>109</v>
      </c>
      <c r="I118" s="90">
        <v>-1.02626518206704</v>
      </c>
      <c r="J118" s="42"/>
      <c r="K118" s="42"/>
      <c r="L118" s="30"/>
      <c r="M118" s="81"/>
      <c r="N118" s="81"/>
      <c r="O118" s="87"/>
      <c r="P118" s="30"/>
      <c r="Q118" s="82">
        <v>370.37037037037</v>
      </c>
      <c r="R118" s="83">
        <v>50.8259107392936</v>
      </c>
      <c r="S118" s="83"/>
      <c r="T118" s="74"/>
      <c r="U118" s="74"/>
      <c r="V118" s="89"/>
      <c r="W118" s="85" t="s">
        <v>109</v>
      </c>
      <c r="X118" s="90">
        <v>2.20501429246975</v>
      </c>
      <c r="Y118" s="42"/>
      <c r="Z118" s="42"/>
      <c r="AA118" s="30"/>
      <c r="AB118" s="81"/>
    </row>
    <row r="119" spans="1:28">
      <c r="A119" s="81"/>
      <c r="B119" s="82">
        <v>123.456790123457</v>
      </c>
      <c r="C119" s="83">
        <v>43.6943007426124</v>
      </c>
      <c r="D119" s="83"/>
      <c r="E119" s="74"/>
      <c r="F119" s="74"/>
      <c r="G119" s="89"/>
      <c r="H119" s="85" t="s">
        <v>110</v>
      </c>
      <c r="I119" s="90">
        <v>99.9168014035762</v>
      </c>
      <c r="J119" s="42"/>
      <c r="K119" s="42"/>
      <c r="L119" s="30"/>
      <c r="M119" s="81"/>
      <c r="N119" s="81"/>
      <c r="O119" s="87"/>
      <c r="P119" s="30"/>
      <c r="Q119" s="82">
        <v>123.456790123457</v>
      </c>
      <c r="R119" s="83">
        <v>25.4013576423144</v>
      </c>
      <c r="S119" s="83"/>
      <c r="T119" s="74"/>
      <c r="U119" s="74"/>
      <c r="V119" s="89"/>
      <c r="W119" s="85" t="s">
        <v>110</v>
      </c>
      <c r="X119" s="90">
        <v>98.7133845492373</v>
      </c>
      <c r="Y119" s="42"/>
      <c r="Z119" s="42"/>
      <c r="AA119" s="30"/>
      <c r="AB119" s="81"/>
    </row>
    <row r="120" spans="1:28">
      <c r="A120" s="81"/>
      <c r="B120" s="82">
        <v>41.1522633744856</v>
      </c>
      <c r="C120" s="83">
        <v>18.7443219742243</v>
      </c>
      <c r="D120" s="83"/>
      <c r="E120" s="74"/>
      <c r="F120" s="74"/>
      <c r="G120" s="89"/>
      <c r="H120" s="85" t="s">
        <v>111</v>
      </c>
      <c r="I120" s="103" t="s">
        <v>112</v>
      </c>
      <c r="J120" s="42"/>
      <c r="K120" s="42"/>
      <c r="L120" s="30"/>
      <c r="M120" s="81"/>
      <c r="N120" s="81"/>
      <c r="O120" s="87"/>
      <c r="P120" s="30"/>
      <c r="Q120" s="82">
        <v>41.1522633744856</v>
      </c>
      <c r="R120" s="83">
        <v>7.61126662570664</v>
      </c>
      <c r="S120" s="83"/>
      <c r="T120" s="74"/>
      <c r="U120" s="74"/>
      <c r="V120" s="89"/>
      <c r="W120" s="85" t="s">
        <v>111</v>
      </c>
      <c r="X120" s="103" t="s">
        <v>112</v>
      </c>
      <c r="Y120" s="42"/>
      <c r="Z120" s="42"/>
      <c r="AA120" s="30"/>
      <c r="AB120" s="81"/>
    </row>
    <row r="121" spans="1:28">
      <c r="A121" s="81"/>
      <c r="B121" s="82">
        <v>13.7174211248285</v>
      </c>
      <c r="C121" s="83">
        <v>9.79592511288195</v>
      </c>
      <c r="D121" s="83"/>
      <c r="E121" s="74"/>
      <c r="F121" s="74"/>
      <c r="G121" s="89"/>
      <c r="H121" s="89"/>
      <c r="I121" s="42"/>
      <c r="J121" s="42"/>
      <c r="K121" s="42"/>
      <c r="L121" s="30"/>
      <c r="M121" s="81"/>
      <c r="N121" s="81"/>
      <c r="O121" s="87"/>
      <c r="P121" s="30"/>
      <c r="Q121" s="82">
        <v>13.7174211248285</v>
      </c>
      <c r="R121" s="83">
        <v>5.34019148419847</v>
      </c>
      <c r="S121" s="83"/>
      <c r="T121" s="74"/>
      <c r="U121" s="74"/>
      <c r="V121" s="89"/>
      <c r="W121" s="89"/>
      <c r="X121" s="42"/>
      <c r="Y121" s="42"/>
      <c r="Z121" s="42"/>
      <c r="AA121" s="30"/>
      <c r="AB121" s="81"/>
    </row>
    <row r="122" spans="1:28">
      <c r="A122" s="81"/>
      <c r="B122" s="82">
        <v>4.57247370827618</v>
      </c>
      <c r="C122" s="83">
        <v>2.45591423715632</v>
      </c>
      <c r="D122" s="83"/>
      <c r="E122" s="74"/>
      <c r="F122" s="74"/>
      <c r="G122" s="89"/>
      <c r="H122" s="89"/>
      <c r="I122" s="42"/>
      <c r="J122" s="42"/>
      <c r="K122" s="42"/>
      <c r="L122" s="30"/>
      <c r="M122" s="81"/>
      <c r="N122" s="81"/>
      <c r="O122" s="87"/>
      <c r="P122" s="30"/>
      <c r="Q122" s="82">
        <v>4.57247370827618</v>
      </c>
      <c r="R122" s="83">
        <v>7.53296233403344</v>
      </c>
      <c r="S122" s="83"/>
      <c r="T122" s="74"/>
      <c r="U122" s="74"/>
      <c r="V122" s="89"/>
      <c r="W122" s="89"/>
      <c r="X122" s="42"/>
      <c r="Y122" s="42"/>
      <c r="Z122" s="42"/>
      <c r="AA122" s="30"/>
      <c r="AB122" s="81"/>
    </row>
    <row r="123" spans="1:28">
      <c r="A123" s="81"/>
      <c r="B123" s="82">
        <v>1.52415790275873</v>
      </c>
      <c r="C123" s="83">
        <v>5.45242360906671</v>
      </c>
      <c r="D123" s="83"/>
      <c r="E123" s="74"/>
      <c r="F123" s="74"/>
      <c r="G123" s="89"/>
      <c r="H123" s="89"/>
      <c r="I123" s="42"/>
      <c r="J123" s="42"/>
      <c r="K123" s="42"/>
      <c r="L123" s="30"/>
      <c r="M123" s="81"/>
      <c r="N123" s="81"/>
      <c r="O123" s="87"/>
      <c r="P123" s="30"/>
      <c r="Q123" s="82">
        <v>1.52415790275873</v>
      </c>
      <c r="R123" s="83">
        <v>3.41605649495119</v>
      </c>
      <c r="S123" s="83"/>
      <c r="T123" s="74"/>
      <c r="U123" s="74"/>
      <c r="V123" s="89"/>
      <c r="W123" s="89"/>
      <c r="X123" s="42"/>
      <c r="Y123" s="42"/>
      <c r="Z123" s="42"/>
      <c r="AA123" s="30"/>
      <c r="AB123" s="81"/>
    </row>
    <row r="124" spans="1:28">
      <c r="A124" s="81"/>
      <c r="B124" s="82">
        <v>0.508052634252909</v>
      </c>
      <c r="C124" s="83">
        <v>-6.05439813308344</v>
      </c>
      <c r="D124" s="83"/>
      <c r="E124" s="74"/>
      <c r="F124" s="74"/>
      <c r="G124" s="89"/>
      <c r="H124" s="89"/>
      <c r="I124" s="42"/>
      <c r="J124" s="42"/>
      <c r="K124" s="42"/>
      <c r="L124" s="30"/>
      <c r="M124" s="81"/>
      <c r="N124" s="81"/>
      <c r="O124" s="87"/>
      <c r="P124" s="30"/>
      <c r="Q124" s="82">
        <v>0.508052634252909</v>
      </c>
      <c r="R124" s="83">
        <v>-2.23155314935457</v>
      </c>
      <c r="S124" s="83"/>
      <c r="T124" s="74"/>
      <c r="U124" s="74"/>
      <c r="V124" s="89"/>
      <c r="W124" s="89"/>
      <c r="X124" s="42"/>
      <c r="Y124" s="42"/>
      <c r="Z124" s="42"/>
      <c r="AA124" s="30"/>
      <c r="AB124" s="81"/>
    </row>
    <row r="125" spans="1:28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81"/>
      <c r="O125" s="87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</row>
    <row r="126" spans="1:28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81"/>
      <c r="O126" s="87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</row>
    <row r="127" spans="1:28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81"/>
      <c r="O127" s="87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</row>
    <row r="128" spans="1:28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81"/>
      <c r="O128" s="87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</row>
    <row r="129" spans="1:28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81"/>
      <c r="O129" s="87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</row>
    <row r="130" spans="1:28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81"/>
      <c r="O130" s="87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</row>
    <row r="131" spans="1:28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81"/>
      <c r="O131" s="87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</row>
    <row r="132" ht="25.5" spans="1:28">
      <c r="A132" s="66" t="s">
        <v>96</v>
      </c>
      <c r="B132" s="67" t="s">
        <v>97</v>
      </c>
      <c r="C132" s="68" t="s">
        <v>94</v>
      </c>
      <c r="D132" s="68"/>
      <c r="E132" s="69"/>
      <c r="F132" s="69"/>
      <c r="G132" s="70"/>
      <c r="H132" s="66" t="s">
        <v>98</v>
      </c>
      <c r="I132" s="70"/>
      <c r="J132" s="71" t="s">
        <v>99</v>
      </c>
      <c r="K132" s="71" t="s">
        <v>100</v>
      </c>
      <c r="L132" s="71" t="s">
        <v>101</v>
      </c>
      <c r="M132" s="71" t="s">
        <v>102</v>
      </c>
      <c r="N132" s="81"/>
      <c r="O132" s="87"/>
      <c r="P132" s="66" t="s">
        <v>96</v>
      </c>
      <c r="Q132" s="67" t="s">
        <v>97</v>
      </c>
      <c r="R132" s="68" t="s">
        <v>94</v>
      </c>
      <c r="S132" s="68"/>
      <c r="T132" s="69"/>
      <c r="U132" s="69"/>
      <c r="V132" s="70"/>
      <c r="W132" s="66" t="s">
        <v>98</v>
      </c>
      <c r="X132" s="70"/>
      <c r="Y132" s="71" t="s">
        <v>99</v>
      </c>
      <c r="Z132" s="71" t="s">
        <v>100</v>
      </c>
      <c r="AA132" s="71" t="s">
        <v>101</v>
      </c>
      <c r="AB132" s="71" t="s">
        <v>102</v>
      </c>
    </row>
    <row r="133" spans="1:28">
      <c r="A133" s="72" t="s">
        <v>14</v>
      </c>
      <c r="B133" s="73">
        <v>10000</v>
      </c>
      <c r="C133" s="74">
        <v>90.4665478953903</v>
      </c>
      <c r="D133" s="74"/>
      <c r="E133" s="74"/>
      <c r="F133" s="74"/>
      <c r="G133" s="30"/>
      <c r="H133" s="75" t="s">
        <v>103</v>
      </c>
      <c r="I133" s="102" t="s">
        <v>104</v>
      </c>
      <c r="J133" s="77" t="s">
        <v>105</v>
      </c>
      <c r="K133" s="78" t="s">
        <v>105</v>
      </c>
      <c r="L133" s="79" t="s">
        <v>106</v>
      </c>
      <c r="M133" s="80">
        <v>0.995830690738217</v>
      </c>
      <c r="N133" s="81"/>
      <c r="O133" s="87"/>
      <c r="P133" s="72" t="s">
        <v>34</v>
      </c>
      <c r="Q133" s="73">
        <v>10000</v>
      </c>
      <c r="R133" s="74">
        <v>18.7745777021099</v>
      </c>
      <c r="S133" s="74"/>
      <c r="T133" s="74"/>
      <c r="U133" s="74"/>
      <c r="V133" s="30"/>
      <c r="W133" s="75" t="s">
        <v>103</v>
      </c>
      <c r="X133" s="76" t="s">
        <v>113</v>
      </c>
      <c r="Y133" s="77" t="s">
        <v>105</v>
      </c>
      <c r="Z133" s="78" t="s">
        <v>105</v>
      </c>
      <c r="AA133" s="79" t="s">
        <v>114</v>
      </c>
      <c r="AB133" s="80">
        <v>0.808746376878527</v>
      </c>
    </row>
    <row r="134" spans="1:28">
      <c r="A134" s="81"/>
      <c r="B134" s="82">
        <v>3333.33333333333</v>
      </c>
      <c r="C134" s="83">
        <v>76.5018744403037</v>
      </c>
      <c r="D134" s="83"/>
      <c r="E134" s="74"/>
      <c r="F134" s="74"/>
      <c r="G134" s="84"/>
      <c r="H134" s="85" t="s">
        <v>107</v>
      </c>
      <c r="I134" s="88">
        <v>1303.47011793966</v>
      </c>
      <c r="J134" s="42"/>
      <c r="K134" s="42"/>
      <c r="L134" s="30"/>
      <c r="M134" s="81"/>
      <c r="N134" s="81"/>
      <c r="O134" s="87"/>
      <c r="P134" s="30"/>
      <c r="Q134" s="82">
        <v>3333.33333333333</v>
      </c>
      <c r="R134" s="83">
        <v>10.458760688966</v>
      </c>
      <c r="S134" s="83"/>
      <c r="T134" s="74"/>
      <c r="U134" s="74"/>
      <c r="V134" s="84"/>
      <c r="W134" s="85" t="s">
        <v>107</v>
      </c>
      <c r="X134" s="88">
        <v>10000</v>
      </c>
      <c r="Y134" s="42"/>
      <c r="Z134" s="42"/>
      <c r="AA134" s="30"/>
      <c r="AB134" s="81"/>
    </row>
    <row r="135" spans="1:28">
      <c r="A135" s="81"/>
      <c r="B135" s="82">
        <v>1111.11111111111</v>
      </c>
      <c r="C135" s="83">
        <v>53.1381283461348</v>
      </c>
      <c r="D135" s="83"/>
      <c r="E135" s="74"/>
      <c r="F135" s="74"/>
      <c r="G135" s="89"/>
      <c r="H135" s="85" t="s">
        <v>108</v>
      </c>
      <c r="I135" s="90">
        <v>0.772734412170177</v>
      </c>
      <c r="J135" s="42"/>
      <c r="K135" s="42"/>
      <c r="L135" s="30"/>
      <c r="M135" s="81"/>
      <c r="N135" s="81"/>
      <c r="O135" s="87"/>
      <c r="P135" s="30"/>
      <c r="Q135" s="82">
        <v>1111.11111111111</v>
      </c>
      <c r="R135" s="83">
        <v>4.88348342926469</v>
      </c>
      <c r="S135" s="83"/>
      <c r="T135" s="74"/>
      <c r="U135" s="74"/>
      <c r="V135" s="89"/>
      <c r="W135" s="85" t="s">
        <v>108</v>
      </c>
      <c r="X135" s="90">
        <v>0.974825561275522</v>
      </c>
      <c r="Y135" s="42"/>
      <c r="Z135" s="42"/>
      <c r="AA135" s="30"/>
      <c r="AB135" s="81"/>
    </row>
    <row r="136" spans="1:28">
      <c r="A136" s="81"/>
      <c r="B136" s="82">
        <v>370.37037037037</v>
      </c>
      <c r="C136" s="83">
        <v>29.550992522663</v>
      </c>
      <c r="D136" s="83"/>
      <c r="E136" s="74"/>
      <c r="F136" s="74"/>
      <c r="G136" s="89"/>
      <c r="H136" s="85" t="s">
        <v>109</v>
      </c>
      <c r="I136" s="90">
        <v>2.90870676890444</v>
      </c>
      <c r="J136" s="42"/>
      <c r="K136" s="42"/>
      <c r="L136" s="30"/>
      <c r="M136" s="81"/>
      <c r="N136" s="81"/>
      <c r="O136" s="87"/>
      <c r="P136" s="30"/>
      <c r="Q136" s="82">
        <v>370.37037037037</v>
      </c>
      <c r="R136" s="83">
        <v>-0.0604365670687594</v>
      </c>
      <c r="S136" s="83"/>
      <c r="T136" s="74"/>
      <c r="U136" s="74"/>
      <c r="V136" s="89"/>
      <c r="W136" s="85" t="s">
        <v>109</v>
      </c>
      <c r="X136" s="90">
        <v>2.03503936929799</v>
      </c>
      <c r="Y136" s="42"/>
      <c r="Z136" s="42"/>
      <c r="AA136" s="30"/>
      <c r="AB136" s="81"/>
    </row>
    <row r="137" spans="1:28">
      <c r="A137" s="81"/>
      <c r="B137" s="82">
        <v>123.456790123457</v>
      </c>
      <c r="C137" s="83">
        <v>18.3252210012306</v>
      </c>
      <c r="D137" s="83"/>
      <c r="E137" s="74"/>
      <c r="F137" s="74"/>
      <c r="G137" s="89"/>
      <c r="H137" s="85" t="s">
        <v>110</v>
      </c>
      <c r="I137" s="90">
        <v>109.669866916778</v>
      </c>
      <c r="J137" s="42"/>
      <c r="K137" s="42"/>
      <c r="L137" s="30"/>
      <c r="M137" s="81"/>
      <c r="N137" s="81"/>
      <c r="O137" s="87"/>
      <c r="P137" s="30"/>
      <c r="Q137" s="82">
        <v>123.456790123457</v>
      </c>
      <c r="R137" s="83">
        <v>-2.34407102682248</v>
      </c>
      <c r="S137" s="83"/>
      <c r="T137" s="74"/>
      <c r="U137" s="74"/>
      <c r="V137" s="89"/>
      <c r="W137" s="85" t="s">
        <v>110</v>
      </c>
      <c r="X137" s="90">
        <v>100</v>
      </c>
      <c r="Y137" s="42"/>
      <c r="Z137" s="42"/>
      <c r="AA137" s="30"/>
      <c r="AB137" s="81"/>
    </row>
    <row r="138" spans="1:28">
      <c r="A138" s="81"/>
      <c r="B138" s="82">
        <v>41.1522633744856</v>
      </c>
      <c r="C138" s="83">
        <v>13.9710878342437</v>
      </c>
      <c r="D138" s="83"/>
      <c r="E138" s="74"/>
      <c r="F138" s="74"/>
      <c r="G138" s="89"/>
      <c r="H138" s="85" t="s">
        <v>111</v>
      </c>
      <c r="I138" s="103" t="s">
        <v>112</v>
      </c>
      <c r="J138" s="42"/>
      <c r="K138" s="42"/>
      <c r="L138" s="30"/>
      <c r="M138" s="81"/>
      <c r="N138" s="81"/>
      <c r="O138" s="87"/>
      <c r="P138" s="30"/>
      <c r="Q138" s="82">
        <v>41.1522633744856</v>
      </c>
      <c r="R138" s="83">
        <v>2.65050443701879</v>
      </c>
      <c r="S138" s="83"/>
      <c r="T138" s="74"/>
      <c r="U138" s="74"/>
      <c r="V138" s="89"/>
      <c r="W138" s="85" t="s">
        <v>111</v>
      </c>
      <c r="X138" s="103" t="s">
        <v>112</v>
      </c>
      <c r="Y138" s="42"/>
      <c r="Z138" s="42"/>
      <c r="AA138" s="30"/>
      <c r="AB138" s="81"/>
    </row>
    <row r="139" spans="1:28">
      <c r="A139" s="81"/>
      <c r="B139" s="82">
        <v>13.7174211248285</v>
      </c>
      <c r="C139" s="83">
        <v>3.95580360879344</v>
      </c>
      <c r="D139" s="83"/>
      <c r="E139" s="74"/>
      <c r="F139" s="74"/>
      <c r="G139" s="89"/>
      <c r="H139" s="89"/>
      <c r="I139" s="42"/>
      <c r="J139" s="42"/>
      <c r="K139" s="42"/>
      <c r="L139" s="30"/>
      <c r="M139" s="81"/>
      <c r="N139" s="81"/>
      <c r="O139" s="87"/>
      <c r="P139" s="30"/>
      <c r="Q139" s="82">
        <v>13.7174211248285</v>
      </c>
      <c r="R139" s="83">
        <v>-0.241863034103711</v>
      </c>
      <c r="S139" s="83"/>
      <c r="T139" s="74"/>
      <c r="U139" s="74"/>
      <c r="V139" s="89"/>
      <c r="W139" s="89"/>
      <c r="X139" s="42"/>
      <c r="Y139" s="42"/>
      <c r="Z139" s="42"/>
      <c r="AA139" s="30"/>
      <c r="AB139" s="81"/>
    </row>
    <row r="140" spans="1:28">
      <c r="A140" s="81"/>
      <c r="B140" s="82">
        <v>4.57247370827618</v>
      </c>
      <c r="C140" s="83">
        <v>3.54261303444813</v>
      </c>
      <c r="D140" s="83"/>
      <c r="E140" s="74"/>
      <c r="F140" s="74"/>
      <c r="G140" s="89"/>
      <c r="H140" s="89"/>
      <c r="I140" s="42"/>
      <c r="J140" s="42"/>
      <c r="K140" s="42"/>
      <c r="L140" s="30"/>
      <c r="M140" s="81"/>
      <c r="N140" s="81"/>
      <c r="O140" s="87"/>
      <c r="P140" s="30"/>
      <c r="Q140" s="82">
        <v>4.57247370827618</v>
      </c>
      <c r="R140" s="83">
        <v>3.50363546517143</v>
      </c>
      <c r="S140" s="83"/>
      <c r="T140" s="74"/>
      <c r="U140" s="74"/>
      <c r="V140" s="89"/>
      <c r="W140" s="89"/>
      <c r="X140" s="42"/>
      <c r="Y140" s="42"/>
      <c r="Z140" s="42"/>
      <c r="AA140" s="30"/>
      <c r="AB140" s="81"/>
    </row>
    <row r="141" spans="1:28">
      <c r="A141" s="81"/>
      <c r="B141" s="82">
        <v>1.52415790275873</v>
      </c>
      <c r="C141" s="83">
        <v>5.26831614287442</v>
      </c>
      <c r="D141" s="83"/>
      <c r="E141" s="74"/>
      <c r="F141" s="74"/>
      <c r="G141" s="89"/>
      <c r="H141" s="89"/>
      <c r="I141" s="42"/>
      <c r="J141" s="42"/>
      <c r="K141" s="42"/>
      <c r="L141" s="30"/>
      <c r="M141" s="81"/>
      <c r="N141" s="81"/>
      <c r="O141" s="87"/>
      <c r="P141" s="30"/>
      <c r="Q141" s="82">
        <v>1.52415790275873</v>
      </c>
      <c r="R141" s="83">
        <v>6.38726206260499</v>
      </c>
      <c r="S141" s="83"/>
      <c r="T141" s="74"/>
      <c r="U141" s="74"/>
      <c r="V141" s="89"/>
      <c r="W141" s="89"/>
      <c r="X141" s="42"/>
      <c r="Y141" s="42"/>
      <c r="Z141" s="42"/>
      <c r="AA141" s="30"/>
      <c r="AB141" s="81"/>
    </row>
    <row r="142" spans="1:28">
      <c r="A142" s="81"/>
      <c r="B142" s="82">
        <v>0.508052634252909</v>
      </c>
      <c r="C142" s="83">
        <v>1.15218301407337</v>
      </c>
      <c r="D142" s="83"/>
      <c r="E142" s="74"/>
      <c r="F142" s="74"/>
      <c r="G142" s="89"/>
      <c r="H142" s="89"/>
      <c r="I142" s="42"/>
      <c r="J142" s="42"/>
      <c r="K142" s="42"/>
      <c r="L142" s="30"/>
      <c r="M142" s="81"/>
      <c r="N142" s="81"/>
      <c r="O142" s="87"/>
      <c r="P142" s="30"/>
      <c r="Q142" s="82">
        <v>0.508052634252909</v>
      </c>
      <c r="R142" s="83">
        <v>4.0194803400857</v>
      </c>
      <c r="S142" s="83"/>
      <c r="T142" s="74"/>
      <c r="U142" s="74"/>
      <c r="V142" s="89"/>
      <c r="W142" s="89"/>
      <c r="X142" s="42"/>
      <c r="Y142" s="42"/>
      <c r="Z142" s="42"/>
      <c r="AA142" s="30"/>
      <c r="AB142" s="81"/>
    </row>
    <row r="143" spans="1:28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81"/>
      <c r="O143" s="87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</row>
    <row r="144" spans="1:28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81"/>
      <c r="O144" s="87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</row>
    <row r="145" spans="1:28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81"/>
      <c r="O145" s="87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</row>
    <row r="146" spans="1:28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81"/>
      <c r="O146" s="87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</row>
    <row r="147" spans="1:28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81"/>
      <c r="O147" s="87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</row>
    <row r="148" ht="25.5" spans="1:28">
      <c r="A148" s="66" t="s">
        <v>96</v>
      </c>
      <c r="B148" s="67" t="s">
        <v>97</v>
      </c>
      <c r="C148" s="68" t="s">
        <v>94</v>
      </c>
      <c r="D148" s="68"/>
      <c r="E148" s="69"/>
      <c r="F148" s="69"/>
      <c r="G148" s="70"/>
      <c r="H148" s="66" t="s">
        <v>98</v>
      </c>
      <c r="I148" s="70"/>
      <c r="J148" s="71" t="s">
        <v>99</v>
      </c>
      <c r="K148" s="71" t="s">
        <v>100</v>
      </c>
      <c r="L148" s="71" t="s">
        <v>101</v>
      </c>
      <c r="M148" s="71" t="s">
        <v>102</v>
      </c>
      <c r="N148" s="81"/>
      <c r="O148" s="87"/>
      <c r="P148" s="66" t="s">
        <v>96</v>
      </c>
      <c r="Q148" s="67" t="s">
        <v>97</v>
      </c>
      <c r="R148" s="68" t="s">
        <v>94</v>
      </c>
      <c r="S148" s="68"/>
      <c r="T148" s="69"/>
      <c r="U148" s="69"/>
      <c r="V148" s="70"/>
      <c r="W148" s="66" t="s">
        <v>98</v>
      </c>
      <c r="X148" s="70"/>
      <c r="Y148" s="71" t="s">
        <v>99</v>
      </c>
      <c r="Z148" s="71" t="s">
        <v>100</v>
      </c>
      <c r="AA148" s="71" t="s">
        <v>101</v>
      </c>
      <c r="AB148" s="71" t="s">
        <v>102</v>
      </c>
    </row>
    <row r="149" spans="1:28">
      <c r="A149" s="72" t="s">
        <v>19</v>
      </c>
      <c r="B149" s="73">
        <v>10000</v>
      </c>
      <c r="C149" s="95">
        <v>-88.0112136637169</v>
      </c>
      <c r="D149" s="74"/>
      <c r="E149" s="74"/>
      <c r="F149" s="74"/>
      <c r="G149" s="30"/>
      <c r="H149" s="75" t="s">
        <v>103</v>
      </c>
      <c r="I149" s="102" t="s">
        <v>104</v>
      </c>
      <c r="J149" s="77" t="s">
        <v>105</v>
      </c>
      <c r="K149" s="78" t="s">
        <v>105</v>
      </c>
      <c r="L149" s="79" t="s">
        <v>114</v>
      </c>
      <c r="M149" s="80">
        <v>0.992325964142946</v>
      </c>
      <c r="N149" s="81"/>
      <c r="O149" s="87"/>
      <c r="P149" s="72" t="s">
        <v>39</v>
      </c>
      <c r="Q149" s="73">
        <v>10000</v>
      </c>
      <c r="R149" s="74">
        <v>97.0369906150264</v>
      </c>
      <c r="S149" s="74"/>
      <c r="T149" s="74"/>
      <c r="U149" s="74"/>
      <c r="V149" s="30"/>
      <c r="W149" s="75" t="s">
        <v>103</v>
      </c>
      <c r="X149" s="102" t="s">
        <v>104</v>
      </c>
      <c r="Y149" s="77" t="s">
        <v>105</v>
      </c>
      <c r="Z149" s="78" t="s">
        <v>105</v>
      </c>
      <c r="AA149" s="79" t="s">
        <v>106</v>
      </c>
      <c r="AB149" s="80">
        <v>0.99807803510107</v>
      </c>
    </row>
    <row r="150" spans="1:28">
      <c r="A150" s="81"/>
      <c r="B150" s="82">
        <v>3333.33333333333</v>
      </c>
      <c r="C150" s="96">
        <v>58.1902868214223</v>
      </c>
      <c r="D150" s="83"/>
      <c r="E150" s="74"/>
      <c r="F150" s="74"/>
      <c r="G150" s="84"/>
      <c r="H150" s="85" t="s">
        <v>107</v>
      </c>
      <c r="I150" s="88">
        <v>444.000345363632</v>
      </c>
      <c r="J150" s="42"/>
      <c r="K150" s="42"/>
      <c r="L150" s="30"/>
      <c r="M150" s="81"/>
      <c r="N150" s="81"/>
      <c r="O150" s="87"/>
      <c r="P150" s="30"/>
      <c r="Q150" s="82">
        <v>3333.33333333333</v>
      </c>
      <c r="R150" s="83">
        <v>96.0755557950634</v>
      </c>
      <c r="S150" s="83"/>
      <c r="T150" s="74"/>
      <c r="U150" s="74"/>
      <c r="V150" s="84"/>
      <c r="W150" s="85" t="s">
        <v>107</v>
      </c>
      <c r="X150" s="88">
        <v>89.420928926864</v>
      </c>
      <c r="Y150" s="42"/>
      <c r="Z150" s="42"/>
      <c r="AA150" s="30"/>
      <c r="AB150" s="81"/>
    </row>
    <row r="151" spans="1:28">
      <c r="A151" s="81"/>
      <c r="B151" s="82">
        <v>1111.11111111111</v>
      </c>
      <c r="C151" s="83">
        <v>67.5269208707458</v>
      </c>
      <c r="D151" s="83"/>
      <c r="E151" s="74"/>
      <c r="F151" s="74"/>
      <c r="G151" s="89"/>
      <c r="H151" s="85" t="s">
        <v>108</v>
      </c>
      <c r="I151" s="90">
        <v>0.829836226299298</v>
      </c>
      <c r="J151" s="42"/>
      <c r="K151" s="42"/>
      <c r="L151" s="30"/>
      <c r="M151" s="81"/>
      <c r="N151" s="81"/>
      <c r="O151" s="87"/>
      <c r="P151" s="30"/>
      <c r="Q151" s="82">
        <v>1111.11111111111</v>
      </c>
      <c r="R151" s="83">
        <v>90.6133284571247</v>
      </c>
      <c r="S151" s="83"/>
      <c r="T151" s="74"/>
      <c r="U151" s="74"/>
      <c r="V151" s="89"/>
      <c r="W151" s="85" t="s">
        <v>108</v>
      </c>
      <c r="X151" s="90">
        <v>0.896632439815595</v>
      </c>
      <c r="Y151" s="42"/>
      <c r="Z151" s="42"/>
      <c r="AA151" s="30"/>
      <c r="AB151" s="81"/>
    </row>
    <row r="152" spans="1:28">
      <c r="A152" s="81"/>
      <c r="B152" s="82">
        <v>370.37037037037</v>
      </c>
      <c r="C152" s="83">
        <v>50.6301247627202</v>
      </c>
      <c r="D152" s="83"/>
      <c r="E152" s="74"/>
      <c r="F152" s="74"/>
      <c r="G152" s="89"/>
      <c r="H152" s="85" t="s">
        <v>109</v>
      </c>
      <c r="I152" s="90">
        <v>3.54148988675606</v>
      </c>
      <c r="J152" s="42"/>
      <c r="K152" s="42"/>
      <c r="L152" s="30"/>
      <c r="M152" s="81"/>
      <c r="N152" s="81"/>
      <c r="O152" s="87"/>
      <c r="P152" s="30"/>
      <c r="Q152" s="82">
        <v>370.37037037037</v>
      </c>
      <c r="R152" s="83">
        <v>77.1538114912599</v>
      </c>
      <c r="S152" s="83"/>
      <c r="T152" s="74"/>
      <c r="U152" s="74"/>
      <c r="V152" s="89"/>
      <c r="W152" s="85" t="s">
        <v>109</v>
      </c>
      <c r="X152" s="90">
        <v>0.128426803753805</v>
      </c>
      <c r="Y152" s="42"/>
      <c r="Z152" s="42"/>
      <c r="AA152" s="30"/>
      <c r="AB152" s="81"/>
    </row>
    <row r="153" spans="1:28">
      <c r="A153" s="81"/>
      <c r="B153" s="82">
        <v>123.456790123457</v>
      </c>
      <c r="C153" s="83">
        <v>27.8891939715442</v>
      </c>
      <c r="D153" s="83"/>
      <c r="E153" s="74"/>
      <c r="F153" s="74"/>
      <c r="G153" s="89"/>
      <c r="H153" s="85" t="s">
        <v>110</v>
      </c>
      <c r="I153" s="90">
        <v>100</v>
      </c>
      <c r="J153" s="42"/>
      <c r="K153" s="42"/>
      <c r="L153" s="30"/>
      <c r="M153" s="81"/>
      <c r="N153" s="81"/>
      <c r="O153" s="87"/>
      <c r="P153" s="30"/>
      <c r="Q153" s="82">
        <v>123.456790123457</v>
      </c>
      <c r="R153" s="83">
        <v>57.2223241610713</v>
      </c>
      <c r="S153" s="83"/>
      <c r="T153" s="74"/>
      <c r="U153" s="74"/>
      <c r="V153" s="89"/>
      <c r="W153" s="85" t="s">
        <v>110</v>
      </c>
      <c r="X153" s="90">
        <v>99.2793457468266</v>
      </c>
      <c r="Y153" s="42"/>
      <c r="Z153" s="42"/>
      <c r="AA153" s="30"/>
      <c r="AB153" s="81"/>
    </row>
    <row r="154" spans="1:28">
      <c r="A154" s="81"/>
      <c r="B154" s="82">
        <v>41.1522633744856</v>
      </c>
      <c r="C154" s="83">
        <v>14.0437550850968</v>
      </c>
      <c r="D154" s="83"/>
      <c r="E154" s="74"/>
      <c r="F154" s="74"/>
      <c r="G154" s="89"/>
      <c r="H154" s="85" t="s">
        <v>111</v>
      </c>
      <c r="I154" s="103" t="s">
        <v>112</v>
      </c>
      <c r="J154" s="42"/>
      <c r="K154" s="42"/>
      <c r="L154" s="30"/>
      <c r="M154" s="81"/>
      <c r="N154" s="81"/>
      <c r="O154" s="87"/>
      <c r="P154" s="30"/>
      <c r="Q154" s="82">
        <v>41.1522633744856</v>
      </c>
      <c r="R154" s="83">
        <v>31.4945201738321</v>
      </c>
      <c r="S154" s="83"/>
      <c r="T154" s="74"/>
      <c r="U154" s="74"/>
      <c r="V154" s="89"/>
      <c r="W154" s="85" t="s">
        <v>111</v>
      </c>
      <c r="X154" s="103" t="s">
        <v>112</v>
      </c>
      <c r="Y154" s="42"/>
      <c r="Z154" s="42"/>
      <c r="AA154" s="30"/>
      <c r="AB154" s="81"/>
    </row>
    <row r="155" spans="1:28">
      <c r="A155" s="81"/>
      <c r="B155" s="82">
        <v>13.7174211248285</v>
      </c>
      <c r="C155" s="83">
        <v>8.39680405846696</v>
      </c>
      <c r="D155" s="83"/>
      <c r="E155" s="74"/>
      <c r="F155" s="74"/>
      <c r="G155" s="89"/>
      <c r="H155" s="89"/>
      <c r="I155" s="42"/>
      <c r="J155" s="42"/>
      <c r="K155" s="42"/>
      <c r="L155" s="30"/>
      <c r="M155" s="81"/>
      <c r="N155" s="81"/>
      <c r="O155" s="87"/>
      <c r="P155" s="30"/>
      <c r="Q155" s="82">
        <v>13.7174211248285</v>
      </c>
      <c r="R155" s="83">
        <v>18.5128936741534</v>
      </c>
      <c r="S155" s="83"/>
      <c r="T155" s="74"/>
      <c r="U155" s="74"/>
      <c r="V155" s="89"/>
      <c r="W155" s="89"/>
      <c r="X155" s="42"/>
      <c r="Y155" s="42"/>
      <c r="Z155" s="42"/>
      <c r="AA155" s="30"/>
      <c r="AB155" s="81"/>
    </row>
    <row r="156" spans="1:28">
      <c r="A156" s="81"/>
      <c r="B156" s="82">
        <v>4.57247370827618</v>
      </c>
      <c r="C156" s="83">
        <v>4.08974837299519</v>
      </c>
      <c r="D156" s="83"/>
      <c r="E156" s="74"/>
      <c r="F156" s="74"/>
      <c r="G156" s="89"/>
      <c r="H156" s="89"/>
      <c r="I156" s="42"/>
      <c r="J156" s="42"/>
      <c r="K156" s="42"/>
      <c r="L156" s="30"/>
      <c r="M156" s="81"/>
      <c r="N156" s="81"/>
      <c r="O156" s="87"/>
      <c r="P156" s="30"/>
      <c r="Q156" s="82">
        <v>4.57247370827618</v>
      </c>
      <c r="R156" s="83">
        <v>5.84343999314865</v>
      </c>
      <c r="S156" s="83"/>
      <c r="T156" s="74"/>
      <c r="U156" s="74"/>
      <c r="V156" s="89"/>
      <c r="W156" s="89"/>
      <c r="X156" s="42"/>
      <c r="Y156" s="42"/>
      <c r="Z156" s="42"/>
      <c r="AA156" s="30"/>
      <c r="AB156" s="81"/>
    </row>
    <row r="157" spans="1:28">
      <c r="A157" s="81"/>
      <c r="B157" s="82">
        <v>1.52415790275873</v>
      </c>
      <c r="C157" s="83">
        <v>8.34708599486729</v>
      </c>
      <c r="D157" s="83"/>
      <c r="E157" s="74"/>
      <c r="F157" s="74"/>
      <c r="G157" s="89"/>
      <c r="H157" s="89"/>
      <c r="I157" s="42"/>
      <c r="J157" s="42"/>
      <c r="K157" s="42"/>
      <c r="L157" s="30"/>
      <c r="M157" s="81"/>
      <c r="N157" s="81"/>
      <c r="O157" s="87"/>
      <c r="P157" s="30"/>
      <c r="Q157" s="82">
        <v>1.52415790275873</v>
      </c>
      <c r="R157" s="83">
        <v>-0.510470573903698</v>
      </c>
      <c r="S157" s="83"/>
      <c r="T157" s="74"/>
      <c r="U157" s="74"/>
      <c r="V157" s="89"/>
      <c r="W157" s="89"/>
      <c r="X157" s="42"/>
      <c r="Y157" s="42"/>
      <c r="Z157" s="42"/>
      <c r="AA157" s="30"/>
      <c r="AB157" s="81"/>
    </row>
    <row r="158" spans="1:28">
      <c r="A158" s="81"/>
      <c r="B158" s="82">
        <v>0.508052634252909</v>
      </c>
      <c r="C158" s="83">
        <v>2.40030352725622</v>
      </c>
      <c r="D158" s="83"/>
      <c r="E158" s="74"/>
      <c r="F158" s="74"/>
      <c r="G158" s="89"/>
      <c r="H158" s="89"/>
      <c r="I158" s="42"/>
      <c r="J158" s="42"/>
      <c r="K158" s="42"/>
      <c r="L158" s="30"/>
      <c r="M158" s="81"/>
      <c r="N158" s="81"/>
      <c r="O158" s="87"/>
      <c r="P158" s="30"/>
      <c r="Q158" s="82">
        <v>0.508052634252909</v>
      </c>
      <c r="R158" s="83">
        <v>3.41587490902162</v>
      </c>
      <c r="S158" s="83"/>
      <c r="T158" s="74"/>
      <c r="U158" s="74"/>
      <c r="V158" s="89"/>
      <c r="W158" s="89"/>
      <c r="X158" s="42"/>
      <c r="Y158" s="42"/>
      <c r="Z158" s="42"/>
      <c r="AA158" s="30"/>
      <c r="AB158" s="81"/>
    </row>
    <row r="159" spans="1:28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81"/>
      <c r="O159" s="87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</row>
    <row r="160" spans="1:28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81"/>
      <c r="O160" s="87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</row>
    <row r="161" spans="1:28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81"/>
      <c r="O161" s="87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</row>
    <row r="162" spans="1:28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81"/>
      <c r="O162" s="87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</row>
    <row r="163" spans="1:28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</row>
    <row r="164" spans="1:28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</row>
    <row r="165" spans="1:28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</row>
    <row r="166" spans="1:28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</row>
    <row r="167" ht="25.5" spans="1:28">
      <c r="A167" s="66" t="s">
        <v>96</v>
      </c>
      <c r="B167" s="67" t="s">
        <v>97</v>
      </c>
      <c r="C167" s="68" t="s">
        <v>94</v>
      </c>
      <c r="D167" s="68"/>
      <c r="E167" s="69"/>
      <c r="F167" s="69"/>
      <c r="G167" s="70"/>
      <c r="H167" s="66" t="s">
        <v>98</v>
      </c>
      <c r="I167" s="70"/>
      <c r="J167" s="71" t="s">
        <v>99</v>
      </c>
      <c r="K167" s="71" t="s">
        <v>100</v>
      </c>
      <c r="L167" s="71" t="s">
        <v>101</v>
      </c>
      <c r="M167" s="71" t="s">
        <v>102</v>
      </c>
      <c r="N167" s="42"/>
      <c r="O167" s="42"/>
      <c r="P167" s="66" t="s">
        <v>96</v>
      </c>
      <c r="Q167" s="67" t="s">
        <v>97</v>
      </c>
      <c r="R167" s="68" t="s">
        <v>94</v>
      </c>
      <c r="S167" s="68"/>
      <c r="T167" s="69"/>
      <c r="U167" s="69"/>
      <c r="V167" s="70"/>
      <c r="W167" s="66" t="s">
        <v>98</v>
      </c>
      <c r="X167" s="70"/>
      <c r="Y167" s="71" t="s">
        <v>99</v>
      </c>
      <c r="Z167" s="71" t="s">
        <v>100</v>
      </c>
      <c r="AA167" s="71" t="s">
        <v>101</v>
      </c>
      <c r="AB167" s="71" t="s">
        <v>102</v>
      </c>
    </row>
    <row r="168" spans="1:28">
      <c r="A168" s="72" t="s">
        <v>24</v>
      </c>
      <c r="B168" s="73">
        <v>10000</v>
      </c>
      <c r="C168" s="95">
        <v>-39.2710912134692</v>
      </c>
      <c r="D168" s="74"/>
      <c r="E168" s="74"/>
      <c r="F168" s="74"/>
      <c r="G168" s="30"/>
      <c r="H168" s="75" t="s">
        <v>103</v>
      </c>
      <c r="I168" s="102" t="s">
        <v>104</v>
      </c>
      <c r="J168" s="77" t="s">
        <v>105</v>
      </c>
      <c r="K168" s="78" t="s">
        <v>105</v>
      </c>
      <c r="L168" s="79" t="s">
        <v>114</v>
      </c>
      <c r="M168" s="80">
        <v>0.985233501012489</v>
      </c>
      <c r="N168" s="42"/>
      <c r="O168" s="42"/>
      <c r="P168" s="72" t="s">
        <v>44</v>
      </c>
      <c r="Q168" s="73">
        <v>10000</v>
      </c>
      <c r="R168" s="74">
        <v>77.1322080827459</v>
      </c>
      <c r="S168" s="74"/>
      <c r="T168" s="74"/>
      <c r="U168" s="74"/>
      <c r="V168" s="30"/>
      <c r="W168" s="75" t="s">
        <v>103</v>
      </c>
      <c r="X168" s="102" t="s">
        <v>104</v>
      </c>
      <c r="Y168" s="77" t="s">
        <v>105</v>
      </c>
      <c r="Z168" s="78" t="s">
        <v>105</v>
      </c>
      <c r="AA168" s="79" t="s">
        <v>114</v>
      </c>
      <c r="AB168" s="80">
        <v>0.992696042893949</v>
      </c>
    </row>
    <row r="169" spans="1:28">
      <c r="A169" s="81"/>
      <c r="B169" s="82">
        <v>3333.33333333333</v>
      </c>
      <c r="C169" s="83">
        <v>77.7915234982398</v>
      </c>
      <c r="D169" s="83"/>
      <c r="E169" s="74"/>
      <c r="F169" s="74"/>
      <c r="G169" s="84"/>
      <c r="H169" s="85" t="s">
        <v>107</v>
      </c>
      <c r="I169" s="86">
        <v>647.890191113232</v>
      </c>
      <c r="J169" s="42"/>
      <c r="K169" s="42"/>
      <c r="L169" s="30"/>
      <c r="M169" s="81"/>
      <c r="N169" s="81"/>
      <c r="O169" s="87"/>
      <c r="P169" s="30"/>
      <c r="Q169" s="82">
        <v>3333.33333333333</v>
      </c>
      <c r="R169" s="83">
        <v>63.8020137696712</v>
      </c>
      <c r="S169" s="83"/>
      <c r="T169" s="74"/>
      <c r="U169" s="74"/>
      <c r="V169" s="84"/>
      <c r="W169" s="85" t="s">
        <v>107</v>
      </c>
      <c r="X169" s="88">
        <v>1611.24701532888</v>
      </c>
      <c r="Y169" s="42"/>
      <c r="Z169" s="42"/>
      <c r="AA169" s="30"/>
      <c r="AB169" s="81"/>
    </row>
    <row r="170" spans="1:28">
      <c r="A170" s="81"/>
      <c r="B170" s="82">
        <v>1111.11111111111</v>
      </c>
      <c r="C170" s="83">
        <v>67.1091334652633</v>
      </c>
      <c r="D170" s="83"/>
      <c r="E170" s="74"/>
      <c r="F170" s="74"/>
      <c r="G170" s="89"/>
      <c r="H170" s="85" t="s">
        <v>108</v>
      </c>
      <c r="I170" s="90">
        <v>0.950322771864694</v>
      </c>
      <c r="J170" s="42"/>
      <c r="K170" s="42"/>
      <c r="L170" s="30"/>
      <c r="M170" s="81"/>
      <c r="N170" s="81"/>
      <c r="O170" s="87"/>
      <c r="P170" s="30"/>
      <c r="Q170" s="82">
        <v>1111.11111111111</v>
      </c>
      <c r="R170" s="83">
        <v>44.7292798927434</v>
      </c>
      <c r="S170" s="83"/>
      <c r="T170" s="74"/>
      <c r="U170" s="74"/>
      <c r="V170" s="89"/>
      <c r="W170" s="85" t="s">
        <v>108</v>
      </c>
      <c r="X170" s="90">
        <v>0.765311869599836</v>
      </c>
      <c r="Y170" s="42"/>
      <c r="Z170" s="42"/>
      <c r="AA170" s="30"/>
      <c r="AB170" s="81"/>
    </row>
    <row r="171" spans="1:28">
      <c r="A171" s="81"/>
      <c r="B171" s="82">
        <v>370.37037037037</v>
      </c>
      <c r="C171" s="83">
        <v>44.443502776735</v>
      </c>
      <c r="D171" s="83"/>
      <c r="E171" s="74"/>
      <c r="F171" s="74"/>
      <c r="G171" s="89"/>
      <c r="H171" s="85" t="s">
        <v>109</v>
      </c>
      <c r="I171" s="90">
        <v>5.00158367558462</v>
      </c>
      <c r="J171" s="42"/>
      <c r="K171" s="42"/>
      <c r="L171" s="30"/>
      <c r="M171" s="81"/>
      <c r="N171" s="81"/>
      <c r="O171" s="87"/>
      <c r="P171" s="30"/>
      <c r="Q171" s="82">
        <v>370.37037037037</v>
      </c>
      <c r="R171" s="83">
        <v>25.0951367776569</v>
      </c>
      <c r="S171" s="83"/>
      <c r="T171" s="74"/>
      <c r="U171" s="74"/>
      <c r="V171" s="89"/>
      <c r="W171" s="85" t="s">
        <v>109</v>
      </c>
      <c r="X171" s="90">
        <v>-0.746233655385229</v>
      </c>
      <c r="Y171" s="42"/>
      <c r="Z171" s="42"/>
      <c r="AA171" s="30"/>
      <c r="AB171" s="81"/>
    </row>
    <row r="172" spans="1:28">
      <c r="A172" s="81"/>
      <c r="B172" s="82">
        <v>123.456790123457</v>
      </c>
      <c r="C172" s="83">
        <v>16.8956034315252</v>
      </c>
      <c r="D172" s="83"/>
      <c r="E172" s="74"/>
      <c r="F172" s="74"/>
      <c r="G172" s="89"/>
      <c r="H172" s="85" t="s">
        <v>110</v>
      </c>
      <c r="I172" s="90">
        <v>100</v>
      </c>
      <c r="J172" s="42"/>
      <c r="K172" s="42"/>
      <c r="L172" s="30"/>
      <c r="M172" s="81"/>
      <c r="N172" s="81"/>
      <c r="O172" s="87"/>
      <c r="P172" s="30"/>
      <c r="Q172" s="82">
        <v>123.456790123457</v>
      </c>
      <c r="R172" s="83">
        <v>9.33525591668946</v>
      </c>
      <c r="S172" s="83"/>
      <c r="T172" s="74"/>
      <c r="U172" s="74"/>
      <c r="V172" s="89"/>
      <c r="W172" s="85" t="s">
        <v>110</v>
      </c>
      <c r="X172" s="90">
        <v>100</v>
      </c>
      <c r="Y172" s="42"/>
      <c r="Z172" s="42"/>
      <c r="AA172" s="30"/>
      <c r="AB172" s="81"/>
    </row>
    <row r="173" spans="1:28">
      <c r="A173" s="81"/>
      <c r="B173" s="82">
        <v>41.1522633744856</v>
      </c>
      <c r="C173" s="83">
        <v>8.60537537826494</v>
      </c>
      <c r="D173" s="83"/>
      <c r="E173" s="74"/>
      <c r="F173" s="74"/>
      <c r="G173" s="89"/>
      <c r="H173" s="85" t="s">
        <v>111</v>
      </c>
      <c r="I173" s="103" t="s">
        <v>112</v>
      </c>
      <c r="J173" s="42"/>
      <c r="K173" s="42"/>
      <c r="L173" s="30"/>
      <c r="M173" s="81"/>
      <c r="N173" s="81"/>
      <c r="O173" s="87"/>
      <c r="P173" s="30"/>
      <c r="Q173" s="82">
        <v>41.1522633744856</v>
      </c>
      <c r="R173" s="83">
        <v>2.98382263946284</v>
      </c>
      <c r="S173" s="83"/>
      <c r="T173" s="74"/>
      <c r="U173" s="74"/>
      <c r="V173" s="89"/>
      <c r="W173" s="85" t="s">
        <v>111</v>
      </c>
      <c r="X173" s="103" t="s">
        <v>112</v>
      </c>
      <c r="Y173" s="42"/>
      <c r="Z173" s="42"/>
      <c r="AA173" s="30"/>
      <c r="AB173" s="81"/>
    </row>
    <row r="174" spans="1:28">
      <c r="A174" s="81"/>
      <c r="B174" s="82">
        <v>13.7174211248285</v>
      </c>
      <c r="C174" s="83">
        <v>6.9724865435742</v>
      </c>
      <c r="D174" s="83"/>
      <c r="E174" s="74"/>
      <c r="F174" s="74"/>
      <c r="G174" s="89"/>
      <c r="H174" s="89"/>
      <c r="I174" s="42"/>
      <c r="J174" s="42"/>
      <c r="K174" s="42"/>
      <c r="L174" s="30"/>
      <c r="M174" s="81"/>
      <c r="N174" s="81"/>
      <c r="O174" s="81"/>
      <c r="P174" s="30"/>
      <c r="Q174" s="82">
        <v>13.7174211248285</v>
      </c>
      <c r="R174" s="83">
        <v>-1.9545517692266</v>
      </c>
      <c r="S174" s="83"/>
      <c r="T174" s="74"/>
      <c r="U174" s="74"/>
      <c r="V174" s="89"/>
      <c r="W174" s="89"/>
      <c r="X174" s="42"/>
      <c r="Y174" s="42"/>
      <c r="Z174" s="42"/>
      <c r="AA174" s="30"/>
      <c r="AB174" s="81"/>
    </row>
    <row r="175" spans="1:28">
      <c r="A175" s="81"/>
      <c r="B175" s="82">
        <v>4.57247370827618</v>
      </c>
      <c r="C175" s="83">
        <v>4.44402551149395</v>
      </c>
      <c r="D175" s="83"/>
      <c r="E175" s="74"/>
      <c r="F175" s="74"/>
      <c r="G175" s="89"/>
      <c r="H175" s="89"/>
      <c r="I175" s="42"/>
      <c r="J175" s="42"/>
      <c r="K175" s="42"/>
      <c r="L175" s="30"/>
      <c r="M175" s="81"/>
      <c r="N175" s="81"/>
      <c r="O175" s="81"/>
      <c r="P175" s="30"/>
      <c r="Q175" s="82">
        <v>4.57247370827618</v>
      </c>
      <c r="R175" s="83">
        <v>2.6661031555586</v>
      </c>
      <c r="S175" s="83"/>
      <c r="T175" s="74"/>
      <c r="U175" s="74"/>
      <c r="V175" s="89"/>
      <c r="W175" s="89"/>
      <c r="X175" s="42"/>
      <c r="Y175" s="42"/>
      <c r="Z175" s="42"/>
      <c r="AA175" s="30"/>
      <c r="AB175" s="81"/>
    </row>
    <row r="176" spans="1:28">
      <c r="A176" s="81"/>
      <c r="B176" s="82">
        <v>1.52415790275873</v>
      </c>
      <c r="C176" s="83">
        <v>8.44930223386282</v>
      </c>
      <c r="D176" s="83"/>
      <c r="E176" s="74"/>
      <c r="F176" s="74"/>
      <c r="G176" s="89"/>
      <c r="H176" s="89"/>
      <c r="I176" s="42"/>
      <c r="J176" s="42"/>
      <c r="K176" s="42"/>
      <c r="L176" s="30"/>
      <c r="M176" s="81"/>
      <c r="N176" s="81"/>
      <c r="O176" s="81"/>
      <c r="P176" s="30"/>
      <c r="Q176" s="82">
        <v>1.52415790275873</v>
      </c>
      <c r="R176" s="83">
        <v>-0.35862231125789</v>
      </c>
      <c r="S176" s="83"/>
      <c r="T176" s="74"/>
      <c r="U176" s="74"/>
      <c r="V176" s="89"/>
      <c r="W176" s="89"/>
      <c r="X176" s="42"/>
      <c r="Y176" s="42"/>
      <c r="Z176" s="42"/>
      <c r="AA176" s="30"/>
      <c r="AB176" s="81"/>
    </row>
    <row r="177" spans="1:28">
      <c r="A177" s="81"/>
      <c r="B177" s="82">
        <v>0.508052634252909</v>
      </c>
      <c r="C177" s="83">
        <v>7.33908966495385</v>
      </c>
      <c r="D177" s="83"/>
      <c r="E177" s="74"/>
      <c r="F177" s="74"/>
      <c r="G177" s="89"/>
      <c r="H177" s="89"/>
      <c r="I177" s="42"/>
      <c r="J177" s="42"/>
      <c r="K177" s="42"/>
      <c r="L177" s="30"/>
      <c r="M177" s="81"/>
      <c r="N177" s="81"/>
      <c r="O177" s="81"/>
      <c r="P177" s="30"/>
      <c r="Q177" s="82">
        <v>0.508052634252909</v>
      </c>
      <c r="R177" s="83">
        <v>3.12788932807082</v>
      </c>
      <c r="S177" s="83"/>
      <c r="T177" s="74"/>
      <c r="U177" s="74"/>
      <c r="V177" s="89"/>
      <c r="W177" s="89"/>
      <c r="X177" s="42"/>
      <c r="Y177" s="42"/>
      <c r="Z177" s="42"/>
      <c r="AA177" s="30"/>
      <c r="AB177" s="81"/>
    </row>
    <row r="178" spans="1:28">
      <c r="A178" s="81"/>
      <c r="B178" s="92"/>
      <c r="C178" s="92"/>
      <c r="D178" s="89"/>
      <c r="E178" s="89"/>
      <c r="F178" s="89"/>
      <c r="G178" s="89"/>
      <c r="H178" s="89"/>
      <c r="I178" s="93"/>
      <c r="J178" s="94"/>
      <c r="K178" s="94"/>
      <c r="L178" s="30"/>
      <c r="M178" s="81"/>
      <c r="N178" s="81"/>
      <c r="O178" s="81"/>
      <c r="P178" s="81"/>
      <c r="Q178" s="83"/>
      <c r="R178" s="83"/>
      <c r="S178" s="89"/>
      <c r="T178" s="89"/>
      <c r="U178" s="89"/>
      <c r="V178" s="89"/>
      <c r="W178" s="89"/>
      <c r="X178" s="93"/>
      <c r="Y178" s="94"/>
      <c r="Z178" s="94"/>
      <c r="AA178" s="30"/>
      <c r="AB178" s="81"/>
    </row>
    <row r="179" spans="1:28">
      <c r="A179" s="81"/>
      <c r="B179" s="92"/>
      <c r="C179" s="92"/>
      <c r="D179" s="89"/>
      <c r="E179" s="89"/>
      <c r="F179" s="89"/>
      <c r="G179" s="89"/>
      <c r="H179" s="89"/>
      <c r="I179" s="93"/>
      <c r="J179" s="94"/>
      <c r="K179" s="94"/>
      <c r="L179" s="30"/>
      <c r="M179" s="81"/>
      <c r="N179" s="81"/>
      <c r="O179" s="81"/>
      <c r="P179" s="81"/>
      <c r="Q179" s="83"/>
      <c r="R179" s="83"/>
      <c r="S179" s="89"/>
      <c r="T179" s="89"/>
      <c r="U179" s="89"/>
      <c r="V179" s="89"/>
      <c r="W179" s="89"/>
      <c r="X179" s="93"/>
      <c r="Y179" s="94"/>
      <c r="Z179" s="94"/>
      <c r="AA179" s="30"/>
      <c r="AB179" s="81"/>
    </row>
    <row r="180" spans="1:28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</row>
    <row r="181" spans="1:28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</row>
    <row r="182" spans="1:28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</row>
    <row r="183" spans="1:28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</row>
  </sheetData>
  <conditionalFormatting sqref="H78">
    <cfRule type="cellIs" dxfId="0" priority="1" stopIfTrue="1" operator="lessThan">
      <formula>0.5</formula>
    </cfRule>
  </conditionalFormatting>
  <dataValidations count="3">
    <dataValidation type="list" allowBlank="1" showInputMessage="1" showErrorMessage="1" sqref="I100 X100 I115 X115 I133 X133 I149 X149 I168 X168">
      <formula1>"'=,&gt;,&lt;"</formula1>
    </dataValidation>
    <dataValidation type="list" allowBlank="1" showInputMessage="1" showErrorMessage="1" sqref="L100 AA100 L115 AA115 L133 AA133 L149 AA149 L168 AA168">
      <formula1>"No Fix,Top Fix,Bottom Fix,Both Fix"</formula1>
    </dataValidation>
    <dataValidation type="list" allowBlank="1" showInputMessage="1" showErrorMessage="1" sqref="I105 X105 I120 X120 I138 X138 I154 X154 I173 X173">
      <formula1>"No,Agonist,Bell shift curve"</formula1>
    </dataValidation>
  </dataValidations>
  <pageMargins left="0.75" right="0.75" top="1" bottom="1" header="0.5" footer="0.5"/>
  <headerFooter/>
  <drawing r:id="rId2"/>
  <legacyDrawing r:id="rId3"/>
  <oleObjects>
    <mc:AlternateContent xmlns:mc="http://schemas.openxmlformats.org/markup-compatibility/2006">
      <mc:Choice Requires="x14">
        <oleObject shapeId="1025" progId="IDBS_XLfitContainer.XFCObjectRepository" r:id="rId4">
          <objectPr defaultSize="0" r:id="rId5">
            <anchor moveWithCells="1">
              <from>
                <xdr:col>16</xdr:col>
                <xdr:colOff>0</xdr:colOff>
                <xdr:row>97</xdr:row>
                <xdr:rowOff>0</xdr:rowOff>
              </from>
              <to>
                <xdr:col>18</xdr:col>
                <xdr:colOff>666750</xdr:colOff>
                <xdr:row>106</xdr:row>
                <xdr:rowOff>133350</xdr:rowOff>
              </to>
            </anchor>
          </objectPr>
        </oleObject>
      </mc:Choice>
      <mc:Fallback>
        <oleObject shapeId="1025" progId="IDBS_XLfitContainer.XFCObjectRepository" r:id="rId4"/>
      </mc:Fallback>
    </mc:AlternateContent>
    <mc:AlternateContent xmlns:mc="http://schemas.openxmlformats.org/markup-compatibility/2006">
      <mc:Choice Requires="x14">
        <oleObject shapeId="1026" progId="IDBS_MathIQ.Chart2DObj" r:id="rId6">
          <objectPr defaultSize="0" r:id="rId7" locked="0">
            <anchor moveWithCells="1">
              <from>
                <xdr:col>9</xdr:col>
                <xdr:colOff>142875</xdr:colOff>
                <xdr:row>100</xdr:row>
                <xdr:rowOff>9525</xdr:rowOff>
              </from>
              <to>
                <xdr:col>13</xdr:col>
                <xdr:colOff>563245</xdr:colOff>
                <xdr:row>110</xdr:row>
                <xdr:rowOff>123825</xdr:rowOff>
              </to>
            </anchor>
          </objectPr>
        </oleObject>
      </mc:Choice>
      <mc:Fallback>
        <oleObject shapeId="1026" progId="IDBS_MathIQ.Chart2DObj" r:id="rId6"/>
      </mc:Fallback>
    </mc:AlternateContent>
    <mc:AlternateContent xmlns:mc="http://schemas.openxmlformats.org/markup-compatibility/2006">
      <mc:Choice Requires="x14">
        <oleObject shapeId="1027" progId="IDBS_MathIQ.Chart2DObj" r:id="rId8">
          <objectPr defaultSize="0" r:id="rId9" locked="0">
            <anchor moveWithCells="1">
              <from>
                <xdr:col>24</xdr:col>
                <xdr:colOff>47625</xdr:colOff>
                <xdr:row>100</xdr:row>
                <xdr:rowOff>9525</xdr:rowOff>
              </from>
              <to>
                <xdr:col>28</xdr:col>
                <xdr:colOff>330200</xdr:colOff>
                <xdr:row>110</xdr:row>
                <xdr:rowOff>123825</xdr:rowOff>
              </to>
            </anchor>
          </objectPr>
        </oleObject>
      </mc:Choice>
      <mc:Fallback>
        <oleObject shapeId="1027" progId="IDBS_MathIQ.Chart2DObj" r:id="rId8"/>
      </mc:Fallback>
    </mc:AlternateContent>
    <mc:AlternateContent xmlns:mc="http://schemas.openxmlformats.org/markup-compatibility/2006">
      <mc:Choice Requires="x14">
        <oleObject shapeId="1028" progId="IDBS_MathIQ.Chart2DObj" r:id="rId10">
          <objectPr defaultSize="0" r:id="rId11" locked="0">
            <anchor moveWithCells="1">
              <from>
                <xdr:col>9</xdr:col>
                <xdr:colOff>142875</xdr:colOff>
                <xdr:row>115</xdr:row>
                <xdr:rowOff>9525</xdr:rowOff>
              </from>
              <to>
                <xdr:col>13</xdr:col>
                <xdr:colOff>563245</xdr:colOff>
                <xdr:row>125</xdr:row>
                <xdr:rowOff>123825</xdr:rowOff>
              </to>
            </anchor>
          </objectPr>
        </oleObject>
      </mc:Choice>
      <mc:Fallback>
        <oleObject shapeId="1028" progId="IDBS_MathIQ.Chart2DObj" r:id="rId10"/>
      </mc:Fallback>
    </mc:AlternateContent>
    <mc:AlternateContent xmlns:mc="http://schemas.openxmlformats.org/markup-compatibility/2006">
      <mc:Choice Requires="x14">
        <oleObject shapeId="1029" progId="IDBS_MathIQ.Chart2DObj" r:id="rId12">
          <objectPr defaultSize="0" r:id="rId13" locked="0">
            <anchor moveWithCells="1">
              <from>
                <xdr:col>24</xdr:col>
                <xdr:colOff>47625</xdr:colOff>
                <xdr:row>115</xdr:row>
                <xdr:rowOff>9525</xdr:rowOff>
              </from>
              <to>
                <xdr:col>28</xdr:col>
                <xdr:colOff>330200</xdr:colOff>
                <xdr:row>125</xdr:row>
                <xdr:rowOff>123825</xdr:rowOff>
              </to>
            </anchor>
          </objectPr>
        </oleObject>
      </mc:Choice>
      <mc:Fallback>
        <oleObject shapeId="1029" progId="IDBS_MathIQ.Chart2DObj" r:id="rId12"/>
      </mc:Fallback>
    </mc:AlternateContent>
    <mc:AlternateContent xmlns:mc="http://schemas.openxmlformats.org/markup-compatibility/2006">
      <mc:Choice Requires="x14">
        <oleObject shapeId="1030" progId="IDBS_MathIQ.Chart2DObj" r:id="rId14">
          <objectPr defaultSize="0" r:id="rId15" locked="0">
            <anchor moveWithCells="1">
              <from>
                <xdr:col>9</xdr:col>
                <xdr:colOff>142875</xdr:colOff>
                <xdr:row>133</xdr:row>
                <xdr:rowOff>9525</xdr:rowOff>
              </from>
              <to>
                <xdr:col>13</xdr:col>
                <xdr:colOff>563245</xdr:colOff>
                <xdr:row>143</xdr:row>
                <xdr:rowOff>123825</xdr:rowOff>
              </to>
            </anchor>
          </objectPr>
        </oleObject>
      </mc:Choice>
      <mc:Fallback>
        <oleObject shapeId="1030" progId="IDBS_MathIQ.Chart2DObj" r:id="rId14"/>
      </mc:Fallback>
    </mc:AlternateContent>
    <mc:AlternateContent xmlns:mc="http://schemas.openxmlformats.org/markup-compatibility/2006">
      <mc:Choice Requires="x14">
        <oleObject shapeId="1031" progId="IDBS_MathIQ.Chart2DObj" r:id="rId16">
          <objectPr defaultSize="0" r:id="rId17" locked="0">
            <anchor moveWithCells="1">
              <from>
                <xdr:col>24</xdr:col>
                <xdr:colOff>47625</xdr:colOff>
                <xdr:row>133</xdr:row>
                <xdr:rowOff>9525</xdr:rowOff>
              </from>
              <to>
                <xdr:col>28</xdr:col>
                <xdr:colOff>330200</xdr:colOff>
                <xdr:row>143</xdr:row>
                <xdr:rowOff>123825</xdr:rowOff>
              </to>
            </anchor>
          </objectPr>
        </oleObject>
      </mc:Choice>
      <mc:Fallback>
        <oleObject shapeId="1031" progId="IDBS_MathIQ.Chart2DObj" r:id="rId16"/>
      </mc:Fallback>
    </mc:AlternateContent>
    <mc:AlternateContent xmlns:mc="http://schemas.openxmlformats.org/markup-compatibility/2006">
      <mc:Choice Requires="x14">
        <oleObject shapeId="1032" progId="IDBS_MathIQ.Chart2DObj" r:id="rId18">
          <objectPr defaultSize="0" r:id="rId19" locked="0">
            <anchor moveWithCells="1">
              <from>
                <xdr:col>9</xdr:col>
                <xdr:colOff>142875</xdr:colOff>
                <xdr:row>149</xdr:row>
                <xdr:rowOff>9525</xdr:rowOff>
              </from>
              <to>
                <xdr:col>13</xdr:col>
                <xdr:colOff>563245</xdr:colOff>
                <xdr:row>159</xdr:row>
                <xdr:rowOff>123825</xdr:rowOff>
              </to>
            </anchor>
          </objectPr>
        </oleObject>
      </mc:Choice>
      <mc:Fallback>
        <oleObject shapeId="1032" progId="IDBS_MathIQ.Chart2DObj" r:id="rId18"/>
      </mc:Fallback>
    </mc:AlternateContent>
    <mc:AlternateContent xmlns:mc="http://schemas.openxmlformats.org/markup-compatibility/2006">
      <mc:Choice Requires="x14">
        <oleObject shapeId="1033" progId="IDBS_MathIQ.Chart2DObj" r:id="rId20">
          <objectPr defaultSize="0" r:id="rId21" locked="0">
            <anchor moveWithCells="1">
              <from>
                <xdr:col>24</xdr:col>
                <xdr:colOff>85725</xdr:colOff>
                <xdr:row>149</xdr:row>
                <xdr:rowOff>85725</xdr:rowOff>
              </from>
              <to>
                <xdr:col>28</xdr:col>
                <xdr:colOff>368300</xdr:colOff>
                <xdr:row>160</xdr:row>
                <xdr:rowOff>28575</xdr:rowOff>
              </to>
            </anchor>
          </objectPr>
        </oleObject>
      </mc:Choice>
      <mc:Fallback>
        <oleObject shapeId="1033" progId="IDBS_MathIQ.Chart2DObj" r:id="rId20"/>
      </mc:Fallback>
    </mc:AlternateContent>
    <mc:AlternateContent xmlns:mc="http://schemas.openxmlformats.org/markup-compatibility/2006">
      <mc:Choice Requires="x14">
        <oleObject shapeId="1034" progId="IDBS_MathIQ.Chart2DObj" r:id="rId22">
          <objectPr defaultSize="0" r:id="rId23" locked="0">
            <anchor moveWithCells="1">
              <from>
                <xdr:col>9</xdr:col>
                <xdr:colOff>142875</xdr:colOff>
                <xdr:row>168</xdr:row>
                <xdr:rowOff>9525</xdr:rowOff>
              </from>
              <to>
                <xdr:col>13</xdr:col>
                <xdr:colOff>563245</xdr:colOff>
                <xdr:row>178</xdr:row>
                <xdr:rowOff>123825</xdr:rowOff>
              </to>
            </anchor>
          </objectPr>
        </oleObject>
      </mc:Choice>
      <mc:Fallback>
        <oleObject shapeId="1034" progId="IDBS_MathIQ.Chart2DObj" r:id="rId22"/>
      </mc:Fallback>
    </mc:AlternateContent>
    <mc:AlternateContent xmlns:mc="http://schemas.openxmlformats.org/markup-compatibility/2006">
      <mc:Choice Requires="x14">
        <oleObject shapeId="1035" progId="IDBS_MathIQ.Chart2DObj" r:id="rId24">
          <objectPr defaultSize="0" r:id="rId25" locked="0">
            <anchor moveWithCells="1">
              <from>
                <xdr:col>24</xdr:col>
                <xdr:colOff>47625</xdr:colOff>
                <xdr:row>168</xdr:row>
                <xdr:rowOff>9525</xdr:rowOff>
              </from>
              <to>
                <xdr:col>28</xdr:col>
                <xdr:colOff>330200</xdr:colOff>
                <xdr:row>178</xdr:row>
                <xdr:rowOff>123825</xdr:rowOff>
              </to>
            </anchor>
          </objectPr>
        </oleObject>
      </mc:Choice>
      <mc:Fallback>
        <oleObject shapeId="1035" progId="IDBS_MathIQ.Chart2DObj" r:id="rId2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G17" sqref="G17"/>
    </sheetView>
  </sheetViews>
  <sheetFormatPr defaultColWidth="9.15" defaultRowHeight="12.75"/>
  <cols>
    <col min="1" max="1" width="20.3833333333333" style="1" customWidth="1"/>
    <col min="2" max="2" width="17.6916666666667" style="1" customWidth="1"/>
    <col min="3" max="3" width="14.6916666666667" style="1" customWidth="1"/>
    <col min="4" max="4" width="14.5333333333333" style="3" customWidth="1"/>
    <col min="5" max="5" width="9.15" style="4"/>
    <col min="6" max="6" width="9.15" style="1"/>
    <col min="7" max="7" width="12.6916666666667" style="1" customWidth="1"/>
    <col min="8" max="8" width="11.3083333333333" style="1" customWidth="1"/>
    <col min="9" max="16384" width="9.15" style="1"/>
  </cols>
  <sheetData>
    <row r="1" s="1" customFormat="1" spans="1:12">
      <c r="A1" s="5" t="s">
        <v>115</v>
      </c>
      <c r="B1" s="6" t="s">
        <v>116</v>
      </c>
      <c r="D1" s="3"/>
      <c r="E1" s="4"/>
    </row>
    <row r="2" s="1" customFormat="1" spans="1:12">
      <c r="A2" s="5" t="s">
        <v>117</v>
      </c>
      <c r="B2" s="6" t="s">
        <v>118</v>
      </c>
      <c r="D2" s="3"/>
      <c r="E2" s="4"/>
    </row>
    <row r="5" s="1" customFormat="1" spans="1:12">
      <c r="A5" s="7" t="s">
        <v>119</v>
      </c>
      <c r="B5" s="8"/>
      <c r="C5" s="8"/>
      <c r="D5" s="8"/>
      <c r="E5" s="8"/>
    </row>
    <row r="6" s="1" customFormat="1" spans="1:12">
      <c r="A6" s="9" t="str">
        <f>[1]IRAK4!A77</f>
        <v>Kinases</v>
      </c>
      <c r="B6" s="9" t="str">
        <f>[1]IRAK4!B77</f>
        <v>E conc.(nM)</v>
      </c>
      <c r="C6" s="9" t="str">
        <f>[1]IRAK4!C77</f>
        <v>ATP conc.(uM)</v>
      </c>
      <c r="D6" s="10" t="str">
        <f>[1]IRAK4!D77</f>
        <v>Max</v>
      </c>
      <c r="E6" s="10" t="str">
        <f>[1]IRAK4!E77</f>
        <v>Max SD</v>
      </c>
      <c r="F6" s="11" t="str">
        <f>[1]IRAK4!F77</f>
        <v>Min</v>
      </c>
      <c r="G6" s="11" t="str">
        <f>[1]IRAK4!G77</f>
        <v>Min SD</v>
      </c>
      <c r="H6" s="12" t="str">
        <f>[1]IRAK4!H77</f>
        <v>Z factor</v>
      </c>
    </row>
    <row r="7" s="1" customFormat="1" spans="1:12">
      <c r="A7" s="9" t="str">
        <f>[1]IRAK4!A78</f>
        <v>IRAK4</v>
      </c>
      <c r="B7" s="9">
        <f>[1]IRAK4!B78</f>
        <v>4</v>
      </c>
      <c r="C7" s="9">
        <f>[1]IRAK4!C78</f>
        <v>138</v>
      </c>
      <c r="D7" s="13">
        <f>[1]IRAK4!D78</f>
        <v>0.216835645858</v>
      </c>
      <c r="E7" s="13">
        <f>[1]IRAK4!E78</f>
        <v>0.0151885734633401</v>
      </c>
      <c r="F7" s="14">
        <f>[1]IRAK4!F78</f>
        <v>0.019171652362</v>
      </c>
      <c r="G7" s="14">
        <f>[1]IRAK4!G78</f>
        <v>0.000873398407318026</v>
      </c>
      <c r="H7" s="15">
        <f>[1]IRAK4!H78</f>
        <v>0.756223099818382</v>
      </c>
    </row>
    <row r="8" s="2" customFormat="1" spans="1:12">
      <c r="A8" s="16"/>
      <c r="B8" s="17"/>
      <c r="C8" s="18"/>
      <c r="D8" s="19"/>
      <c r="E8" s="19"/>
    </row>
    <row r="9" s="2" customFormat="1" spans="1:12">
      <c r="A9" s="16"/>
      <c r="B9" s="17"/>
      <c r="C9" s="18"/>
      <c r="D9" s="19"/>
      <c r="E9" s="19"/>
    </row>
    <row r="10" s="1" customFormat="1" ht="13.5" spans="1:12">
      <c r="A10" s="20" t="s">
        <v>120</v>
      </c>
      <c r="D10" s="21"/>
      <c r="E10" s="21"/>
      <c r="F10" s="21"/>
      <c r="G10" s="21"/>
      <c r="H10" s="21"/>
      <c r="I10" s="21"/>
      <c r="J10" s="21"/>
      <c r="K10" s="21"/>
      <c r="L10" s="21"/>
    </row>
    <row r="11" s="1" customFormat="1" ht="13.5" spans="1:12">
      <c r="A11" s="22" t="str">
        <f>[1]IRAK4!A78</f>
        <v>IRAK4</v>
      </c>
      <c r="B11" s="23"/>
      <c r="C11" s="24"/>
      <c r="D11" s="21"/>
      <c r="E11" s="21"/>
      <c r="F11" s="21"/>
      <c r="G11" s="21"/>
      <c r="H11" s="21"/>
      <c r="I11" s="21"/>
      <c r="J11" s="21"/>
      <c r="K11" s="21"/>
      <c r="L11" s="21"/>
    </row>
    <row r="12" s="1" customFormat="1" ht="13.5" spans="1:12">
      <c r="A12" s="25" t="str">
        <f>[1]IRAK4!A186</f>
        <v>Compound ID</v>
      </c>
      <c r="B12" s="25" t="str">
        <f>[1]IRAK4!B186</f>
        <v>Operator</v>
      </c>
      <c r="C12" s="25" t="str">
        <f>[1]IRAK4!C186</f>
        <v>IC50 (nM)</v>
      </c>
      <c r="D12" s="21"/>
      <c r="E12" s="21"/>
      <c r="F12" s="21"/>
      <c r="G12" s="21"/>
      <c r="H12" s="21"/>
      <c r="I12" s="21"/>
      <c r="J12" s="21"/>
      <c r="K12" s="21"/>
      <c r="L12" s="21"/>
    </row>
    <row r="13" s="1" customFormat="1" ht="13.5" spans="1:12">
      <c r="A13" s="26" t="str">
        <f>[1]IRAK4!A187</f>
        <v>Staurosporine </v>
      </c>
      <c r="B13" s="27" t="str">
        <f>[1]IRAK4!B187</f>
        <v>=</v>
      </c>
      <c r="C13" s="28">
        <f>[1]IRAK4!C187</f>
        <v>5.33943421899371</v>
      </c>
      <c r="D13" s="21"/>
      <c r="E13" s="21"/>
      <c r="F13" s="21"/>
      <c r="G13" s="21"/>
      <c r="H13" s="21"/>
      <c r="I13" s="21"/>
      <c r="J13" s="21"/>
      <c r="K13" s="21"/>
      <c r="L13" s="21"/>
    </row>
    <row r="14" s="1" customFormat="1" ht="13.5" spans="1:12">
      <c r="A14" s="26" t="str">
        <f>[1]IRAK4!A188</f>
        <v>Staurosporine</v>
      </c>
      <c r="B14" s="27" t="str">
        <f>[1]IRAK4!B188</f>
        <v>=</v>
      </c>
      <c r="C14" s="28">
        <f>[1]IRAK4!C188</f>
        <v>5.79567951858177</v>
      </c>
      <c r="D14" s="21"/>
      <c r="E14" s="21"/>
      <c r="F14" s="21"/>
      <c r="G14" s="21"/>
      <c r="H14" s="21"/>
      <c r="I14" s="21"/>
      <c r="J14" s="21"/>
      <c r="K14" s="21"/>
      <c r="L14" s="21"/>
    </row>
    <row r="15" s="1" customFormat="1" spans="1:12">
      <c r="A15" s="26" t="str">
        <f>[1]IRAK4!A189</f>
        <v>I1</v>
      </c>
      <c r="B15" s="27" t="str">
        <f>[1]IRAK4!B189</f>
        <v>=</v>
      </c>
      <c r="C15" s="26">
        <f>[1]IRAK4!C189</f>
        <v>164.532349992337</v>
      </c>
      <c r="D15" s="29"/>
      <c r="E15" s="29"/>
      <c r="F15" s="30"/>
    </row>
    <row r="16" s="1" customFormat="1" spans="1:12">
      <c r="A16" s="26" t="str">
        <f>[1]IRAK4!A190</f>
        <v>I5</v>
      </c>
      <c r="B16" s="27" t="str">
        <f>[1]IRAK4!B190</f>
        <v>=</v>
      </c>
      <c r="C16" s="26">
        <f>[1]IRAK4!C190</f>
        <v>364.73915001097</v>
      </c>
      <c r="D16" s="29"/>
      <c r="E16" s="29"/>
      <c r="F16" s="30"/>
    </row>
    <row r="17" s="1" customFormat="1" spans="1:7">
      <c r="A17" s="26" t="str">
        <f>[1]IRAK4!A191</f>
        <v>I2</v>
      </c>
      <c r="B17" s="27" t="str">
        <f>[1]IRAK4!B191</f>
        <v>=</v>
      </c>
      <c r="C17" s="26">
        <f>[1]IRAK4!C191</f>
        <v>1303.47011793966</v>
      </c>
      <c r="D17" s="29"/>
      <c r="E17" s="29"/>
      <c r="F17" s="30"/>
    </row>
    <row r="18" s="1" customFormat="1" spans="1:7">
      <c r="A18" s="26" t="str">
        <f>[1]IRAK4!A192</f>
        <v>I6</v>
      </c>
      <c r="B18" s="27" t="str">
        <f>[1]IRAK4!B192</f>
        <v>&gt;</v>
      </c>
      <c r="C18" s="26">
        <f>[1]IRAK4!C192</f>
        <v>10000</v>
      </c>
      <c r="D18" s="29"/>
      <c r="E18" s="29"/>
      <c r="F18" s="30"/>
    </row>
    <row r="19" s="1" customFormat="1" spans="1:7">
      <c r="A19" s="26" t="str">
        <f>[1]IRAK4!A193</f>
        <v>I3</v>
      </c>
      <c r="B19" s="27" t="str">
        <f>[1]IRAK4!B193</f>
        <v>=</v>
      </c>
      <c r="C19" s="26">
        <f>[1]IRAK4!C193</f>
        <v>444.000345363632</v>
      </c>
      <c r="D19" s="29"/>
      <c r="E19" s="29"/>
      <c r="F19" s="30"/>
    </row>
    <row r="20" s="1" customFormat="1" spans="1:7">
      <c r="A20" s="26" t="str">
        <f>[1]IRAK4!A194</f>
        <v>Y106</v>
      </c>
      <c r="B20" s="27" t="str">
        <f>[1]IRAK4!B194</f>
        <v>=</v>
      </c>
      <c r="C20" s="26">
        <f>[1]IRAK4!C194</f>
        <v>89.420928926864</v>
      </c>
      <c r="D20" s="29"/>
      <c r="E20" s="29"/>
      <c r="F20" s="30"/>
    </row>
    <row r="21" s="1" customFormat="1" spans="1:7">
      <c r="A21" s="26" t="str">
        <f>[1]IRAK4!A195</f>
        <v>I4</v>
      </c>
      <c r="B21" s="27" t="str">
        <f>[1]IRAK4!B195</f>
        <v>=</v>
      </c>
      <c r="C21" s="26">
        <f>[1]IRAK4!C195</f>
        <v>647.890191113232</v>
      </c>
      <c r="D21" s="3"/>
      <c r="E21" s="4"/>
    </row>
    <row r="22" s="1" customFormat="1" spans="1:7">
      <c r="A22" s="26" t="str">
        <f>[1]IRAK4!A196</f>
        <v>I8</v>
      </c>
      <c r="B22" s="27" t="str">
        <f>[1]IRAK4!B196</f>
        <v>=</v>
      </c>
      <c r="C22" s="26">
        <f>[1]IRAK4!C196</f>
        <v>1611.24701532888</v>
      </c>
      <c r="D22" s="3"/>
      <c r="E22" s="4"/>
    </row>
    <row r="25" s="1" customFormat="1" ht="18" spans="1:7">
      <c r="A25" s="31"/>
      <c r="B25" s="32"/>
      <c r="C25" s="2"/>
      <c r="D25" s="33"/>
      <c r="E25" s="34"/>
      <c r="F25" s="2"/>
      <c r="G25" s="2"/>
    </row>
    <row r="26" s="1" customFormat="1" ht="18" spans="1:7">
      <c r="A26" s="35"/>
      <c r="B26" s="36"/>
      <c r="C26" s="37"/>
      <c r="D26" s="38"/>
      <c r="E26" s="39"/>
      <c r="F26" s="37"/>
      <c r="G26" s="37"/>
    </row>
    <row r="27" s="1" customFormat="1" ht="18" spans="1:7">
      <c r="A27" s="31"/>
      <c r="B27" s="32"/>
      <c r="C27" s="2"/>
      <c r="D27" s="33"/>
      <c r="E27" s="34"/>
      <c r="F27" s="2"/>
      <c r="G27" s="2"/>
    </row>
    <row r="28" s="1" customFormat="1" ht="18" spans="1:7">
      <c r="A28" s="31"/>
      <c r="B28" s="32"/>
      <c r="C28" s="2"/>
      <c r="D28" s="33"/>
      <c r="E28" s="34"/>
      <c r="F28" s="2"/>
      <c r="G28" s="2"/>
    </row>
    <row r="29" s="1" customFormat="1" ht="18" spans="1:7">
      <c r="A29" s="31"/>
      <c r="B29" s="32"/>
      <c r="C29" s="2"/>
      <c r="D29" s="33"/>
      <c r="E29" s="34"/>
      <c r="F29" s="2"/>
      <c r="G29" s="2"/>
    </row>
    <row r="30" s="1" customFormat="1" ht="18" spans="1:7">
      <c r="A30" s="31"/>
      <c r="B30" s="32"/>
      <c r="C30" s="2"/>
      <c r="D30" s="33"/>
      <c r="E30" s="34"/>
      <c r="F30" s="2"/>
      <c r="G30" s="2"/>
    </row>
  </sheetData>
  <mergeCells count="1">
    <mergeCell ref="A11:C11"/>
  </mergeCells>
  <conditionalFormatting sqref="H7">
    <cfRule type="cellIs" dxfId="0" priority="1" stopIfTrue="1" operator="lessThan">
      <formula>0.5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ZYRLIA</dc:creator>
  <cp:lastModifiedBy>邹钰嵘</cp:lastModifiedBy>
  <dcterms:created xsi:type="dcterms:W3CDTF">2026-01-16T02:32:00Z</dcterms:created>
  <dcterms:modified xsi:type="dcterms:W3CDTF">2026-04-03T03:57:46Z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6BB0208E4DA64F1F86F19E4240592C33_11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