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desktop\GBD\"/>
    </mc:Choice>
  </mc:AlternateContent>
  <xr:revisionPtr revIDLastSave="0" documentId="13_ncr:1_{831F5143-B7BB-4971-BD22-CF9E198570B4}" xr6:coauthVersionLast="47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8" sheetId="8" r:id="rId7"/>
    <sheet name="Sheet9" sheetId="9" r:id="rId8"/>
    <sheet name="Sheet7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10" l="1"/>
  <c r="U7" i="10"/>
  <c r="U9" i="10"/>
  <c r="U13" i="10"/>
  <c r="U11" i="10"/>
  <c r="U5" i="10"/>
  <c r="U2" i="10"/>
  <c r="U4" i="10"/>
  <c r="U14" i="10"/>
  <c r="U3" i="10"/>
  <c r="U6" i="10"/>
  <c r="U1" i="10"/>
  <c r="U8" i="10"/>
  <c r="U3" i="9"/>
  <c r="U4" i="9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2" i="9"/>
  <c r="V4" i="8"/>
  <c r="V5" i="8"/>
  <c r="V6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V52" i="8"/>
  <c r="V53" i="8"/>
  <c r="V54" i="8"/>
  <c r="V55" i="8"/>
  <c r="V56" i="8"/>
  <c r="V57" i="8"/>
  <c r="V58" i="8"/>
  <c r="V59" i="8"/>
  <c r="V60" i="8"/>
  <c r="V61" i="8"/>
  <c r="V62" i="8"/>
  <c r="V63" i="8"/>
  <c r="V64" i="8"/>
  <c r="V65" i="8"/>
  <c r="V66" i="8"/>
  <c r="V67" i="8"/>
  <c r="V68" i="8"/>
  <c r="V69" i="8"/>
  <c r="V70" i="8"/>
  <c r="V71" i="8"/>
  <c r="V72" i="8"/>
  <c r="V73" i="8"/>
  <c r="V74" i="8"/>
  <c r="V75" i="8"/>
  <c r="V76" i="8"/>
  <c r="V77" i="8"/>
  <c r="V78" i="8"/>
  <c r="V79" i="8"/>
  <c r="V80" i="8"/>
  <c r="V81" i="8"/>
  <c r="V82" i="8"/>
  <c r="V83" i="8"/>
  <c r="V84" i="8"/>
  <c r="V85" i="8"/>
  <c r="V86" i="8"/>
  <c r="V87" i="8"/>
  <c r="V88" i="8"/>
  <c r="V89" i="8"/>
  <c r="V90" i="8"/>
  <c r="V91" i="8"/>
  <c r="V92" i="8"/>
  <c r="V93" i="8"/>
  <c r="V94" i="8"/>
  <c r="V95" i="8"/>
  <c r="V96" i="8"/>
  <c r="V97" i="8"/>
  <c r="V98" i="8"/>
  <c r="V99" i="8"/>
  <c r="V100" i="8"/>
  <c r="V101" i="8"/>
  <c r="V102" i="8"/>
  <c r="V103" i="8"/>
  <c r="V104" i="8"/>
  <c r="V105" i="8"/>
  <c r="V106" i="8"/>
  <c r="V107" i="8"/>
  <c r="V108" i="8"/>
  <c r="V109" i="8"/>
  <c r="V110" i="8"/>
  <c r="V111" i="8"/>
  <c r="V112" i="8"/>
  <c r="V113" i="8"/>
  <c r="V114" i="8"/>
  <c r="V115" i="8"/>
  <c r="V116" i="8"/>
  <c r="V117" i="8"/>
  <c r="V118" i="8"/>
  <c r="V119" i="8"/>
  <c r="V120" i="8"/>
  <c r="V121" i="8"/>
  <c r="V122" i="8"/>
  <c r="V123" i="8"/>
  <c r="V124" i="8"/>
  <c r="V125" i="8"/>
  <c r="V126" i="8"/>
  <c r="V127" i="8"/>
  <c r="V128" i="8"/>
  <c r="V129" i="8"/>
  <c r="V130" i="8"/>
  <c r="V131" i="8"/>
  <c r="V132" i="8"/>
  <c r="V133" i="8"/>
  <c r="V134" i="8"/>
  <c r="V135" i="8"/>
  <c r="V136" i="8"/>
  <c r="V137" i="8"/>
  <c r="V138" i="8"/>
  <c r="V139" i="8"/>
  <c r="V140" i="8"/>
  <c r="V141" i="8"/>
  <c r="V142" i="8"/>
  <c r="V3" i="8"/>
</calcChain>
</file>

<file path=xl/sharedStrings.xml><?xml version="1.0" encoding="utf-8"?>
<sst xmlns="http://schemas.openxmlformats.org/spreadsheetml/2006/main" count="5622" uniqueCount="192">
  <si>
    <t>Measure</t>
  </si>
  <si>
    <t>Metric</t>
  </si>
  <si>
    <t>Cause</t>
  </si>
  <si>
    <t>Location</t>
  </si>
  <si>
    <t>Age</t>
  </si>
  <si>
    <t>Sex</t>
  </si>
  <si>
    <t>Year</t>
  </si>
  <si>
    <t>Value</t>
  </si>
  <si>
    <t>Upper</t>
  </si>
  <si>
    <t>Lower</t>
  </si>
  <si>
    <t>Deaths</t>
  </si>
  <si>
    <t>Percent</t>
  </si>
  <si>
    <t>Injuries</t>
  </si>
  <si>
    <t>Global</t>
  </si>
  <si>
    <t>5-9 years</t>
  </si>
  <si>
    <t>Males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</si>
  <si>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</si>
  <si>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</si>
  <si>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</si>
  <si>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</si>
  <si>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</si>
  <si>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</si>
  <si>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</si>
  <si>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</si>
  <si>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</si>
  <si>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</si>
  <si>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</si>
  <si>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</si>
  <si>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</si>
  <si>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</si>
  <si>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&lt;1 year</t>
  </si>
  <si>
    <t>80-84 years</t>
  </si>
  <si>
    <t>85-89 years</t>
  </si>
  <si>
    <t>90-94 years</t>
  </si>
  <si>
    <t>2-4 years</t>
  </si>
  <si>
    <t>95+ years</t>
  </si>
  <si>
    <t>Females</t>
  </si>
  <si>
    <t>Communicable, maternal, neonatal, and nutritional diseases</t>
  </si>
  <si>
    <t>Non-communicable diseases</t>
  </si>
  <si>
    <t>Percent</t>
    <phoneticPr fontId="1" type="noConversion"/>
  </si>
  <si>
    <t>Injuries</t>
    <phoneticPr fontId="1" type="noConversion"/>
  </si>
  <si>
    <t>Communicable, maternal, neonatal, and nutritional diseases</t>
    <phoneticPr fontId="1" type="noConversion"/>
  </si>
  <si>
    <t>Total cancers</t>
  </si>
  <si>
    <t>Total cancers</t>
    <phoneticPr fontId="1" type="noConversion"/>
  </si>
  <si>
    <t>Total burden related to Non-alcoholic fatty liver disease (NAFLD)</t>
  </si>
  <si>
    <t>Population</t>
  </si>
  <si>
    <t>Number</t>
  </si>
  <si>
    <t>Birth</t>
  </si>
  <si>
    <t>Birth</t>
    <phoneticPr fontId="1" type="noConversion"/>
  </si>
  <si>
    <t>Total burden related to hepatitis B</t>
  </si>
  <si>
    <t>Total burden related to hepatitis C</t>
  </si>
  <si>
    <t>Other COVID-19 pandemic-related outcomes</t>
  </si>
  <si>
    <t>Total Cancers excluding Non-melanoma skin cancer</t>
  </si>
  <si>
    <t>55+ years</t>
  </si>
  <si>
    <t>Other nutritional deficiencies</t>
  </si>
  <si>
    <t>Sexually transmitted infections excluding HIV</t>
  </si>
  <si>
    <t>Acute hepatitis</t>
  </si>
  <si>
    <t>Other unspecified infectious diseases</t>
  </si>
  <si>
    <t>Esophageal cancer</t>
  </si>
  <si>
    <t>Stomach cancer</t>
  </si>
  <si>
    <t>Liver cancer</t>
  </si>
  <si>
    <t>Breast cancer</t>
  </si>
  <si>
    <t>Cervical cancer</t>
  </si>
  <si>
    <t>Uterine cancer</t>
  </si>
  <si>
    <t>Colon and rectum cancer</t>
  </si>
  <si>
    <t>Lip and oral cavity cancer</t>
  </si>
  <si>
    <t>Nasopharynx cancer</t>
  </si>
  <si>
    <t>Other pharynx cancer</t>
  </si>
  <si>
    <t>Gallbladder and biliary tract cancer</t>
  </si>
  <si>
    <t>Pancreatic cancer</t>
  </si>
  <si>
    <t>Malignant skin melanoma</t>
  </si>
  <si>
    <t>Non-melanoma skin cancer</t>
  </si>
  <si>
    <t>Ovarian cancer</t>
  </si>
  <si>
    <t>Kidney cancer</t>
  </si>
  <si>
    <t>Bladder cancer</t>
  </si>
  <si>
    <t>Brain and central nervous system cancer</t>
  </si>
  <si>
    <t>Thyroid cancer</t>
  </si>
  <si>
    <t>Mesothelioma</t>
  </si>
  <si>
    <t>Hodgkin lymphoma</t>
  </si>
  <si>
    <t>Non-Hodgkin lymphoma</t>
  </si>
  <si>
    <t>Multiple myeloma</t>
  </si>
  <si>
    <t>Leukemia</t>
  </si>
  <si>
    <t>Tuberculosis</t>
  </si>
  <si>
    <t>HIV/AIDS</t>
  </si>
  <si>
    <t>Diarrheal diseases</t>
  </si>
  <si>
    <t>Other intestinal infectious diseases</t>
  </si>
  <si>
    <t>Lower respiratory infections</t>
  </si>
  <si>
    <t>Upper respiratory infections</t>
  </si>
  <si>
    <t>Otitis media</t>
  </si>
  <si>
    <t>Meningitis</t>
  </si>
  <si>
    <t>Encephalitis</t>
  </si>
  <si>
    <t>Diphtheria</t>
  </si>
  <si>
    <t>Pertussis</t>
  </si>
  <si>
    <t>Larynx cancer</t>
  </si>
  <si>
    <t>Tracheal, bronchus, and lung cancer</t>
  </si>
  <si>
    <t>Alcohol use disorders</t>
  </si>
  <si>
    <t>Drug use disorders</t>
  </si>
  <si>
    <t>Diabetes mellitus</t>
  </si>
  <si>
    <t>Acute glomerulonephritis</t>
  </si>
  <si>
    <t>Chronic kidney disease</t>
  </si>
  <si>
    <t>Other malignant neoplasms</t>
  </si>
  <si>
    <t>Other neoplasms</t>
  </si>
  <si>
    <t>Endocrine, metabolic, blood, and immune disorders</t>
  </si>
  <si>
    <t>Rheumatoid arthritis</t>
  </si>
  <si>
    <t>Other musculoskeletal disorders</t>
  </si>
  <si>
    <t>Congenital birth defects</t>
  </si>
  <si>
    <t>Typhoid and paratyphoid</t>
  </si>
  <si>
    <t>Invasive Non-typhoidal Salmonella (iNTS)</t>
  </si>
  <si>
    <t>Bacterial skin diseases</t>
  </si>
  <si>
    <t>Upper digestive system diseases</t>
  </si>
  <si>
    <t>Pulmonary Arterial Hypertension</t>
  </si>
  <si>
    <t>Urinary diseases and male infertility</t>
  </si>
  <si>
    <t>Gynecological diseases</t>
  </si>
  <si>
    <t>Hemoglobinopathies and hemolytic anemias</t>
  </si>
  <si>
    <t>Ebola</t>
  </si>
  <si>
    <t>Police conflict and executions</t>
  </si>
  <si>
    <t>Zika virus</t>
  </si>
  <si>
    <t>Tetanus</t>
  </si>
  <si>
    <t>Measles</t>
  </si>
  <si>
    <t>Varicella and herpes zoster</t>
  </si>
  <si>
    <t>Rheumatic heart disease</t>
  </si>
  <si>
    <t>Ischemic heart disease</t>
  </si>
  <si>
    <t>Stroke</t>
  </si>
  <si>
    <t>Hypertensive heart disease</t>
  </si>
  <si>
    <t>Cardiomyopathy and myocarditis</t>
  </si>
  <si>
    <t>Atrial fibrillation and flutter</t>
  </si>
  <si>
    <t>Aortic aneurysm</t>
  </si>
  <si>
    <t>Lower extremity peripheral arterial disease</t>
  </si>
  <si>
    <t>Endocarditis</t>
  </si>
  <si>
    <t>Non-rheumatic valvular heart disease</t>
  </si>
  <si>
    <t>Other cardiovascular and circulatory diseases</t>
  </si>
  <si>
    <t>Conflict and terrorism</t>
  </si>
  <si>
    <t>Malaria</t>
  </si>
  <si>
    <t>Chagas disease</t>
  </si>
  <si>
    <t>Leishmaniasis</t>
  </si>
  <si>
    <t>African trypanosomiasis</t>
  </si>
  <si>
    <t>Schistosomiasis</t>
  </si>
  <si>
    <t>Cysticercosis</t>
  </si>
  <si>
    <t>Cystic echinococcosis</t>
  </si>
  <si>
    <t>Dengue</t>
  </si>
  <si>
    <t>Yellow fever</t>
  </si>
  <si>
    <t>Rabies</t>
  </si>
  <si>
    <t>Intestinal nematode infections</t>
  </si>
  <si>
    <t>Other neglected tropical diseases</t>
  </si>
  <si>
    <t>Chronic obstructive pulmonary disease</t>
  </si>
  <si>
    <t>Pneumoconiosis</t>
  </si>
  <si>
    <t>Asthma</t>
  </si>
  <si>
    <t>Interstitial lung disease and pulmonary sarcoidosis</t>
  </si>
  <si>
    <t>Other chronic respiratory diseases</t>
  </si>
  <si>
    <t>Decubitus ulcer</t>
  </si>
  <si>
    <t>Other skin and subcutaneous diseases</t>
  </si>
  <si>
    <t>Road injuries</t>
  </si>
  <si>
    <t>Protein-energy malnutrition</t>
  </si>
  <si>
    <t>Cirrhosis and other chronic liver diseases</t>
  </si>
  <si>
    <t>Appendicitis</t>
  </si>
  <si>
    <t>Paralytic ileus and intestinal obstruction</t>
  </si>
  <si>
    <t>Inguinal, femoral, and abdominal hernia</t>
  </si>
  <si>
    <t>Inflammatory bowel disease</t>
  </si>
  <si>
    <t>Vascular intestinal disorders</t>
  </si>
  <si>
    <t>Gallbladder and biliary diseases</t>
  </si>
  <si>
    <t>Other transport injuries</t>
  </si>
  <si>
    <t>Falls</t>
  </si>
  <si>
    <t>Drowning</t>
  </si>
  <si>
    <t>Fire, heat, and hot substances</t>
  </si>
  <si>
    <t>Poisonings</t>
  </si>
  <si>
    <t>Exposure to mechanical forces</t>
  </si>
  <si>
    <t>Eye cancer</t>
  </si>
  <si>
    <t>Soft tissue and other extraosseous sarcomas</t>
  </si>
  <si>
    <t>Malignant neoplasm of bone and articular cartilage</t>
  </si>
  <si>
    <t>Neuroblastoma and other peripheral nervous cell tumors</t>
  </si>
  <si>
    <t>COVID-19</t>
  </si>
  <si>
    <t>Other unintentional injuries</t>
  </si>
  <si>
    <t>Pancreatitis</t>
  </si>
  <si>
    <t>Other digestive diseases</t>
  </si>
  <si>
    <t>Alzheimer's disease and other dementias</t>
  </si>
  <si>
    <t>Parkinson's disease</t>
  </si>
  <si>
    <t>Idiopathic epilepsy</t>
  </si>
  <si>
    <t>Multiple sclerosis</t>
  </si>
  <si>
    <t>Motor neuron disease</t>
  </si>
  <si>
    <t>Other neurological disorders</t>
  </si>
  <si>
    <t>Adverse effects of medical treatment</t>
  </si>
  <si>
    <t>Animal contact</t>
  </si>
  <si>
    <t>Foreign body</t>
  </si>
  <si>
    <t>Self-harm</t>
  </si>
  <si>
    <t>Interpersonal violence</t>
  </si>
  <si>
    <t>Exposure to forces of nature</t>
  </si>
  <si>
    <t>Environmental heat and cold exposure</t>
  </si>
  <si>
    <t>Prostate cancer</t>
  </si>
  <si>
    <t>Testicular cancer</t>
  </si>
  <si>
    <t>Cause</t>
    <phoneticPr fontId="1" type="noConversion"/>
  </si>
  <si>
    <t>55+ years</t>
    <phoneticPr fontId="1" type="noConversion"/>
  </si>
  <si>
    <t>85+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</si>
</sst>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Sheet1!$M$2:$M$22</c:f>
              <c:numCache>
                <c:formatCode>General</c:formatCode>
                <c:ptCount val="21"/>
                <c:pt idx="0">
                  <c:v>1.95</c:v>
                </c:pt>
                <c:pt idx="1">
                  <c:v>13.75</c:v>
                </c:pt>
                <c:pt idx="2">
                  <c:v>29.73</c:v>
                </c:pt>
                <c:pt idx="3">
                  <c:v>35.89</c:v>
                </c:pt>
                <c:pt idx="4">
                  <c:v>53.72</c:v>
                </c:pt>
                <c:pt idx="5">
                  <c:v>54.31</c:v>
                </c:pt>
                <c:pt idx="6">
                  <c:v>44</c:v>
                </c:pt>
                <c:pt idx="7">
                  <c:v>33.08</c:v>
                </c:pt>
                <c:pt idx="8">
                  <c:v>25.48</c:v>
                </c:pt>
                <c:pt idx="9">
                  <c:v>18.41</c:v>
                </c:pt>
                <c:pt idx="10">
                  <c:v>13.6</c:v>
                </c:pt>
                <c:pt idx="11">
                  <c:v>9.9600000000000009</c:v>
                </c:pt>
                <c:pt idx="12">
                  <c:v>7.27</c:v>
                </c:pt>
                <c:pt idx="13">
                  <c:v>5</c:v>
                </c:pt>
                <c:pt idx="14">
                  <c:v>3.93</c:v>
                </c:pt>
                <c:pt idx="15">
                  <c:v>3.31</c:v>
                </c:pt>
                <c:pt idx="16">
                  <c:v>3.05</c:v>
                </c:pt>
                <c:pt idx="17">
                  <c:v>2.75</c:v>
                </c:pt>
                <c:pt idx="18">
                  <c:v>2.89</c:v>
                </c:pt>
                <c:pt idx="19">
                  <c:v>2.94</c:v>
                </c:pt>
                <c:pt idx="20">
                  <c:v>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7F-4E8E-B729-FD4E01327E33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Sheet1!$N$2:$N$22</c:f>
              <c:numCache>
                <c:formatCode>General</c:formatCode>
                <c:ptCount val="21"/>
                <c:pt idx="0">
                  <c:v>2.1</c:v>
                </c:pt>
                <c:pt idx="1">
                  <c:v>10.49</c:v>
                </c:pt>
                <c:pt idx="2">
                  <c:v>21.57</c:v>
                </c:pt>
                <c:pt idx="3">
                  <c:v>24.63</c:v>
                </c:pt>
                <c:pt idx="4">
                  <c:v>26.85</c:v>
                </c:pt>
                <c:pt idx="5">
                  <c:v>23.44</c:v>
                </c:pt>
                <c:pt idx="6">
                  <c:v>18.62</c:v>
                </c:pt>
                <c:pt idx="7">
                  <c:v>14.67</c:v>
                </c:pt>
                <c:pt idx="8">
                  <c:v>11.66</c:v>
                </c:pt>
                <c:pt idx="9">
                  <c:v>8.83</c:v>
                </c:pt>
                <c:pt idx="10">
                  <c:v>7.08</c:v>
                </c:pt>
                <c:pt idx="11">
                  <c:v>5.88</c:v>
                </c:pt>
                <c:pt idx="12">
                  <c:v>4.68</c:v>
                </c:pt>
                <c:pt idx="13">
                  <c:v>3.69</c:v>
                </c:pt>
                <c:pt idx="14">
                  <c:v>3.26</c:v>
                </c:pt>
                <c:pt idx="15">
                  <c:v>2.95</c:v>
                </c:pt>
                <c:pt idx="16">
                  <c:v>2.81</c:v>
                </c:pt>
                <c:pt idx="17">
                  <c:v>2.54</c:v>
                </c:pt>
                <c:pt idx="18">
                  <c:v>2.74</c:v>
                </c:pt>
                <c:pt idx="19">
                  <c:v>2.79</c:v>
                </c:pt>
                <c:pt idx="20">
                  <c:v>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7F-4E8E-B729-FD4E01327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272911"/>
        <c:axId val="562273871"/>
      </c:barChart>
      <c:catAx>
        <c:axId val="562272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2273871"/>
        <c:crosses val="autoZero"/>
        <c:auto val="1"/>
        <c:lblAlgn val="ctr"/>
        <c:lblOffset val="100"/>
        <c:noMultiLvlLbl val="0"/>
      </c:catAx>
      <c:valAx>
        <c:axId val="56227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2272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045020522286346"/>
          <c:y val="1.8656324675833495E-2"/>
          <c:w val="0.21371877847613263"/>
          <c:h val="5.59705409958083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Sheet2!$M$1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Sheet2!$M$2:$M$22</c:f>
              <c:numCache>
                <c:formatCode>General</c:formatCode>
                <c:ptCount val="21"/>
                <c:pt idx="0">
                  <c:v>82.79</c:v>
                </c:pt>
                <c:pt idx="1">
                  <c:v>71.31</c:v>
                </c:pt>
                <c:pt idx="2">
                  <c:v>46.51</c:v>
                </c:pt>
                <c:pt idx="3">
                  <c:v>37.96</c:v>
                </c:pt>
                <c:pt idx="4">
                  <c:v>22.55</c:v>
                </c:pt>
                <c:pt idx="5">
                  <c:v>20.94</c:v>
                </c:pt>
                <c:pt idx="6">
                  <c:v>26</c:v>
                </c:pt>
                <c:pt idx="7">
                  <c:v>29.51</c:v>
                </c:pt>
                <c:pt idx="8">
                  <c:v>31.01</c:v>
                </c:pt>
                <c:pt idx="9">
                  <c:v>30.3</c:v>
                </c:pt>
                <c:pt idx="10">
                  <c:v>28.21</c:v>
                </c:pt>
                <c:pt idx="11">
                  <c:v>23.9</c:v>
                </c:pt>
                <c:pt idx="12">
                  <c:v>22.16</c:v>
                </c:pt>
                <c:pt idx="13">
                  <c:v>22.43</c:v>
                </c:pt>
                <c:pt idx="14">
                  <c:v>21.39</c:v>
                </c:pt>
                <c:pt idx="15">
                  <c:v>20.09</c:v>
                </c:pt>
                <c:pt idx="16">
                  <c:v>19.079999999999998</c:v>
                </c:pt>
                <c:pt idx="17">
                  <c:v>18.559999999999999</c:v>
                </c:pt>
                <c:pt idx="18">
                  <c:v>17.09</c:v>
                </c:pt>
                <c:pt idx="19">
                  <c:v>19.329999999999998</c:v>
                </c:pt>
                <c:pt idx="20">
                  <c:v>22.66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D5-4A99-AABA-A0D3440767C9}"/>
            </c:ext>
          </c:extLst>
        </c:ser>
        <c:ser>
          <c:idx val="1"/>
          <c:order val="1"/>
          <c:tx>
            <c:strRef>
              <c:f>Sheet2!$N$1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Sheet2!$N$2:$N$22</c:f>
              <c:numCache>
                <c:formatCode>General</c:formatCode>
                <c:ptCount val="21"/>
                <c:pt idx="0">
                  <c:v>81.39</c:v>
                </c:pt>
                <c:pt idx="1">
                  <c:v>73.05</c:v>
                </c:pt>
                <c:pt idx="2">
                  <c:v>53.47</c:v>
                </c:pt>
                <c:pt idx="3">
                  <c:v>45.39</c:v>
                </c:pt>
                <c:pt idx="4">
                  <c:v>41.76</c:v>
                </c:pt>
                <c:pt idx="5">
                  <c:v>45.11</c:v>
                </c:pt>
                <c:pt idx="6">
                  <c:v>47.13</c:v>
                </c:pt>
                <c:pt idx="7">
                  <c:v>44.67</c:v>
                </c:pt>
                <c:pt idx="8">
                  <c:v>40.369999999999997</c:v>
                </c:pt>
                <c:pt idx="9">
                  <c:v>34.83</c:v>
                </c:pt>
                <c:pt idx="10">
                  <c:v>28.39</c:v>
                </c:pt>
                <c:pt idx="11">
                  <c:v>23.08</c:v>
                </c:pt>
                <c:pt idx="12">
                  <c:v>20.37</c:v>
                </c:pt>
                <c:pt idx="13">
                  <c:v>21</c:v>
                </c:pt>
                <c:pt idx="14">
                  <c:v>19.43</c:v>
                </c:pt>
                <c:pt idx="15">
                  <c:v>18.66</c:v>
                </c:pt>
                <c:pt idx="16">
                  <c:v>16.87</c:v>
                </c:pt>
                <c:pt idx="17">
                  <c:v>16.46</c:v>
                </c:pt>
                <c:pt idx="18">
                  <c:v>15.53</c:v>
                </c:pt>
                <c:pt idx="19">
                  <c:v>16</c:v>
                </c:pt>
                <c:pt idx="20">
                  <c:v>15.83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D5-4A99-AABA-A0D344076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4355471"/>
        <c:axId val="444355951"/>
      </c:barChart>
      <c:catAx>
        <c:axId val="444355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4355951"/>
        <c:crosses val="autoZero"/>
        <c:auto val="1"/>
        <c:lblAlgn val="ctr"/>
        <c:lblOffset val="100"/>
        <c:noMultiLvlLbl val="0"/>
      </c:catAx>
      <c:valAx>
        <c:axId val="444355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4355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Sheet3!$M$1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Sheet3!$M$2:$M$22</c:f>
              <c:numCache>
                <c:formatCode>General</c:formatCode>
                <c:ptCount val="21"/>
                <c:pt idx="0">
                  <c:v>13.52</c:v>
                </c:pt>
                <c:pt idx="1">
                  <c:v>11.87</c:v>
                </c:pt>
                <c:pt idx="2">
                  <c:v>21.57</c:v>
                </c:pt>
                <c:pt idx="3">
                  <c:v>24.83</c:v>
                </c:pt>
                <c:pt idx="4">
                  <c:v>21.53</c:v>
                </c:pt>
                <c:pt idx="5">
                  <c:v>22.4</c:v>
                </c:pt>
                <c:pt idx="6">
                  <c:v>26.54</c:v>
                </c:pt>
                <c:pt idx="7">
                  <c:v>32.61</c:v>
                </c:pt>
                <c:pt idx="8">
                  <c:v>38.22</c:v>
                </c:pt>
                <c:pt idx="9">
                  <c:v>45.33</c:v>
                </c:pt>
                <c:pt idx="10">
                  <c:v>52.36</c:v>
                </c:pt>
                <c:pt idx="11">
                  <c:v>60.94</c:v>
                </c:pt>
                <c:pt idx="12">
                  <c:v>65.489999999999995</c:v>
                </c:pt>
                <c:pt idx="13">
                  <c:v>67.12</c:v>
                </c:pt>
                <c:pt idx="14">
                  <c:v>69.38</c:v>
                </c:pt>
                <c:pt idx="15">
                  <c:v>71.88</c:v>
                </c:pt>
                <c:pt idx="16">
                  <c:v>73.650000000000006</c:v>
                </c:pt>
                <c:pt idx="17">
                  <c:v>74.77</c:v>
                </c:pt>
                <c:pt idx="18">
                  <c:v>76.83</c:v>
                </c:pt>
                <c:pt idx="19">
                  <c:v>74.28</c:v>
                </c:pt>
                <c:pt idx="20">
                  <c:v>70.599999999999994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0-4E8C-8E9B-B5D44431A5CD}"/>
            </c:ext>
          </c:extLst>
        </c:ser>
        <c:ser>
          <c:idx val="1"/>
          <c:order val="1"/>
          <c:tx>
            <c:strRef>
              <c:f>Sheet3!$N$1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Sheet3!$N$2:$N$22</c:f>
              <c:numCache>
                <c:formatCode>General</c:formatCode>
                <c:ptCount val="21"/>
                <c:pt idx="0">
                  <c:v>14.39</c:v>
                </c:pt>
                <c:pt idx="1">
                  <c:v>12.67</c:v>
                </c:pt>
                <c:pt idx="2">
                  <c:v>22.52</c:v>
                </c:pt>
                <c:pt idx="3">
                  <c:v>29.62</c:v>
                </c:pt>
                <c:pt idx="4">
                  <c:v>29.15</c:v>
                </c:pt>
                <c:pt idx="5">
                  <c:v>29.1</c:v>
                </c:pt>
                <c:pt idx="6">
                  <c:v>31.03</c:v>
                </c:pt>
                <c:pt idx="7">
                  <c:v>36.85</c:v>
                </c:pt>
                <c:pt idx="8">
                  <c:v>43.46</c:v>
                </c:pt>
                <c:pt idx="9">
                  <c:v>51.2</c:v>
                </c:pt>
                <c:pt idx="10">
                  <c:v>59.64</c:v>
                </c:pt>
                <c:pt idx="11">
                  <c:v>66.849999999999994</c:v>
                </c:pt>
                <c:pt idx="12">
                  <c:v>70.98</c:v>
                </c:pt>
                <c:pt idx="13">
                  <c:v>70.83</c:v>
                </c:pt>
                <c:pt idx="14">
                  <c:v>73.12</c:v>
                </c:pt>
                <c:pt idx="15">
                  <c:v>74.599999999999994</c:v>
                </c:pt>
                <c:pt idx="16">
                  <c:v>77.12</c:v>
                </c:pt>
                <c:pt idx="17">
                  <c:v>77.88</c:v>
                </c:pt>
                <c:pt idx="18">
                  <c:v>79.069999999999993</c:v>
                </c:pt>
                <c:pt idx="19">
                  <c:v>78.7</c:v>
                </c:pt>
                <c:pt idx="20">
                  <c:v>79.260000000000005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F0-4E8C-8E9B-B5D44431A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623535"/>
        <c:axId val="671622575"/>
      </c:barChart>
      <c:catAx>
        <c:axId val="67162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622575"/>
        <c:crosses val="autoZero"/>
        <c:auto val="1"/>
        <c:lblAlgn val="ctr"/>
        <c:lblOffset val="100"/>
        <c:noMultiLvlLbl val="0"/>
      </c:catAx>
      <c:valAx>
        <c:axId val="67162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623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850174978127712E-2"/>
          <c:y val="1.909667541557301E-2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Sheet4!$M$1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Sheet4!$M$2:$M$22</c:f>
              <c:numCache>
                <c:formatCode>General</c:formatCode>
                <c:ptCount val="21"/>
                <c:pt idx="0">
                  <c:v>0.25</c:v>
                </c:pt>
                <c:pt idx="1">
                  <c:v>2.71</c:v>
                </c:pt>
                <c:pt idx="2">
                  <c:v>7.23</c:v>
                </c:pt>
                <c:pt idx="3">
                  <c:v>8</c:v>
                </c:pt>
                <c:pt idx="4">
                  <c:v>4.84</c:v>
                </c:pt>
                <c:pt idx="5">
                  <c:v>4.3099999999999996</c:v>
                </c:pt>
                <c:pt idx="6">
                  <c:v>4.91</c:v>
                </c:pt>
                <c:pt idx="7">
                  <c:v>6.22</c:v>
                </c:pt>
                <c:pt idx="8">
                  <c:v>7.69</c:v>
                </c:pt>
                <c:pt idx="9">
                  <c:v>9.6999999999999993</c:v>
                </c:pt>
                <c:pt idx="10">
                  <c:v>13.14</c:v>
                </c:pt>
                <c:pt idx="11">
                  <c:v>17.309999999999999</c:v>
                </c:pt>
                <c:pt idx="12">
                  <c:v>19.579999999999998</c:v>
                </c:pt>
                <c:pt idx="13">
                  <c:v>19.79</c:v>
                </c:pt>
                <c:pt idx="14">
                  <c:v>20.39</c:v>
                </c:pt>
                <c:pt idx="15">
                  <c:v>19.559999999999999</c:v>
                </c:pt>
                <c:pt idx="16">
                  <c:v>17.57</c:v>
                </c:pt>
                <c:pt idx="17">
                  <c:v>14.89</c:v>
                </c:pt>
                <c:pt idx="18">
                  <c:v>12.81</c:v>
                </c:pt>
                <c:pt idx="19">
                  <c:v>10.79</c:v>
                </c:pt>
                <c:pt idx="20">
                  <c:v>8.7799999999999994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1-4970-ABE5-4FCAECB907A0}"/>
            </c:ext>
          </c:extLst>
        </c:ser>
        <c:ser>
          <c:idx val="1"/>
          <c:order val="1"/>
          <c:tx>
            <c:strRef>
              <c:f>Sheet4!$N$1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Sheet4!$L$2:$L$22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Sheet4!$N$2:$N$22</c:f>
              <c:numCache>
                <c:formatCode>General</c:formatCode>
                <c:ptCount val="21"/>
                <c:pt idx="0">
                  <c:v>0.26</c:v>
                </c:pt>
                <c:pt idx="1">
                  <c:v>2.17</c:v>
                </c:pt>
                <c:pt idx="2">
                  <c:v>6.54</c:v>
                </c:pt>
                <c:pt idx="3">
                  <c:v>8.06</c:v>
                </c:pt>
                <c:pt idx="4">
                  <c:v>6.5</c:v>
                </c:pt>
                <c:pt idx="5">
                  <c:v>7</c:v>
                </c:pt>
                <c:pt idx="6">
                  <c:v>8.91</c:v>
                </c:pt>
                <c:pt idx="7">
                  <c:v>12.52</c:v>
                </c:pt>
                <c:pt idx="8">
                  <c:v>16.53</c:v>
                </c:pt>
                <c:pt idx="9">
                  <c:v>20.100000000000001</c:v>
                </c:pt>
                <c:pt idx="10">
                  <c:v>23.29</c:v>
                </c:pt>
                <c:pt idx="11">
                  <c:v>25.65</c:v>
                </c:pt>
                <c:pt idx="12">
                  <c:v>24.67</c:v>
                </c:pt>
                <c:pt idx="13">
                  <c:v>21.98</c:v>
                </c:pt>
                <c:pt idx="14">
                  <c:v>20.13</c:v>
                </c:pt>
                <c:pt idx="15">
                  <c:v>17.690000000000001</c:v>
                </c:pt>
                <c:pt idx="16">
                  <c:v>14.82</c:v>
                </c:pt>
                <c:pt idx="17">
                  <c:v>11.44</c:v>
                </c:pt>
                <c:pt idx="18">
                  <c:v>9.4700000000000006</c:v>
                </c:pt>
                <c:pt idx="19">
                  <c:v>7.99</c:v>
                </c:pt>
                <c:pt idx="20">
                  <c:v>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91-4970-ABE5-4FCAECB90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6888143"/>
        <c:axId val="2096888623"/>
      </c:barChart>
      <c:catAx>
        <c:axId val="209688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6888623"/>
        <c:crosses val="autoZero"/>
        <c:auto val="1"/>
        <c:lblAlgn val="ctr"/>
        <c:lblOffset val="100"/>
        <c:noMultiLvlLbl val="0"/>
      </c:catAx>
      <c:valAx>
        <c:axId val="209688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688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Sheet5!$M$1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Sheet5!$L$2:$L$19</c:f>
              <c:strCache>
                <c:ptCount val="18"/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65-69 years</c:v>
                </c:pt>
                <c:pt idx="12">
                  <c:v>70-74 years</c:v>
                </c:pt>
                <c:pt idx="13">
                  <c:v>75-79 years</c:v>
                </c:pt>
                <c:pt idx="14">
                  <c:v>80-84 years</c:v>
                </c:pt>
                <c:pt idx="15">
                  <c:v>85-89 years</c:v>
                </c:pt>
                <c:pt idx="16">
                  <c:v>90-94 years</c:v>
                </c:pt>
                <c:pt idx="17">
                  <c:v>95+ years</c:v>
                </c:pt>
              </c:strCache>
            </c:strRef>
          </c:cat>
          <c:val>
            <c:numRef>
              <c:f>Sheet5!$M$2:$M$19</c:f>
              <c:numCache>
                <c:formatCode>General</c:formatCode>
                <c:ptCount val="18"/>
                <c:pt idx="1">
                  <c:v>0.03</c:v>
                </c:pt>
                <c:pt idx="2">
                  <c:v>0.05</c:v>
                </c:pt>
                <c:pt idx="3">
                  <c:v>0.1</c:v>
                </c:pt>
                <c:pt idx="4">
                  <c:v>0.14000000000000001</c:v>
                </c:pt>
                <c:pt idx="5">
                  <c:v>0.19</c:v>
                </c:pt>
                <c:pt idx="6">
                  <c:v>0.24</c:v>
                </c:pt>
                <c:pt idx="7">
                  <c:v>0.3</c:v>
                </c:pt>
                <c:pt idx="8">
                  <c:v>0.32</c:v>
                </c:pt>
                <c:pt idx="9">
                  <c:v>0.3</c:v>
                </c:pt>
                <c:pt idx="10">
                  <c:v>0.27</c:v>
                </c:pt>
                <c:pt idx="11">
                  <c:v>0.23</c:v>
                </c:pt>
                <c:pt idx="12">
                  <c:v>0.18</c:v>
                </c:pt>
                <c:pt idx="13">
                  <c:v>0.16</c:v>
                </c:pt>
                <c:pt idx="14">
                  <c:v>0.13</c:v>
                </c:pt>
                <c:pt idx="15">
                  <c:v>0.1</c:v>
                </c:pt>
                <c:pt idx="16">
                  <c:v>0.08</c:v>
                </c:pt>
                <c:pt idx="17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E-4FB3-B15E-E8A55AE6C91D}"/>
            </c:ext>
          </c:extLst>
        </c:ser>
        <c:ser>
          <c:idx val="1"/>
          <c:order val="1"/>
          <c:tx>
            <c:strRef>
              <c:f>Sheet5!$N$1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Sheet5!$L$2:$L$19</c:f>
              <c:strCache>
                <c:ptCount val="18"/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65-69 years</c:v>
                </c:pt>
                <c:pt idx="12">
                  <c:v>70-74 years</c:v>
                </c:pt>
                <c:pt idx="13">
                  <c:v>75-79 years</c:v>
                </c:pt>
                <c:pt idx="14">
                  <c:v>80-84 years</c:v>
                </c:pt>
                <c:pt idx="15">
                  <c:v>85-89 years</c:v>
                </c:pt>
                <c:pt idx="16">
                  <c:v>90-94 years</c:v>
                </c:pt>
                <c:pt idx="17">
                  <c:v>95+ years</c:v>
                </c:pt>
              </c:strCache>
            </c:strRef>
          </c:cat>
          <c:val>
            <c:numRef>
              <c:f>Sheet5!$N$2:$N$19</c:f>
              <c:numCache>
                <c:formatCode>General</c:formatCode>
                <c:ptCount val="18"/>
                <c:pt idx="1">
                  <c:v>0.08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0.19</c:v>
                </c:pt>
                <c:pt idx="5">
                  <c:v>0.25</c:v>
                </c:pt>
                <c:pt idx="6">
                  <c:v>0.31</c:v>
                </c:pt>
                <c:pt idx="7">
                  <c:v>0.38</c:v>
                </c:pt>
                <c:pt idx="8">
                  <c:v>0.42</c:v>
                </c:pt>
                <c:pt idx="9">
                  <c:v>0.43</c:v>
                </c:pt>
                <c:pt idx="10">
                  <c:v>0.4</c:v>
                </c:pt>
                <c:pt idx="11">
                  <c:v>0.36</c:v>
                </c:pt>
                <c:pt idx="12">
                  <c:v>0.31</c:v>
                </c:pt>
                <c:pt idx="13">
                  <c:v>0.27</c:v>
                </c:pt>
                <c:pt idx="14">
                  <c:v>0.2</c:v>
                </c:pt>
                <c:pt idx="15">
                  <c:v>0.16</c:v>
                </c:pt>
                <c:pt idx="16">
                  <c:v>0.11</c:v>
                </c:pt>
                <c:pt idx="17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E-4FB3-B15E-E8A55AE6C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624975"/>
        <c:axId val="671626895"/>
      </c:barChart>
      <c:catAx>
        <c:axId val="67162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626895"/>
        <c:crosses val="autoZero"/>
        <c:auto val="1"/>
        <c:lblAlgn val="ctr"/>
        <c:lblOffset val="100"/>
        <c:noMultiLvlLbl val="0"/>
      </c:catAx>
      <c:valAx>
        <c:axId val="671626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1624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Sheet8!$C$3:$C$142</c:f>
              <c:strCache>
                <c:ptCount val="140"/>
                <c:pt idx="0">
                  <c:v>Other nutritional deficiencies</c:v>
                </c:pt>
                <c:pt idx="1">
                  <c:v>Sexually transmitted infections excluding HIV</c:v>
                </c:pt>
                <c:pt idx="2">
                  <c:v>Acute hepatitis</c:v>
                </c:pt>
                <c:pt idx="3">
                  <c:v>Other unspecified infectious diseases</c:v>
                </c:pt>
                <c:pt idx="4">
                  <c:v>Esophageal cancer</c:v>
                </c:pt>
                <c:pt idx="5">
                  <c:v>Stomach cancer</c:v>
                </c:pt>
                <c:pt idx="6">
                  <c:v>Liver cancer</c:v>
                </c:pt>
                <c:pt idx="7">
                  <c:v>Breast cancer</c:v>
                </c:pt>
                <c:pt idx="8">
                  <c:v>Cervical cancer</c:v>
                </c:pt>
                <c:pt idx="9">
                  <c:v>Uterine cancer</c:v>
                </c:pt>
                <c:pt idx="10">
                  <c:v>Colon and rectum cancer</c:v>
                </c:pt>
                <c:pt idx="11">
                  <c:v>Lip and oral cavity cancer</c:v>
                </c:pt>
                <c:pt idx="12">
                  <c:v>Nasopharynx cancer</c:v>
                </c:pt>
                <c:pt idx="13">
                  <c:v>Other pharynx cancer</c:v>
                </c:pt>
                <c:pt idx="14">
                  <c:v>Gallbladder and biliary tract cancer</c:v>
                </c:pt>
                <c:pt idx="15">
                  <c:v>Pancreatic cancer</c:v>
                </c:pt>
                <c:pt idx="16">
                  <c:v>Malignant skin melanoma</c:v>
                </c:pt>
                <c:pt idx="17">
                  <c:v>Non-melanoma skin cancer</c:v>
                </c:pt>
                <c:pt idx="18">
                  <c:v>Ovarian cancer</c:v>
                </c:pt>
                <c:pt idx="19">
                  <c:v>Kidney cancer</c:v>
                </c:pt>
                <c:pt idx="20">
                  <c:v>Bladder cancer</c:v>
                </c:pt>
                <c:pt idx="21">
                  <c:v>Brain and central nervous system cancer</c:v>
                </c:pt>
                <c:pt idx="22">
                  <c:v>Thyroid cancer</c:v>
                </c:pt>
                <c:pt idx="23">
                  <c:v>Mesothelioma</c:v>
                </c:pt>
                <c:pt idx="24">
                  <c:v>Hodgkin lymphoma</c:v>
                </c:pt>
                <c:pt idx="25">
                  <c:v>Non-Hodgkin lymphoma</c:v>
                </c:pt>
                <c:pt idx="26">
                  <c:v>Multiple myeloma</c:v>
                </c:pt>
                <c:pt idx="27">
                  <c:v>Leukemia</c:v>
                </c:pt>
                <c:pt idx="28">
                  <c:v>Tuberculosis</c:v>
                </c:pt>
                <c:pt idx="29">
                  <c:v>HIV/AIDS</c:v>
                </c:pt>
                <c:pt idx="30">
                  <c:v>Diarrheal diseases</c:v>
                </c:pt>
                <c:pt idx="31">
                  <c:v>Other intestinal infectious diseases</c:v>
                </c:pt>
                <c:pt idx="32">
                  <c:v>Lower respiratory infections</c:v>
                </c:pt>
                <c:pt idx="33">
                  <c:v>Upper respiratory infections</c:v>
                </c:pt>
                <c:pt idx="34">
                  <c:v>Otitis media</c:v>
                </c:pt>
                <c:pt idx="35">
                  <c:v>Meningitis</c:v>
                </c:pt>
                <c:pt idx="36">
                  <c:v>Encephalitis</c:v>
                </c:pt>
                <c:pt idx="37">
                  <c:v>Diphtheria</c:v>
                </c:pt>
                <c:pt idx="38">
                  <c:v>Pertussis</c:v>
                </c:pt>
                <c:pt idx="39">
                  <c:v>Larynx cancer</c:v>
                </c:pt>
                <c:pt idx="40">
                  <c:v>Tracheal, bronchus, and lung cancer</c:v>
                </c:pt>
                <c:pt idx="41">
                  <c:v>Alcohol use disorders</c:v>
                </c:pt>
                <c:pt idx="42">
                  <c:v>Drug use disorders</c:v>
                </c:pt>
                <c:pt idx="43">
                  <c:v>Diabetes mellitus</c:v>
                </c:pt>
                <c:pt idx="44">
                  <c:v>Acute glomerulonephritis</c:v>
                </c:pt>
                <c:pt idx="45">
                  <c:v>Chronic kidney disease</c:v>
                </c:pt>
                <c:pt idx="46">
                  <c:v>Other malignant neoplasms</c:v>
                </c:pt>
                <c:pt idx="47">
                  <c:v>Other neoplasms</c:v>
                </c:pt>
                <c:pt idx="48">
                  <c:v>Endocrine, metabolic, blood, and immune disorders</c:v>
                </c:pt>
                <c:pt idx="49">
                  <c:v>Rheumatoid arthritis</c:v>
                </c:pt>
                <c:pt idx="50">
                  <c:v>Other musculoskeletal disorders</c:v>
                </c:pt>
                <c:pt idx="51">
                  <c:v>Congenital birth defects</c:v>
                </c:pt>
                <c:pt idx="52">
                  <c:v>Typhoid and paratyphoid</c:v>
                </c:pt>
                <c:pt idx="53">
                  <c:v>Invasive Non-typhoidal Salmonella (iNTS)</c:v>
                </c:pt>
                <c:pt idx="54">
                  <c:v>Bacterial skin diseases</c:v>
                </c:pt>
                <c:pt idx="55">
                  <c:v>Upper digestive system diseases</c:v>
                </c:pt>
                <c:pt idx="56">
                  <c:v>Pulmonary Arterial Hypertension</c:v>
                </c:pt>
                <c:pt idx="57">
                  <c:v>Urinary diseases and male infertility</c:v>
                </c:pt>
                <c:pt idx="58">
                  <c:v>Hemoglobinopathies and hemolytic anemias</c:v>
                </c:pt>
                <c:pt idx="59">
                  <c:v>Ebola</c:v>
                </c:pt>
                <c:pt idx="60">
                  <c:v>Police conflict and executions</c:v>
                </c:pt>
                <c:pt idx="61">
                  <c:v>Zika virus</c:v>
                </c:pt>
                <c:pt idx="62">
                  <c:v>Tetanus</c:v>
                </c:pt>
                <c:pt idx="63">
                  <c:v>Measles</c:v>
                </c:pt>
                <c:pt idx="64">
                  <c:v>Varicella and herpes zoster</c:v>
                </c:pt>
                <c:pt idx="65">
                  <c:v>Rheumatic heart disease</c:v>
                </c:pt>
                <c:pt idx="66">
                  <c:v>Ischemic heart disease</c:v>
                </c:pt>
                <c:pt idx="67">
                  <c:v>Stroke</c:v>
                </c:pt>
                <c:pt idx="68">
                  <c:v>Hypertensive heart disease</c:v>
                </c:pt>
                <c:pt idx="69">
                  <c:v>Cardiomyopathy and myocarditis</c:v>
                </c:pt>
                <c:pt idx="70">
                  <c:v>Atrial fibrillation and flutter</c:v>
                </c:pt>
                <c:pt idx="71">
                  <c:v>Aortic aneurysm</c:v>
                </c:pt>
                <c:pt idx="72">
                  <c:v>Lower extremity peripheral arterial disease</c:v>
                </c:pt>
                <c:pt idx="73">
                  <c:v>Endocarditis</c:v>
                </c:pt>
                <c:pt idx="74">
                  <c:v>Non-rheumatic valvular heart disease</c:v>
                </c:pt>
                <c:pt idx="75">
                  <c:v>Other cardiovascular and circulatory diseases</c:v>
                </c:pt>
                <c:pt idx="76">
                  <c:v>Conflict and terrorism</c:v>
                </c:pt>
                <c:pt idx="77">
                  <c:v>Malaria</c:v>
                </c:pt>
                <c:pt idx="78">
                  <c:v>Chagas disease</c:v>
                </c:pt>
                <c:pt idx="79">
                  <c:v>Leishmaniasis</c:v>
                </c:pt>
                <c:pt idx="80">
                  <c:v>African trypanosomiasis</c:v>
                </c:pt>
                <c:pt idx="81">
                  <c:v>Schistosomiasis</c:v>
                </c:pt>
                <c:pt idx="82">
                  <c:v>Cysticercosis</c:v>
                </c:pt>
                <c:pt idx="83">
                  <c:v>Cystic echinococcosis</c:v>
                </c:pt>
                <c:pt idx="84">
                  <c:v>Dengue</c:v>
                </c:pt>
                <c:pt idx="85">
                  <c:v>Yellow fever</c:v>
                </c:pt>
                <c:pt idx="86">
                  <c:v>Rabies</c:v>
                </c:pt>
                <c:pt idx="87">
                  <c:v>Intestinal nematode infections</c:v>
                </c:pt>
                <c:pt idx="88">
                  <c:v>Other neglected tropical diseases</c:v>
                </c:pt>
                <c:pt idx="89">
                  <c:v>Chronic obstructive pulmonary disease</c:v>
                </c:pt>
                <c:pt idx="90">
                  <c:v>Pneumoconiosis</c:v>
                </c:pt>
                <c:pt idx="91">
                  <c:v>Asthma</c:v>
                </c:pt>
                <c:pt idx="92">
                  <c:v>Interstitial lung disease and pulmonary sarcoidosis</c:v>
                </c:pt>
                <c:pt idx="93">
                  <c:v>Other chronic respiratory diseases</c:v>
                </c:pt>
                <c:pt idx="94">
                  <c:v>Decubitus ulcer</c:v>
                </c:pt>
                <c:pt idx="95">
                  <c:v>Other skin and subcutaneous diseases</c:v>
                </c:pt>
                <c:pt idx="96">
                  <c:v>Road injuries</c:v>
                </c:pt>
                <c:pt idx="97">
                  <c:v>Protein-energy malnutrition</c:v>
                </c:pt>
                <c:pt idx="98">
                  <c:v>Cirrhosis and other chronic liver diseases</c:v>
                </c:pt>
                <c:pt idx="99">
                  <c:v>Appendicitis</c:v>
                </c:pt>
                <c:pt idx="100">
                  <c:v>Paralytic ileus and intestinal obstruction</c:v>
                </c:pt>
                <c:pt idx="101">
                  <c:v>Inguinal, femoral, and abdominal hernia</c:v>
                </c:pt>
                <c:pt idx="102">
                  <c:v>Inflammatory bowel disease</c:v>
                </c:pt>
                <c:pt idx="103">
                  <c:v>Vascular intestinal disorders</c:v>
                </c:pt>
                <c:pt idx="104">
                  <c:v>Gallbladder and biliary diseases</c:v>
                </c:pt>
                <c:pt idx="105">
                  <c:v>Other transport injuries</c:v>
                </c:pt>
                <c:pt idx="106">
                  <c:v>Falls</c:v>
                </c:pt>
                <c:pt idx="107">
                  <c:v>Drowning</c:v>
                </c:pt>
                <c:pt idx="108">
                  <c:v>Fire, heat, and hot substances</c:v>
                </c:pt>
                <c:pt idx="109">
                  <c:v>Poisonings</c:v>
                </c:pt>
                <c:pt idx="110">
                  <c:v>Exposure to mechanical forces</c:v>
                </c:pt>
                <c:pt idx="111">
                  <c:v>Eye cancer</c:v>
                </c:pt>
                <c:pt idx="112">
                  <c:v>Soft tissue and other extraosseous sarcomas</c:v>
                </c:pt>
                <c:pt idx="113">
                  <c:v>Malignant neoplasm of bone and articular cartilage</c:v>
                </c:pt>
                <c:pt idx="114">
                  <c:v>Neuroblastoma and other peripheral nervous cell tumors</c:v>
                </c:pt>
                <c:pt idx="115">
                  <c:v>Total burden related to hepatitis B</c:v>
                </c:pt>
                <c:pt idx="116">
                  <c:v>Total burden related to hepatitis C</c:v>
                </c:pt>
                <c:pt idx="117">
                  <c:v>Total burden related to Non-alcoholic fatty liver disease (NAFLD)</c:v>
                </c:pt>
                <c:pt idx="118">
                  <c:v>Total cancers</c:v>
                </c:pt>
                <c:pt idx="119">
                  <c:v>COVID-19</c:v>
                </c:pt>
                <c:pt idx="120">
                  <c:v>Other unintentional injuries</c:v>
                </c:pt>
                <c:pt idx="121">
                  <c:v>Other COVID-19 pandemic-related outcomes</c:v>
                </c:pt>
                <c:pt idx="122">
                  <c:v>Total Cancers excluding Non-melanoma skin cancer</c:v>
                </c:pt>
                <c:pt idx="123">
                  <c:v>Pancreatitis</c:v>
                </c:pt>
                <c:pt idx="124">
                  <c:v>Other digestive diseases</c:v>
                </c:pt>
                <c:pt idx="125">
                  <c:v>Alzheimer's disease and other dementias</c:v>
                </c:pt>
                <c:pt idx="126">
                  <c:v>Parkinson's disease</c:v>
                </c:pt>
                <c:pt idx="127">
                  <c:v>Idiopathic epilepsy</c:v>
                </c:pt>
                <c:pt idx="128">
                  <c:v>Multiple sclerosis</c:v>
                </c:pt>
                <c:pt idx="129">
                  <c:v>Motor neuron disease</c:v>
                </c:pt>
                <c:pt idx="130">
                  <c:v>Other neurological disorders</c:v>
                </c:pt>
                <c:pt idx="131">
                  <c:v>Adverse effects of medical treatment</c:v>
                </c:pt>
                <c:pt idx="132">
                  <c:v>Animal contact</c:v>
                </c:pt>
                <c:pt idx="133">
                  <c:v>Foreign body</c:v>
                </c:pt>
                <c:pt idx="134">
                  <c:v>Self-harm</c:v>
                </c:pt>
                <c:pt idx="135">
                  <c:v>Interpersonal violence</c:v>
                </c:pt>
                <c:pt idx="136">
                  <c:v>Exposure to forces of nature</c:v>
                </c:pt>
                <c:pt idx="137">
                  <c:v>Environmental heat and cold exposure</c:v>
                </c:pt>
                <c:pt idx="138">
                  <c:v>Gynecological diseases</c:v>
                </c:pt>
                <c:pt idx="139">
                  <c:v>Testicular cancer</c:v>
                </c:pt>
              </c:strCache>
            </c:strRef>
          </c:cat>
          <c:val>
            <c:numRef>
              <c:f>Sheet8!$V$3:$V$142</c:f>
              <c:numCache>
                <c:formatCode>General</c:formatCode>
                <c:ptCount val="140"/>
                <c:pt idx="0">
                  <c:v>1.9999999999999997E-2</c:v>
                </c:pt>
                <c:pt idx="1">
                  <c:v>0.01</c:v>
                </c:pt>
                <c:pt idx="2">
                  <c:v>-1.0000000000000002E-2</c:v>
                </c:pt>
                <c:pt idx="3">
                  <c:v>0</c:v>
                </c:pt>
                <c:pt idx="4">
                  <c:v>-0.73</c:v>
                </c:pt>
                <c:pt idx="5">
                  <c:v>-0.76</c:v>
                </c:pt>
                <c:pt idx="6">
                  <c:v>-0.33000000000000007</c:v>
                </c:pt>
                <c:pt idx="7">
                  <c:v>1.93</c:v>
                </c:pt>
                <c:pt idx="8">
                  <c:v>-0.8</c:v>
                </c:pt>
                <c:pt idx="9">
                  <c:v>0.36</c:v>
                </c:pt>
                <c:pt idx="10">
                  <c:v>-0.1100000000000001</c:v>
                </c:pt>
                <c:pt idx="11">
                  <c:v>-0.14000000000000001</c:v>
                </c:pt>
                <c:pt idx="12">
                  <c:v>-0.06</c:v>
                </c:pt>
                <c:pt idx="13">
                  <c:v>-0.17</c:v>
                </c:pt>
                <c:pt idx="14">
                  <c:v>0.12</c:v>
                </c:pt>
                <c:pt idx="15">
                  <c:v>7.0000000000000062E-2</c:v>
                </c:pt>
                <c:pt idx="16">
                  <c:v>-1.0000000000000009E-2</c:v>
                </c:pt>
                <c:pt idx="17">
                  <c:v>-2.0000000000000004E-2</c:v>
                </c:pt>
                <c:pt idx="18">
                  <c:v>0.61</c:v>
                </c:pt>
                <c:pt idx="19">
                  <c:v>-0.13</c:v>
                </c:pt>
                <c:pt idx="20">
                  <c:v>-0.33999999999999997</c:v>
                </c:pt>
                <c:pt idx="21">
                  <c:v>0</c:v>
                </c:pt>
                <c:pt idx="22">
                  <c:v>3.9999999999999994E-2</c:v>
                </c:pt>
                <c:pt idx="23">
                  <c:v>-4.0000000000000008E-2</c:v>
                </c:pt>
                <c:pt idx="24">
                  <c:v>-9.9999999999999985E-3</c:v>
                </c:pt>
                <c:pt idx="25">
                  <c:v>-3.999999999999998E-2</c:v>
                </c:pt>
                <c:pt idx="26">
                  <c:v>0</c:v>
                </c:pt>
                <c:pt idx="27">
                  <c:v>-4.9999999999999989E-2</c:v>
                </c:pt>
                <c:pt idx="28">
                  <c:v>-0.45999999999999996</c:v>
                </c:pt>
                <c:pt idx="29">
                  <c:v>-2.0000000000000018E-2</c:v>
                </c:pt>
                <c:pt idx="30">
                  <c:v>0.55000000000000004</c:v>
                </c:pt>
                <c:pt idx="31">
                  <c:v>0</c:v>
                </c:pt>
                <c:pt idx="32">
                  <c:v>0.12999999999999989</c:v>
                </c:pt>
                <c:pt idx="33">
                  <c:v>0</c:v>
                </c:pt>
                <c:pt idx="34">
                  <c:v>0</c:v>
                </c:pt>
                <c:pt idx="35">
                  <c:v>2.0000000000000004E-2</c:v>
                </c:pt>
                <c:pt idx="36">
                  <c:v>0.03</c:v>
                </c:pt>
                <c:pt idx="37">
                  <c:v>0</c:v>
                </c:pt>
                <c:pt idx="38">
                  <c:v>0</c:v>
                </c:pt>
                <c:pt idx="39">
                  <c:v>-0.25</c:v>
                </c:pt>
                <c:pt idx="40">
                  <c:v>-1.85</c:v>
                </c:pt>
                <c:pt idx="41">
                  <c:v>-0.16999999999999998</c:v>
                </c:pt>
                <c:pt idx="42">
                  <c:v>-0.03</c:v>
                </c:pt>
                <c:pt idx="43">
                  <c:v>0.76999999999999957</c:v>
                </c:pt>
                <c:pt idx="44">
                  <c:v>0</c:v>
                </c:pt>
                <c:pt idx="45">
                  <c:v>0.2799999999999998</c:v>
                </c:pt>
                <c:pt idx="46">
                  <c:v>4.9999999999999989E-2</c:v>
                </c:pt>
                <c:pt idx="47">
                  <c:v>-9.999999999999995E-3</c:v>
                </c:pt>
                <c:pt idx="48">
                  <c:v>7.9999999999999988E-2</c:v>
                </c:pt>
                <c:pt idx="49">
                  <c:v>6.0000000000000005E-2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2.0000000000000004E-2</c:v>
                </c:pt>
                <c:pt idx="55">
                  <c:v>2.0000000000000018E-2</c:v>
                </c:pt>
                <c:pt idx="56">
                  <c:v>1.0000000000000002E-2</c:v>
                </c:pt>
                <c:pt idx="57">
                  <c:v>9.9999999999999978E-2</c:v>
                </c:pt>
                <c:pt idx="58">
                  <c:v>0.03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0.01</c:v>
                </c:pt>
                <c:pt idx="65">
                  <c:v>0.25000000000000006</c:v>
                </c:pt>
                <c:pt idx="66">
                  <c:v>0</c:v>
                </c:pt>
                <c:pt idx="67">
                  <c:v>1.370000000000001</c:v>
                </c:pt>
                <c:pt idx="68">
                  <c:v>1.25</c:v>
                </c:pt>
                <c:pt idx="69">
                  <c:v>-6.9999999999999951E-2</c:v>
                </c:pt>
                <c:pt idx="70">
                  <c:v>0.37</c:v>
                </c:pt>
                <c:pt idx="71">
                  <c:v>-0.06</c:v>
                </c:pt>
                <c:pt idx="72">
                  <c:v>2.0000000000000018E-2</c:v>
                </c:pt>
                <c:pt idx="73">
                  <c:v>0.03</c:v>
                </c:pt>
                <c:pt idx="74">
                  <c:v>0.18</c:v>
                </c:pt>
                <c:pt idx="75">
                  <c:v>9.0000000000000024E-2</c:v>
                </c:pt>
                <c:pt idx="76">
                  <c:v>0</c:v>
                </c:pt>
                <c:pt idx="77">
                  <c:v>0.03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-0.01</c:v>
                </c:pt>
                <c:pt idx="87">
                  <c:v>0</c:v>
                </c:pt>
                <c:pt idx="88">
                  <c:v>0</c:v>
                </c:pt>
                <c:pt idx="89">
                  <c:v>-0.87999999999999989</c:v>
                </c:pt>
                <c:pt idx="90">
                  <c:v>-0.04</c:v>
                </c:pt>
                <c:pt idx="91">
                  <c:v>0.22000000000000008</c:v>
                </c:pt>
                <c:pt idx="92">
                  <c:v>-9.9999999999999534E-3</c:v>
                </c:pt>
                <c:pt idx="93">
                  <c:v>0</c:v>
                </c:pt>
                <c:pt idx="94">
                  <c:v>3.9999999999999994E-2</c:v>
                </c:pt>
                <c:pt idx="95">
                  <c:v>0</c:v>
                </c:pt>
                <c:pt idx="96">
                  <c:v>-0.45999999999999996</c:v>
                </c:pt>
                <c:pt idx="97">
                  <c:v>4.9999999999999989E-2</c:v>
                </c:pt>
                <c:pt idx="98">
                  <c:v>-0.64000000000000012</c:v>
                </c:pt>
                <c:pt idx="99">
                  <c:v>0</c:v>
                </c:pt>
                <c:pt idx="100">
                  <c:v>7.0000000000000007E-2</c:v>
                </c:pt>
                <c:pt idx="101">
                  <c:v>-9.999999999999995E-3</c:v>
                </c:pt>
                <c:pt idx="102">
                  <c:v>2.0000000000000004E-2</c:v>
                </c:pt>
                <c:pt idx="103">
                  <c:v>0.09</c:v>
                </c:pt>
                <c:pt idx="104">
                  <c:v>0.12</c:v>
                </c:pt>
                <c:pt idx="105">
                  <c:v>-3.9999999999999994E-2</c:v>
                </c:pt>
                <c:pt idx="106">
                  <c:v>0.25</c:v>
                </c:pt>
                <c:pt idx="107">
                  <c:v>-4.0000000000000008E-2</c:v>
                </c:pt>
                <c:pt idx="108">
                  <c:v>2.0000000000000004E-2</c:v>
                </c:pt>
                <c:pt idx="109">
                  <c:v>-1.0000000000000002E-2</c:v>
                </c:pt>
                <c:pt idx="110">
                  <c:v>-0.04</c:v>
                </c:pt>
                <c:pt idx="111">
                  <c:v>0</c:v>
                </c:pt>
                <c:pt idx="112">
                  <c:v>0</c:v>
                </c:pt>
                <c:pt idx="113">
                  <c:v>-9.999999999999995E-3</c:v>
                </c:pt>
                <c:pt idx="114">
                  <c:v>0</c:v>
                </c:pt>
                <c:pt idx="115">
                  <c:v>-0.51</c:v>
                </c:pt>
                <c:pt idx="116">
                  <c:v>-8.9999999999999969E-2</c:v>
                </c:pt>
                <c:pt idx="117">
                  <c:v>7.0000000000000007E-2</c:v>
                </c:pt>
                <c:pt idx="118">
                  <c:v>-2.67</c:v>
                </c:pt>
                <c:pt idx="119">
                  <c:v>-2.84</c:v>
                </c:pt>
                <c:pt idx="120">
                  <c:v>-3.9999999999999994E-2</c:v>
                </c:pt>
                <c:pt idx="121">
                  <c:v>-1.1399999999999997</c:v>
                </c:pt>
                <c:pt idx="122">
                  <c:v>-2.66</c:v>
                </c:pt>
                <c:pt idx="123">
                  <c:v>-1.0000000000000009E-2</c:v>
                </c:pt>
                <c:pt idx="124">
                  <c:v>0.09</c:v>
                </c:pt>
                <c:pt idx="125">
                  <c:v>3.3200000000000003</c:v>
                </c:pt>
                <c:pt idx="126">
                  <c:v>-9.000000000000008E-2</c:v>
                </c:pt>
                <c:pt idx="127">
                  <c:v>0</c:v>
                </c:pt>
                <c:pt idx="128">
                  <c:v>9.9999999999999985E-3</c:v>
                </c:pt>
                <c:pt idx="129">
                  <c:v>-1.0000000000000009E-2</c:v>
                </c:pt>
                <c:pt idx="130">
                  <c:v>1.0000000000000009E-2</c:v>
                </c:pt>
                <c:pt idx="131">
                  <c:v>0.03</c:v>
                </c:pt>
                <c:pt idx="132">
                  <c:v>-1.0000000000000009E-2</c:v>
                </c:pt>
                <c:pt idx="133">
                  <c:v>-1.999999999999999E-2</c:v>
                </c:pt>
                <c:pt idx="134">
                  <c:v>-0.30000000000000004</c:v>
                </c:pt>
                <c:pt idx="135">
                  <c:v>-0.09</c:v>
                </c:pt>
                <c:pt idx="136">
                  <c:v>0</c:v>
                </c:pt>
                <c:pt idx="137">
                  <c:v>-2.0000000000000004E-2</c:v>
                </c:pt>
                <c:pt idx="138">
                  <c:v>0.02</c:v>
                </c:pt>
                <c:pt idx="139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1A-49B4-AB2D-6068F52D6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448527"/>
        <c:axId val="2022439887"/>
      </c:radarChart>
      <c:catAx>
        <c:axId val="2022448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2439887"/>
        <c:crosses val="autoZero"/>
        <c:auto val="1"/>
        <c:lblAlgn val="ctr"/>
        <c:lblOffset val="100"/>
        <c:noMultiLvlLbl val="0"/>
      </c:catAx>
      <c:valAx>
        <c:axId val="202243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2448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Sheet9!$C$2:$C$139</c:f>
              <c:strCache>
                <c:ptCount val="138"/>
                <c:pt idx="0">
                  <c:v>Other nutritional deficiencies</c:v>
                </c:pt>
                <c:pt idx="1">
                  <c:v>Sexually transmitted infections excluding HIV</c:v>
                </c:pt>
                <c:pt idx="2">
                  <c:v>Acute hepatitis</c:v>
                </c:pt>
                <c:pt idx="3">
                  <c:v>Other unspecified infectious diseases</c:v>
                </c:pt>
                <c:pt idx="4">
                  <c:v>Esophageal cancer</c:v>
                </c:pt>
                <c:pt idx="5">
                  <c:v>Stomach cancer</c:v>
                </c:pt>
                <c:pt idx="6">
                  <c:v>Liver cancer</c:v>
                </c:pt>
                <c:pt idx="7">
                  <c:v>Larynx cancer</c:v>
                </c:pt>
                <c:pt idx="8">
                  <c:v>Tracheal, bronchus, and lung cancer</c:v>
                </c:pt>
                <c:pt idx="9">
                  <c:v>Alcohol use disorders</c:v>
                </c:pt>
                <c:pt idx="10">
                  <c:v>Drug use disorders</c:v>
                </c:pt>
                <c:pt idx="11">
                  <c:v>Diabetes mellitus</c:v>
                </c:pt>
                <c:pt idx="12">
                  <c:v>Acute glomerulonephritis</c:v>
                </c:pt>
                <c:pt idx="13">
                  <c:v>Chronic kidney disease</c:v>
                </c:pt>
                <c:pt idx="14">
                  <c:v>Urinary diseases and male infertility</c:v>
                </c:pt>
                <c:pt idx="15">
                  <c:v>Gynecological diseases</c:v>
                </c:pt>
                <c:pt idx="16">
                  <c:v>Hemoglobinopathies and hemolytic anemias</c:v>
                </c:pt>
                <c:pt idx="17">
                  <c:v>Ebola</c:v>
                </c:pt>
                <c:pt idx="18">
                  <c:v>Police conflict and executions</c:v>
                </c:pt>
                <c:pt idx="19">
                  <c:v>Zika virus</c:v>
                </c:pt>
                <c:pt idx="20">
                  <c:v>Conflict and terrorism</c:v>
                </c:pt>
                <c:pt idx="21">
                  <c:v>Malaria</c:v>
                </c:pt>
                <c:pt idx="22">
                  <c:v>Chagas disease</c:v>
                </c:pt>
                <c:pt idx="23">
                  <c:v>Leishmaniasis</c:v>
                </c:pt>
                <c:pt idx="24">
                  <c:v>African trypanosomiasis</c:v>
                </c:pt>
                <c:pt idx="25">
                  <c:v>Schistosomiasis</c:v>
                </c:pt>
                <c:pt idx="26">
                  <c:v>Cysticercosis</c:v>
                </c:pt>
                <c:pt idx="27">
                  <c:v>Cystic echinococcosis</c:v>
                </c:pt>
                <c:pt idx="28">
                  <c:v>Dengue</c:v>
                </c:pt>
                <c:pt idx="29">
                  <c:v>Yellow fever</c:v>
                </c:pt>
                <c:pt idx="30">
                  <c:v>Rabies</c:v>
                </c:pt>
                <c:pt idx="31">
                  <c:v>Intestinal nematode infections</c:v>
                </c:pt>
                <c:pt idx="32">
                  <c:v>Other neglected tropical diseases</c:v>
                </c:pt>
                <c:pt idx="33">
                  <c:v>Protein-energy malnutrition</c:v>
                </c:pt>
                <c:pt idx="34">
                  <c:v>Cirrhosis and other chronic liver diseases</c:v>
                </c:pt>
                <c:pt idx="35">
                  <c:v>Appendicitis</c:v>
                </c:pt>
                <c:pt idx="36">
                  <c:v>Paralytic ileus and intestinal obstruction</c:v>
                </c:pt>
                <c:pt idx="37">
                  <c:v>Inguinal, femoral, and abdominal hernia</c:v>
                </c:pt>
                <c:pt idx="38">
                  <c:v>Inflammatory bowel disease</c:v>
                </c:pt>
                <c:pt idx="39">
                  <c:v>Vascular intestinal disorders</c:v>
                </c:pt>
                <c:pt idx="40">
                  <c:v>Gallbladder and biliary diseases</c:v>
                </c:pt>
                <c:pt idx="41">
                  <c:v>Pancreatitis</c:v>
                </c:pt>
                <c:pt idx="42">
                  <c:v>Other digestive diseases</c:v>
                </c:pt>
                <c:pt idx="43">
                  <c:v>Alzheimer's disease and other dementias</c:v>
                </c:pt>
                <c:pt idx="44">
                  <c:v>Parkinson's disease</c:v>
                </c:pt>
                <c:pt idx="45">
                  <c:v>Idiopathic epilepsy</c:v>
                </c:pt>
                <c:pt idx="46">
                  <c:v>Multiple sclerosis</c:v>
                </c:pt>
                <c:pt idx="47">
                  <c:v>Motor neuron disease</c:v>
                </c:pt>
                <c:pt idx="48">
                  <c:v>Other neurological disorders</c:v>
                </c:pt>
                <c:pt idx="49">
                  <c:v>Adverse effects of medical treatment</c:v>
                </c:pt>
                <c:pt idx="50">
                  <c:v>Animal contact</c:v>
                </c:pt>
                <c:pt idx="51">
                  <c:v>Foreign body</c:v>
                </c:pt>
                <c:pt idx="52">
                  <c:v>Self-harm</c:v>
                </c:pt>
                <c:pt idx="53">
                  <c:v>Interpersonal violence</c:v>
                </c:pt>
                <c:pt idx="54">
                  <c:v>Exposure to forces of nature</c:v>
                </c:pt>
                <c:pt idx="55">
                  <c:v>Environmental heat and cold exposure</c:v>
                </c:pt>
                <c:pt idx="56">
                  <c:v>Tuberculosis</c:v>
                </c:pt>
                <c:pt idx="57">
                  <c:v>HIV/AIDS</c:v>
                </c:pt>
                <c:pt idx="58">
                  <c:v>Diarrheal diseases</c:v>
                </c:pt>
                <c:pt idx="59">
                  <c:v>Other intestinal infectious diseases</c:v>
                </c:pt>
                <c:pt idx="60">
                  <c:v>Lower respiratory infections</c:v>
                </c:pt>
                <c:pt idx="61">
                  <c:v>Upper respiratory infections</c:v>
                </c:pt>
                <c:pt idx="62">
                  <c:v>Otitis media</c:v>
                </c:pt>
                <c:pt idx="63">
                  <c:v>Meningitis</c:v>
                </c:pt>
                <c:pt idx="64">
                  <c:v>Encephalitis</c:v>
                </c:pt>
                <c:pt idx="65">
                  <c:v>Diphtheria</c:v>
                </c:pt>
                <c:pt idx="66">
                  <c:v>Breast cancer</c:v>
                </c:pt>
                <c:pt idx="67">
                  <c:v>Cervical cancer</c:v>
                </c:pt>
                <c:pt idx="68">
                  <c:v>Uterine cancer</c:v>
                </c:pt>
                <c:pt idx="69">
                  <c:v>Colon and rectum cancer</c:v>
                </c:pt>
                <c:pt idx="70">
                  <c:v>Lip and oral cavity cancer</c:v>
                </c:pt>
                <c:pt idx="71">
                  <c:v>Nasopharynx cancer</c:v>
                </c:pt>
                <c:pt idx="72">
                  <c:v>Other pharynx cancer</c:v>
                </c:pt>
                <c:pt idx="73">
                  <c:v>Gallbladder and biliary tract cancer</c:v>
                </c:pt>
                <c:pt idx="74">
                  <c:v>Pancreatic cancer</c:v>
                </c:pt>
                <c:pt idx="75">
                  <c:v>Malignant skin melanoma</c:v>
                </c:pt>
                <c:pt idx="76">
                  <c:v>Non-melanoma skin cancer</c:v>
                </c:pt>
                <c:pt idx="77">
                  <c:v>Ovarian cancer</c:v>
                </c:pt>
                <c:pt idx="78">
                  <c:v>Kidney cancer</c:v>
                </c:pt>
                <c:pt idx="79">
                  <c:v>Bladder cancer</c:v>
                </c:pt>
                <c:pt idx="80">
                  <c:v>Brain and central nervous system cancer</c:v>
                </c:pt>
                <c:pt idx="81">
                  <c:v>Thyroid cancer</c:v>
                </c:pt>
                <c:pt idx="82">
                  <c:v>Mesothelioma</c:v>
                </c:pt>
                <c:pt idx="83">
                  <c:v>Hodgkin lymphoma</c:v>
                </c:pt>
                <c:pt idx="84">
                  <c:v>Non-Hodgkin lymphoma</c:v>
                </c:pt>
                <c:pt idx="85">
                  <c:v>Multiple myeloma</c:v>
                </c:pt>
                <c:pt idx="86">
                  <c:v>Leukemia</c:v>
                </c:pt>
                <c:pt idx="87">
                  <c:v>Tetanus</c:v>
                </c:pt>
                <c:pt idx="88">
                  <c:v>Measles</c:v>
                </c:pt>
                <c:pt idx="89">
                  <c:v>Varicella and herpes zoster</c:v>
                </c:pt>
                <c:pt idx="90">
                  <c:v>Ischemic heart disease</c:v>
                </c:pt>
                <c:pt idx="91">
                  <c:v>Stroke</c:v>
                </c:pt>
                <c:pt idx="92">
                  <c:v>Hypertensive heart disease</c:v>
                </c:pt>
                <c:pt idx="93">
                  <c:v>Cardiomyopathy and myocarditis</c:v>
                </c:pt>
                <c:pt idx="94">
                  <c:v>Atrial fibrillation and flutter</c:v>
                </c:pt>
                <c:pt idx="95">
                  <c:v>Aortic aneurysm</c:v>
                </c:pt>
                <c:pt idx="96">
                  <c:v>Lower extremity peripheral arterial disease</c:v>
                </c:pt>
                <c:pt idx="97">
                  <c:v>Endocarditis</c:v>
                </c:pt>
                <c:pt idx="98">
                  <c:v>Non-rheumatic valvular heart disease</c:v>
                </c:pt>
                <c:pt idx="99">
                  <c:v>Other cardiovascular and circulatory diseases</c:v>
                </c:pt>
                <c:pt idx="100">
                  <c:v>Chronic obstructive pulmonary disease</c:v>
                </c:pt>
                <c:pt idx="101">
                  <c:v>Pneumoconiosis</c:v>
                </c:pt>
                <c:pt idx="102">
                  <c:v>Asthma</c:v>
                </c:pt>
                <c:pt idx="103">
                  <c:v>Interstitial lung disease and pulmonary sarcoidosis</c:v>
                </c:pt>
                <c:pt idx="104">
                  <c:v>Other chronic respiratory diseases</c:v>
                </c:pt>
                <c:pt idx="105">
                  <c:v>Decubitus ulcer</c:v>
                </c:pt>
                <c:pt idx="106">
                  <c:v>Other skin and subcutaneous diseases</c:v>
                </c:pt>
                <c:pt idx="107">
                  <c:v>Road injuries</c:v>
                </c:pt>
                <c:pt idx="108">
                  <c:v>Other transport injuries</c:v>
                </c:pt>
                <c:pt idx="109">
                  <c:v>Falls</c:v>
                </c:pt>
                <c:pt idx="110">
                  <c:v>Drowning</c:v>
                </c:pt>
                <c:pt idx="111">
                  <c:v>Fire, heat, and hot substances</c:v>
                </c:pt>
                <c:pt idx="112">
                  <c:v>Poisonings</c:v>
                </c:pt>
                <c:pt idx="113">
                  <c:v>Exposure to mechanical forces</c:v>
                </c:pt>
                <c:pt idx="114">
                  <c:v>Eye cancer</c:v>
                </c:pt>
                <c:pt idx="115">
                  <c:v>Soft tissue and other extraosseous sarcomas</c:v>
                </c:pt>
                <c:pt idx="116">
                  <c:v>Malignant neoplasm of bone and articular cartilage</c:v>
                </c:pt>
                <c:pt idx="117">
                  <c:v>Neuroblastoma and other peripheral nervous cell tumors</c:v>
                </c:pt>
                <c:pt idx="118">
                  <c:v>Total burden related to hepatitis B</c:v>
                </c:pt>
                <c:pt idx="119">
                  <c:v>Total burden related to hepatitis C</c:v>
                </c:pt>
                <c:pt idx="120">
                  <c:v>Total burden related to Non-alcoholic fatty liver disease (NAFLD)</c:v>
                </c:pt>
                <c:pt idx="121">
                  <c:v>Total cancers</c:v>
                </c:pt>
                <c:pt idx="122">
                  <c:v>COVID-19</c:v>
                </c:pt>
                <c:pt idx="123">
                  <c:v>Other unintentional injuries</c:v>
                </c:pt>
                <c:pt idx="124">
                  <c:v>Other COVID-19 pandemic-related outcomes</c:v>
                </c:pt>
                <c:pt idx="125">
                  <c:v>Total Cancers excluding Non-melanoma skin cancer</c:v>
                </c:pt>
                <c:pt idx="126">
                  <c:v>Other malignant neoplasms</c:v>
                </c:pt>
                <c:pt idx="127">
                  <c:v>Other neoplasms</c:v>
                </c:pt>
                <c:pt idx="128">
                  <c:v>Rheumatic heart disease</c:v>
                </c:pt>
                <c:pt idx="129">
                  <c:v>Endocrine, metabolic, blood, and immune disorders</c:v>
                </c:pt>
                <c:pt idx="130">
                  <c:v>Rheumatoid arthritis</c:v>
                </c:pt>
                <c:pt idx="131">
                  <c:v>Other musculoskeletal disorders</c:v>
                </c:pt>
                <c:pt idx="132">
                  <c:v>Typhoid and paratyphoid</c:v>
                </c:pt>
                <c:pt idx="133">
                  <c:v>Invasive Non-typhoidal Salmonella (iNTS)</c:v>
                </c:pt>
                <c:pt idx="134">
                  <c:v>Bacterial skin diseases</c:v>
                </c:pt>
                <c:pt idx="135">
                  <c:v>Upper digestive system diseases</c:v>
                </c:pt>
                <c:pt idx="136">
                  <c:v>Pulmonary Arterial Hypertension</c:v>
                </c:pt>
                <c:pt idx="137">
                  <c:v>Testicular cancer</c:v>
                </c:pt>
              </c:strCache>
            </c:strRef>
          </c:cat>
          <c:val>
            <c:numRef>
              <c:f>Sheet9!$U$2:$U$139</c:f>
              <c:numCache>
                <c:formatCode>General</c:formatCode>
                <c:ptCount val="138"/>
                <c:pt idx="0">
                  <c:v>0</c:v>
                </c:pt>
                <c:pt idx="1">
                  <c:v>0.01</c:v>
                </c:pt>
                <c:pt idx="2">
                  <c:v>0</c:v>
                </c:pt>
                <c:pt idx="3">
                  <c:v>0</c:v>
                </c:pt>
                <c:pt idx="4">
                  <c:v>-0.32999999999999996</c:v>
                </c:pt>
                <c:pt idx="5">
                  <c:v>-0.35999999999999988</c:v>
                </c:pt>
                <c:pt idx="6">
                  <c:v>-8.9999999999999969E-2</c:v>
                </c:pt>
                <c:pt idx="7">
                  <c:v>-0.09</c:v>
                </c:pt>
                <c:pt idx="8">
                  <c:v>-1.0099999999999998</c:v>
                </c:pt>
                <c:pt idx="9">
                  <c:v>-1.9999999999999997E-2</c:v>
                </c:pt>
                <c:pt idx="10">
                  <c:v>0</c:v>
                </c:pt>
                <c:pt idx="11">
                  <c:v>0.2200000000000002</c:v>
                </c:pt>
                <c:pt idx="12">
                  <c:v>-0.01</c:v>
                </c:pt>
                <c:pt idx="13">
                  <c:v>-0.10000000000000009</c:v>
                </c:pt>
                <c:pt idx="14">
                  <c:v>1.0000000000000009E-2</c:v>
                </c:pt>
                <c:pt idx="15">
                  <c:v>0.01</c:v>
                </c:pt>
                <c:pt idx="16">
                  <c:v>9.999999999999995E-3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4.9999999999999989E-2</c:v>
                </c:pt>
                <c:pt idx="34">
                  <c:v>-0.19999999999999996</c:v>
                </c:pt>
                <c:pt idx="35">
                  <c:v>0</c:v>
                </c:pt>
                <c:pt idx="36">
                  <c:v>0.06</c:v>
                </c:pt>
                <c:pt idx="37">
                  <c:v>-1.0000000000000009E-2</c:v>
                </c:pt>
                <c:pt idx="38">
                  <c:v>0.03</c:v>
                </c:pt>
                <c:pt idx="39">
                  <c:v>0.13000000000000003</c:v>
                </c:pt>
                <c:pt idx="40">
                  <c:v>0.12</c:v>
                </c:pt>
                <c:pt idx="41">
                  <c:v>1.999999999999999E-2</c:v>
                </c:pt>
                <c:pt idx="42">
                  <c:v>0.12</c:v>
                </c:pt>
                <c:pt idx="43">
                  <c:v>5.3900000000000006</c:v>
                </c:pt>
                <c:pt idx="44">
                  <c:v>-0.40999999999999992</c:v>
                </c:pt>
                <c:pt idx="45">
                  <c:v>1.0000000000000009E-2</c:v>
                </c:pt>
                <c:pt idx="46">
                  <c:v>0.01</c:v>
                </c:pt>
                <c:pt idx="47">
                  <c:v>-9.9999999999999985E-3</c:v>
                </c:pt>
                <c:pt idx="48">
                  <c:v>0</c:v>
                </c:pt>
                <c:pt idx="49">
                  <c:v>0</c:v>
                </c:pt>
                <c:pt idx="50">
                  <c:v>-0.01</c:v>
                </c:pt>
                <c:pt idx="51">
                  <c:v>-1.0000000000000009E-2</c:v>
                </c:pt>
                <c:pt idx="52">
                  <c:v>-0.16999999999999998</c:v>
                </c:pt>
                <c:pt idx="53">
                  <c:v>-0.01</c:v>
                </c:pt>
                <c:pt idx="54">
                  <c:v>-0.01</c:v>
                </c:pt>
                <c:pt idx="55">
                  <c:v>-1.0000000000000002E-2</c:v>
                </c:pt>
                <c:pt idx="56">
                  <c:v>-0.28999999999999998</c:v>
                </c:pt>
                <c:pt idx="57">
                  <c:v>0</c:v>
                </c:pt>
                <c:pt idx="58">
                  <c:v>0.28000000000000003</c:v>
                </c:pt>
                <c:pt idx="59">
                  <c:v>0</c:v>
                </c:pt>
                <c:pt idx="60">
                  <c:v>-0.62999999999999945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0.99</c:v>
                </c:pt>
                <c:pt idx="67">
                  <c:v>-2</c:v>
                </c:pt>
                <c:pt idx="68">
                  <c:v>0.15</c:v>
                </c:pt>
                <c:pt idx="69">
                  <c:v>-4.0000000000000036E-2</c:v>
                </c:pt>
                <c:pt idx="70">
                  <c:v>-1.999999999999999E-2</c:v>
                </c:pt>
                <c:pt idx="71">
                  <c:v>-9.9999999999999985E-3</c:v>
                </c:pt>
                <c:pt idx="72">
                  <c:v>-3.0000000000000002E-2</c:v>
                </c:pt>
                <c:pt idx="73">
                  <c:v>5.0000000000000017E-2</c:v>
                </c:pt>
                <c:pt idx="74">
                  <c:v>0.10999999999999999</c:v>
                </c:pt>
                <c:pt idx="75">
                  <c:v>-1.999999999999999E-2</c:v>
                </c:pt>
                <c:pt idx="76">
                  <c:v>-1.999999999999999E-2</c:v>
                </c:pt>
                <c:pt idx="77">
                  <c:v>0.23</c:v>
                </c:pt>
                <c:pt idx="78">
                  <c:v>-0.09</c:v>
                </c:pt>
                <c:pt idx="79">
                  <c:v>-0.47</c:v>
                </c:pt>
                <c:pt idx="80">
                  <c:v>-9.999999999999995E-3</c:v>
                </c:pt>
                <c:pt idx="81">
                  <c:v>1.0000000000000002E-2</c:v>
                </c:pt>
                <c:pt idx="82">
                  <c:v>-0.04</c:v>
                </c:pt>
                <c:pt idx="83">
                  <c:v>0</c:v>
                </c:pt>
                <c:pt idx="84">
                  <c:v>-4.9999999999999989E-2</c:v>
                </c:pt>
                <c:pt idx="85">
                  <c:v>-0.03</c:v>
                </c:pt>
                <c:pt idx="86">
                  <c:v>-9.9999999999999978E-2</c:v>
                </c:pt>
                <c:pt idx="87">
                  <c:v>0</c:v>
                </c:pt>
                <c:pt idx="88">
                  <c:v>0</c:v>
                </c:pt>
                <c:pt idx="89">
                  <c:v>9.9999999999999985E-3</c:v>
                </c:pt>
                <c:pt idx="90">
                  <c:v>0.32000000000000028</c:v>
                </c:pt>
                <c:pt idx="91">
                  <c:v>0.95999999999999908</c:v>
                </c:pt>
                <c:pt idx="92">
                  <c:v>1.2799999999999998</c:v>
                </c:pt>
                <c:pt idx="93">
                  <c:v>6.0000000000000053E-2</c:v>
                </c:pt>
                <c:pt idx="94">
                  <c:v>0.52</c:v>
                </c:pt>
                <c:pt idx="95">
                  <c:v>-3.0000000000000027E-2</c:v>
                </c:pt>
                <c:pt idx="96">
                  <c:v>7.0000000000000007E-2</c:v>
                </c:pt>
                <c:pt idx="97">
                  <c:v>0.06</c:v>
                </c:pt>
                <c:pt idx="98">
                  <c:v>0.32999999999999996</c:v>
                </c:pt>
                <c:pt idx="99">
                  <c:v>9.9999999999999978E-2</c:v>
                </c:pt>
                <c:pt idx="100">
                  <c:v>-2.580000000000001</c:v>
                </c:pt>
                <c:pt idx="101">
                  <c:v>-0.06</c:v>
                </c:pt>
                <c:pt idx="102">
                  <c:v>0.10000000000000003</c:v>
                </c:pt>
                <c:pt idx="103">
                  <c:v>-7.999999999999996E-2</c:v>
                </c:pt>
                <c:pt idx="104">
                  <c:v>-1.0000000000000002E-2</c:v>
                </c:pt>
                <c:pt idx="105">
                  <c:v>0.05</c:v>
                </c:pt>
                <c:pt idx="106">
                  <c:v>0</c:v>
                </c:pt>
                <c:pt idx="107">
                  <c:v>-0.15000000000000002</c:v>
                </c:pt>
                <c:pt idx="108">
                  <c:v>-0.01</c:v>
                </c:pt>
                <c:pt idx="109">
                  <c:v>0.27</c:v>
                </c:pt>
                <c:pt idx="110">
                  <c:v>-0.03</c:v>
                </c:pt>
                <c:pt idx="111">
                  <c:v>0</c:v>
                </c:pt>
                <c:pt idx="112">
                  <c:v>0</c:v>
                </c:pt>
                <c:pt idx="113">
                  <c:v>-9.9999999999999985E-3</c:v>
                </c:pt>
                <c:pt idx="114">
                  <c:v>0</c:v>
                </c:pt>
                <c:pt idx="115">
                  <c:v>-1.0000000000000002E-2</c:v>
                </c:pt>
                <c:pt idx="116">
                  <c:v>-1.0000000000000002E-2</c:v>
                </c:pt>
                <c:pt idx="117">
                  <c:v>0</c:v>
                </c:pt>
                <c:pt idx="118">
                  <c:v>-0.16999999999999998</c:v>
                </c:pt>
                <c:pt idx="119">
                  <c:v>-4.9999999999999989E-2</c:v>
                </c:pt>
                <c:pt idx="120">
                  <c:v>4.0000000000000008E-2</c:v>
                </c:pt>
                <c:pt idx="121">
                  <c:v>-3.2800000000000011</c:v>
                </c:pt>
                <c:pt idx="122">
                  <c:v>-1.9700000000000006</c:v>
                </c:pt>
                <c:pt idx="123">
                  <c:v>-0.01</c:v>
                </c:pt>
                <c:pt idx="124">
                  <c:v>-0.79999999999999982</c:v>
                </c:pt>
                <c:pt idx="125">
                  <c:v>-3.25</c:v>
                </c:pt>
                <c:pt idx="126">
                  <c:v>2.0000000000000018E-2</c:v>
                </c:pt>
                <c:pt idx="127">
                  <c:v>-3.999999999999998E-2</c:v>
                </c:pt>
                <c:pt idx="128">
                  <c:v>0.10999999999999999</c:v>
                </c:pt>
                <c:pt idx="129">
                  <c:v>7.0000000000000007E-2</c:v>
                </c:pt>
                <c:pt idx="130">
                  <c:v>0.03</c:v>
                </c:pt>
                <c:pt idx="131">
                  <c:v>7.9999999999999988E-2</c:v>
                </c:pt>
                <c:pt idx="132">
                  <c:v>0</c:v>
                </c:pt>
                <c:pt idx="133">
                  <c:v>0</c:v>
                </c:pt>
                <c:pt idx="134">
                  <c:v>0.03</c:v>
                </c:pt>
                <c:pt idx="135">
                  <c:v>3.0000000000000027E-2</c:v>
                </c:pt>
                <c:pt idx="136">
                  <c:v>2.0000000000000004E-2</c:v>
                </c:pt>
                <c:pt idx="137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92-46A3-8D38-8EF65B8FF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567343"/>
        <c:axId val="2024568303"/>
      </c:radarChart>
      <c:catAx>
        <c:axId val="202456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4568303"/>
        <c:crosses val="autoZero"/>
        <c:auto val="1"/>
        <c:lblAlgn val="ctr"/>
        <c:lblOffset val="100"/>
        <c:noMultiLvlLbl val="0"/>
      </c:catAx>
      <c:valAx>
        <c:axId val="2024568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4567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350520</xdr:colOff>
      <xdr:row>0</xdr:row>
      <xdr:rowOff>26670</xdr:rowOff>
    </xdr:from>
    <xdr:to>
      <xdr:col>24</xdr:col>
      <xdr:colOff>0</xdr:colOff>
      <xdr:row>22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AB948A9-B854-FB79-FF84-699157F24E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541020</xdr:colOff>
      <xdr:row>2</xdr:row>
      <xdr:rowOff>34290</xdr:rowOff>
    </xdr:from>
    <xdr:to>
      <xdr:col>22</xdr:col>
      <xdr:colOff>236220</xdr:colOff>
      <xdr:row>17</xdr:row>
      <xdr:rowOff>148590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2E9B928-7AD1-2C72-E225-F024CC32D0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198120</xdr:colOff>
      <xdr:row>1</xdr:row>
      <xdr:rowOff>140970</xdr:rowOff>
    </xdr:from>
    <xdr:to>
      <xdr:col>21</xdr:col>
      <xdr:colOff>502920</xdr:colOff>
      <xdr:row>17</xdr:row>
      <xdr:rowOff>80010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A85CC01-428B-59BB-C4ED-B432E3F6B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373380</xdr:colOff>
      <xdr:row>2</xdr:row>
      <xdr:rowOff>140970</xdr:rowOff>
    </xdr:from>
    <xdr:to>
      <xdr:col>21</xdr:col>
      <xdr:colOff>68580</xdr:colOff>
      <xdr:row>18</xdr:row>
      <xdr:rowOff>80010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64D9615-0B92-AFE0-28E7-35FB1234C2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320040</xdr:colOff>
      <xdr:row>5</xdr:row>
      <xdr:rowOff>41910</xdr:rowOff>
    </xdr:from>
    <xdr:to>
      <xdr:col>22</xdr:col>
      <xdr:colOff>15240</xdr:colOff>
      <xdr:row>20</xdr:row>
      <xdr:rowOff>156210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206BB38-6781-B99F-08EB-62F4CFABA3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142</xdr:row>
      <xdr:rowOff>125730</xdr:rowOff>
    </xdr:from>
    <xdr:to>
      <xdr:col>22</xdr:col>
      <xdr:colOff>121920</xdr:colOff>
      <xdr:row>193</xdr:row>
      <xdr:rowOff>15240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F8F3DA9-8BA9-0986-CB27-BC9C57676B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139</xdr:row>
      <xdr:rowOff>34290</xdr:rowOff>
    </xdr:from>
    <xdr:to>
      <xdr:col>20</xdr:col>
      <xdr:colOff>213360</xdr:colOff>
      <xdr:row>195</xdr:row>
      <xdr:rowOff>30480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5D7924F-5EC8-519A-176A-D5A3A80768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workbookViewId="0">
      <selection activeCell="C19" sqref="C19"/>
    </sheetView>
  </sheetViews>
  <sheetFormatPr defaultRowHeight="13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4</v>
      </c>
      <c r="M1" t="s">
        <v>15</v>
      </c>
      <c r="N1" t="s">
        <v>36</v>
      </c>
    </row>
    <row r="2" spans="1:14">
      <c r="A2" t="s">
        <v>10</v>
      </c>
      <c r="B2" t="s">
        <v>11</v>
      </c>
      <c r="C2" t="s">
        <v>12</v>
      </c>
      <c r="D2" t="s">
        <v>13</v>
      </c>
      <c r="E2" t="s">
        <v>30</v>
      </c>
      <c r="F2" t="s">
        <v>15</v>
      </c>
      <c r="G2">
        <v>2021</v>
      </c>
      <c r="H2">
        <v>1.95</v>
      </c>
      <c r="I2">
        <v>2.4</v>
      </c>
      <c r="J2">
        <v>1.4</v>
      </c>
      <c r="L2" t="s">
        <v>30</v>
      </c>
      <c r="M2">
        <v>1.95</v>
      </c>
      <c r="N2">
        <v>2.1</v>
      </c>
    </row>
    <row r="3" spans="1:14">
      <c r="A3" t="s">
        <v>10</v>
      </c>
      <c r="B3" t="s">
        <v>11</v>
      </c>
      <c r="C3" t="s">
        <v>12</v>
      </c>
      <c r="D3" t="s">
        <v>13</v>
      </c>
      <c r="E3" t="s">
        <v>34</v>
      </c>
      <c r="F3" t="s">
        <v>15</v>
      </c>
      <c r="G3">
        <v>2021</v>
      </c>
      <c r="H3">
        <v>13.75</v>
      </c>
      <c r="I3">
        <v>16.489999999999998</v>
      </c>
      <c r="J3">
        <v>10.43</v>
      </c>
      <c r="L3" t="s">
        <v>34</v>
      </c>
      <c r="M3">
        <v>13.75</v>
      </c>
      <c r="N3">
        <v>10.49</v>
      </c>
    </row>
    <row r="4" spans="1:14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>
        <v>2021</v>
      </c>
      <c r="H4">
        <v>29.73</v>
      </c>
      <c r="I4">
        <v>31.94</v>
      </c>
      <c r="J4">
        <v>26.82</v>
      </c>
      <c r="L4" t="s">
        <v>14</v>
      </c>
      <c r="M4">
        <v>29.73</v>
      </c>
      <c r="N4">
        <v>21.57</v>
      </c>
    </row>
    <row r="5" spans="1:14">
      <c r="A5" t="s">
        <v>10</v>
      </c>
      <c r="B5" t="s">
        <v>11</v>
      </c>
      <c r="C5" t="s">
        <v>12</v>
      </c>
      <c r="D5" t="s">
        <v>13</v>
      </c>
      <c r="E5" t="s">
        <v>16</v>
      </c>
      <c r="F5" t="s">
        <v>15</v>
      </c>
      <c r="G5">
        <v>2021</v>
      </c>
      <c r="H5">
        <v>35.89</v>
      </c>
      <c r="I5">
        <v>38.42</v>
      </c>
      <c r="J5">
        <v>32.36</v>
      </c>
      <c r="L5" t="s">
        <v>16</v>
      </c>
      <c r="M5">
        <v>35.89</v>
      </c>
      <c r="N5">
        <v>24.63</v>
      </c>
    </row>
    <row r="6" spans="1:14">
      <c r="A6" t="s">
        <v>10</v>
      </c>
      <c r="B6" t="s">
        <v>11</v>
      </c>
      <c r="C6" t="s">
        <v>12</v>
      </c>
      <c r="D6" t="s">
        <v>13</v>
      </c>
      <c r="E6" t="s">
        <v>17</v>
      </c>
      <c r="F6" t="s">
        <v>15</v>
      </c>
      <c r="G6">
        <v>2021</v>
      </c>
      <c r="H6">
        <v>53.72</v>
      </c>
      <c r="I6">
        <v>56.41</v>
      </c>
      <c r="J6">
        <v>50.79</v>
      </c>
      <c r="L6" t="s">
        <v>17</v>
      </c>
      <c r="M6">
        <v>53.72</v>
      </c>
      <c r="N6">
        <v>26.85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18</v>
      </c>
      <c r="F7" t="s">
        <v>15</v>
      </c>
      <c r="G7">
        <v>2021</v>
      </c>
      <c r="H7">
        <v>54.31</v>
      </c>
      <c r="I7">
        <v>56.61</v>
      </c>
      <c r="J7">
        <v>51.55</v>
      </c>
      <c r="L7" t="s">
        <v>18</v>
      </c>
      <c r="M7">
        <v>54.31</v>
      </c>
      <c r="N7">
        <v>23.44</v>
      </c>
    </row>
    <row r="8" spans="1:14">
      <c r="A8" t="s">
        <v>10</v>
      </c>
      <c r="B8" t="s">
        <v>11</v>
      </c>
      <c r="C8" t="s">
        <v>12</v>
      </c>
      <c r="D8" t="s">
        <v>13</v>
      </c>
      <c r="E8" t="s">
        <v>19</v>
      </c>
      <c r="F8" t="s">
        <v>15</v>
      </c>
      <c r="G8">
        <v>2021</v>
      </c>
      <c r="H8">
        <v>44</v>
      </c>
      <c r="I8">
        <v>45.79</v>
      </c>
      <c r="J8">
        <v>42.07</v>
      </c>
      <c r="L8" t="s">
        <v>19</v>
      </c>
      <c r="M8">
        <v>44</v>
      </c>
      <c r="N8">
        <v>18.62</v>
      </c>
    </row>
    <row r="9" spans="1:14">
      <c r="A9" t="s">
        <v>10</v>
      </c>
      <c r="B9" t="s">
        <v>11</v>
      </c>
      <c r="C9" t="s">
        <v>12</v>
      </c>
      <c r="D9" t="s">
        <v>13</v>
      </c>
      <c r="E9" t="s">
        <v>20</v>
      </c>
      <c r="F9" t="s">
        <v>15</v>
      </c>
      <c r="G9">
        <v>2021</v>
      </c>
      <c r="H9">
        <v>33.08</v>
      </c>
      <c r="I9">
        <v>34.26</v>
      </c>
      <c r="J9">
        <v>31.65</v>
      </c>
      <c r="L9" t="s">
        <v>20</v>
      </c>
      <c r="M9">
        <v>33.08</v>
      </c>
      <c r="N9">
        <v>14.67</v>
      </c>
    </row>
    <row r="10" spans="1:14">
      <c r="A10" t="s">
        <v>10</v>
      </c>
      <c r="B10" t="s">
        <v>11</v>
      </c>
      <c r="C10" t="s">
        <v>12</v>
      </c>
      <c r="D10" t="s">
        <v>13</v>
      </c>
      <c r="E10" t="s">
        <v>21</v>
      </c>
      <c r="F10" t="s">
        <v>15</v>
      </c>
      <c r="G10">
        <v>2021</v>
      </c>
      <c r="H10">
        <v>25.48</v>
      </c>
      <c r="I10">
        <v>26.44</v>
      </c>
      <c r="J10">
        <v>24.13</v>
      </c>
      <c r="L10" t="s">
        <v>21</v>
      </c>
      <c r="M10">
        <v>25.48</v>
      </c>
      <c r="N10">
        <v>11.66</v>
      </c>
    </row>
    <row r="11" spans="1:14">
      <c r="A11" t="s">
        <v>10</v>
      </c>
      <c r="B11" t="s">
        <v>11</v>
      </c>
      <c r="C11" t="s">
        <v>12</v>
      </c>
      <c r="D11" t="s">
        <v>13</v>
      </c>
      <c r="E11" t="s">
        <v>22</v>
      </c>
      <c r="F11" t="s">
        <v>15</v>
      </c>
      <c r="G11">
        <v>2021</v>
      </c>
      <c r="H11">
        <v>18.41</v>
      </c>
      <c r="I11">
        <v>19.21</v>
      </c>
      <c r="J11">
        <v>17.420000000000002</v>
      </c>
      <c r="L11" t="s">
        <v>22</v>
      </c>
      <c r="M11">
        <v>18.41</v>
      </c>
      <c r="N11">
        <v>8.83</v>
      </c>
    </row>
    <row r="12" spans="1:14">
      <c r="A12" t="s">
        <v>10</v>
      </c>
      <c r="B12" t="s">
        <v>11</v>
      </c>
      <c r="C12" t="s">
        <v>12</v>
      </c>
      <c r="D12" t="s">
        <v>13</v>
      </c>
      <c r="E12" t="s">
        <v>23</v>
      </c>
      <c r="F12" t="s">
        <v>15</v>
      </c>
      <c r="G12">
        <v>2021</v>
      </c>
      <c r="H12">
        <v>13.6</v>
      </c>
      <c r="I12">
        <v>14.24</v>
      </c>
      <c r="J12">
        <v>12.82</v>
      </c>
      <c r="L12" t="s">
        <v>23</v>
      </c>
      <c r="M12">
        <v>13.6</v>
      </c>
      <c r="N12">
        <v>7.08</v>
      </c>
    </row>
    <row r="13" spans="1:14">
      <c r="A13" t="s">
        <v>10</v>
      </c>
      <c r="B13" t="s">
        <v>11</v>
      </c>
      <c r="C13" t="s">
        <v>12</v>
      </c>
      <c r="D13" t="s">
        <v>13</v>
      </c>
      <c r="E13" t="s">
        <v>24</v>
      </c>
      <c r="F13" t="s">
        <v>15</v>
      </c>
      <c r="G13">
        <v>2021</v>
      </c>
      <c r="H13">
        <v>9.9600000000000009</v>
      </c>
      <c r="I13">
        <v>10.44</v>
      </c>
      <c r="J13">
        <v>9.26</v>
      </c>
      <c r="L13" t="s">
        <v>24</v>
      </c>
      <c r="M13">
        <v>9.9600000000000009</v>
      </c>
      <c r="N13">
        <v>5.88</v>
      </c>
    </row>
    <row r="14" spans="1:14">
      <c r="A14" t="s">
        <v>10</v>
      </c>
      <c r="B14" t="s">
        <v>11</v>
      </c>
      <c r="C14" t="s">
        <v>12</v>
      </c>
      <c r="D14" t="s">
        <v>13</v>
      </c>
      <c r="E14" t="s">
        <v>25</v>
      </c>
      <c r="F14" t="s">
        <v>15</v>
      </c>
      <c r="G14">
        <v>2021</v>
      </c>
      <c r="H14">
        <v>7.27</v>
      </c>
      <c r="I14">
        <v>7.63</v>
      </c>
      <c r="J14">
        <v>6.78</v>
      </c>
      <c r="L14" t="s">
        <v>25</v>
      </c>
      <c r="M14">
        <v>7.27</v>
      </c>
      <c r="N14">
        <v>4.68</v>
      </c>
    </row>
    <row r="15" spans="1:14">
      <c r="A15" t="s">
        <v>10</v>
      </c>
      <c r="B15" t="s">
        <v>11</v>
      </c>
      <c r="C15" t="s">
        <v>12</v>
      </c>
      <c r="D15" t="s">
        <v>13</v>
      </c>
      <c r="E15" t="s">
        <v>26</v>
      </c>
      <c r="F15" t="s">
        <v>15</v>
      </c>
      <c r="G15">
        <v>2021</v>
      </c>
      <c r="H15">
        <v>5</v>
      </c>
      <c r="I15">
        <v>5.26</v>
      </c>
      <c r="J15">
        <v>4.6900000000000004</v>
      </c>
      <c r="L15" t="s">
        <v>26</v>
      </c>
      <c r="M15">
        <v>5</v>
      </c>
      <c r="N15">
        <v>3.69</v>
      </c>
    </row>
    <row r="16" spans="1:14">
      <c r="A16" t="s">
        <v>10</v>
      </c>
      <c r="B16" t="s">
        <v>11</v>
      </c>
      <c r="C16" t="s">
        <v>12</v>
      </c>
      <c r="D16" t="s">
        <v>13</v>
      </c>
      <c r="E16" t="s">
        <v>27</v>
      </c>
      <c r="F16" t="s">
        <v>15</v>
      </c>
      <c r="G16">
        <v>2021</v>
      </c>
      <c r="H16">
        <v>3.93</v>
      </c>
      <c r="I16">
        <v>4.1500000000000004</v>
      </c>
      <c r="J16">
        <v>3.67</v>
      </c>
      <c r="L16" t="s">
        <v>27</v>
      </c>
      <c r="M16">
        <v>3.93</v>
      </c>
      <c r="N16">
        <v>3.26</v>
      </c>
    </row>
    <row r="17" spans="1:14">
      <c r="A17" t="s">
        <v>10</v>
      </c>
      <c r="B17" t="s">
        <v>11</v>
      </c>
      <c r="C17" t="s">
        <v>12</v>
      </c>
      <c r="D17" t="s">
        <v>13</v>
      </c>
      <c r="E17" t="s">
        <v>28</v>
      </c>
      <c r="F17" t="s">
        <v>15</v>
      </c>
      <c r="G17">
        <v>2021</v>
      </c>
      <c r="H17">
        <v>3.31</v>
      </c>
      <c r="I17">
        <v>3.51</v>
      </c>
      <c r="J17">
        <v>3.01</v>
      </c>
      <c r="L17" t="s">
        <v>28</v>
      </c>
      <c r="M17">
        <v>3.31</v>
      </c>
      <c r="N17">
        <v>2.95</v>
      </c>
    </row>
    <row r="18" spans="1:14">
      <c r="A18" t="s">
        <v>10</v>
      </c>
      <c r="B18" t="s">
        <v>11</v>
      </c>
      <c r="C18" t="s">
        <v>12</v>
      </c>
      <c r="D18" t="s">
        <v>13</v>
      </c>
      <c r="E18" t="s">
        <v>29</v>
      </c>
      <c r="F18" t="s">
        <v>15</v>
      </c>
      <c r="G18">
        <v>2021</v>
      </c>
      <c r="H18">
        <v>3.05</v>
      </c>
      <c r="I18">
        <v>3.25</v>
      </c>
      <c r="J18">
        <v>2.8</v>
      </c>
      <c r="L18" t="s">
        <v>29</v>
      </c>
      <c r="M18">
        <v>3.05</v>
      </c>
      <c r="N18">
        <v>2.81</v>
      </c>
    </row>
    <row r="19" spans="1:14">
      <c r="A19" t="s">
        <v>10</v>
      </c>
      <c r="B19" t="s">
        <v>39</v>
      </c>
      <c r="C19" t="s">
        <v>40</v>
      </c>
      <c r="D19" t="s">
        <v>13</v>
      </c>
      <c r="E19" t="s">
        <v>31</v>
      </c>
      <c r="F19" t="s">
        <v>15</v>
      </c>
      <c r="G19">
        <v>2021</v>
      </c>
      <c r="H19">
        <v>2.75</v>
      </c>
      <c r="I19">
        <v>2.96</v>
      </c>
      <c r="J19">
        <v>2.42</v>
      </c>
      <c r="L19" t="s">
        <v>31</v>
      </c>
      <c r="M19">
        <v>2.75</v>
      </c>
      <c r="N19">
        <v>2.54</v>
      </c>
    </row>
    <row r="20" spans="1:14">
      <c r="A20" t="s">
        <v>10</v>
      </c>
      <c r="B20" t="s">
        <v>11</v>
      </c>
      <c r="C20" t="s">
        <v>12</v>
      </c>
      <c r="D20" t="s">
        <v>13</v>
      </c>
      <c r="E20" t="s">
        <v>32</v>
      </c>
      <c r="F20" t="s">
        <v>15</v>
      </c>
      <c r="G20">
        <v>2021</v>
      </c>
      <c r="H20">
        <v>2.89</v>
      </c>
      <c r="I20">
        <v>3.13</v>
      </c>
      <c r="J20">
        <v>2.52</v>
      </c>
      <c r="L20" t="s">
        <v>32</v>
      </c>
      <c r="M20">
        <v>2.89</v>
      </c>
      <c r="N20">
        <v>2.74</v>
      </c>
    </row>
    <row r="21" spans="1:14">
      <c r="A21" t="s">
        <v>10</v>
      </c>
      <c r="B21" t="s">
        <v>11</v>
      </c>
      <c r="C21" t="s">
        <v>12</v>
      </c>
      <c r="D21" t="s">
        <v>13</v>
      </c>
      <c r="E21" t="s">
        <v>33</v>
      </c>
      <c r="F21" t="s">
        <v>15</v>
      </c>
      <c r="G21">
        <v>2021</v>
      </c>
      <c r="H21">
        <v>2.94</v>
      </c>
      <c r="I21">
        <v>3.19</v>
      </c>
      <c r="J21">
        <v>2.5099999999999998</v>
      </c>
      <c r="L21" t="s">
        <v>33</v>
      </c>
      <c r="M21">
        <v>2.94</v>
      </c>
      <c r="N21">
        <v>2.79</v>
      </c>
    </row>
    <row r="22" spans="1:14">
      <c r="A22" t="s">
        <v>10</v>
      </c>
      <c r="B22" t="s">
        <v>11</v>
      </c>
      <c r="C22" t="s">
        <v>12</v>
      </c>
      <c r="D22" t="s">
        <v>13</v>
      </c>
      <c r="E22" t="s">
        <v>35</v>
      </c>
      <c r="F22" t="s">
        <v>15</v>
      </c>
      <c r="G22">
        <v>2021</v>
      </c>
      <c r="H22">
        <v>2.96</v>
      </c>
      <c r="I22">
        <v>3.28</v>
      </c>
      <c r="J22">
        <v>2.37</v>
      </c>
      <c r="L22" t="s">
        <v>35</v>
      </c>
      <c r="M22">
        <v>2.96</v>
      </c>
      <c r="N22">
        <v>2.85</v>
      </c>
    </row>
    <row r="23" spans="1:14">
      <c r="A23" t="s">
        <v>10</v>
      </c>
      <c r="B23" t="s">
        <v>11</v>
      </c>
      <c r="C23" t="s">
        <v>12</v>
      </c>
      <c r="D23" t="s">
        <v>13</v>
      </c>
      <c r="E23" t="s">
        <v>30</v>
      </c>
      <c r="F23" t="s">
        <v>36</v>
      </c>
      <c r="G23">
        <v>2021</v>
      </c>
      <c r="H23">
        <v>2.1</v>
      </c>
      <c r="I23">
        <v>2.58</v>
      </c>
      <c r="J23">
        <v>1.58</v>
      </c>
    </row>
    <row r="24" spans="1:14">
      <c r="A24" t="s">
        <v>10</v>
      </c>
      <c r="B24" t="s">
        <v>11</v>
      </c>
      <c r="C24" t="s">
        <v>12</v>
      </c>
      <c r="D24" t="s">
        <v>13</v>
      </c>
      <c r="E24" t="s">
        <v>34</v>
      </c>
      <c r="F24" t="s">
        <v>36</v>
      </c>
      <c r="G24">
        <v>2021</v>
      </c>
      <c r="H24">
        <v>10.49</v>
      </c>
      <c r="I24">
        <v>13.33</v>
      </c>
      <c r="J24">
        <v>7.6</v>
      </c>
    </row>
    <row r="25" spans="1:14">
      <c r="A25" t="s">
        <v>10</v>
      </c>
      <c r="B25" t="s">
        <v>11</v>
      </c>
      <c r="C25" t="s">
        <v>12</v>
      </c>
      <c r="D25" t="s">
        <v>13</v>
      </c>
      <c r="E25" t="s">
        <v>14</v>
      </c>
      <c r="F25" t="s">
        <v>36</v>
      </c>
      <c r="G25">
        <v>2021</v>
      </c>
      <c r="H25">
        <v>21.57</v>
      </c>
      <c r="I25">
        <v>23.79</v>
      </c>
      <c r="J25">
        <v>18.600000000000001</v>
      </c>
    </row>
    <row r="26" spans="1:14">
      <c r="A26" t="s">
        <v>10</v>
      </c>
      <c r="B26" t="s">
        <v>11</v>
      </c>
      <c r="C26" t="s">
        <v>12</v>
      </c>
      <c r="D26" t="s">
        <v>13</v>
      </c>
      <c r="E26" t="s">
        <v>16</v>
      </c>
      <c r="F26" t="s">
        <v>36</v>
      </c>
      <c r="G26">
        <v>2021</v>
      </c>
      <c r="H26">
        <v>24.63</v>
      </c>
      <c r="I26">
        <v>26.72</v>
      </c>
      <c r="J26">
        <v>21.43</v>
      </c>
    </row>
    <row r="27" spans="1:14">
      <c r="A27" t="s">
        <v>10</v>
      </c>
      <c r="B27" t="s">
        <v>11</v>
      </c>
      <c r="C27" t="s">
        <v>12</v>
      </c>
      <c r="D27" t="s">
        <v>13</v>
      </c>
      <c r="E27" t="s">
        <v>17</v>
      </c>
      <c r="F27" t="s">
        <v>36</v>
      </c>
      <c r="G27">
        <v>2021</v>
      </c>
      <c r="H27">
        <v>26.85</v>
      </c>
      <c r="I27">
        <v>28.37</v>
      </c>
      <c r="J27">
        <v>24.61</v>
      </c>
    </row>
    <row r="28" spans="1:14">
      <c r="A28" t="s">
        <v>10</v>
      </c>
      <c r="B28" t="s">
        <v>11</v>
      </c>
      <c r="C28" t="s">
        <v>12</v>
      </c>
      <c r="D28" t="s">
        <v>13</v>
      </c>
      <c r="E28" t="s">
        <v>18</v>
      </c>
      <c r="F28" t="s">
        <v>36</v>
      </c>
      <c r="G28">
        <v>2021</v>
      </c>
      <c r="H28">
        <v>23.44</v>
      </c>
      <c r="I28">
        <v>24.8</v>
      </c>
      <c r="J28">
        <v>21.35</v>
      </c>
    </row>
    <row r="29" spans="1:14">
      <c r="A29" t="s">
        <v>10</v>
      </c>
      <c r="B29" t="s">
        <v>11</v>
      </c>
      <c r="C29" t="s">
        <v>12</v>
      </c>
      <c r="D29" t="s">
        <v>13</v>
      </c>
      <c r="E29" t="s">
        <v>19</v>
      </c>
      <c r="F29" t="s">
        <v>36</v>
      </c>
      <c r="G29">
        <v>2021</v>
      </c>
      <c r="H29">
        <v>18.62</v>
      </c>
      <c r="I29">
        <v>19.739999999999998</v>
      </c>
      <c r="J29">
        <v>17.02</v>
      </c>
    </row>
    <row r="30" spans="1:14">
      <c r="A30" t="s">
        <v>10</v>
      </c>
      <c r="B30" t="s">
        <v>11</v>
      </c>
      <c r="C30" t="s">
        <v>12</v>
      </c>
      <c r="D30" t="s">
        <v>13</v>
      </c>
      <c r="E30" t="s">
        <v>20</v>
      </c>
      <c r="F30" t="s">
        <v>36</v>
      </c>
      <c r="G30">
        <v>2021</v>
      </c>
      <c r="H30">
        <v>14.67</v>
      </c>
      <c r="I30">
        <v>15.62</v>
      </c>
      <c r="J30">
        <v>13.34</v>
      </c>
    </row>
    <row r="31" spans="1:14">
      <c r="A31" t="s">
        <v>10</v>
      </c>
      <c r="B31" t="s">
        <v>11</v>
      </c>
      <c r="C31" t="s">
        <v>12</v>
      </c>
      <c r="D31" t="s">
        <v>13</v>
      </c>
      <c r="E31" t="s">
        <v>21</v>
      </c>
      <c r="F31" t="s">
        <v>36</v>
      </c>
      <c r="G31">
        <v>2021</v>
      </c>
      <c r="H31">
        <v>11.66</v>
      </c>
      <c r="I31">
        <v>12.36</v>
      </c>
      <c r="J31">
        <v>10.57</v>
      </c>
    </row>
    <row r="32" spans="1:14">
      <c r="A32" t="s">
        <v>10</v>
      </c>
      <c r="B32" t="s">
        <v>11</v>
      </c>
      <c r="C32" t="s">
        <v>12</v>
      </c>
      <c r="D32" t="s">
        <v>13</v>
      </c>
      <c r="E32" t="s">
        <v>22</v>
      </c>
      <c r="F32" t="s">
        <v>36</v>
      </c>
      <c r="G32">
        <v>2021</v>
      </c>
      <c r="H32">
        <v>8.83</v>
      </c>
      <c r="I32">
        <v>9.33</v>
      </c>
      <c r="J32">
        <v>7.92</v>
      </c>
    </row>
    <row r="33" spans="1:10">
      <c r="A33" t="s">
        <v>10</v>
      </c>
      <c r="B33" t="s">
        <v>11</v>
      </c>
      <c r="C33" t="s">
        <v>12</v>
      </c>
      <c r="D33" t="s">
        <v>13</v>
      </c>
      <c r="E33" t="s">
        <v>23</v>
      </c>
      <c r="F33" t="s">
        <v>36</v>
      </c>
      <c r="G33">
        <v>2021</v>
      </c>
      <c r="H33">
        <v>7.08</v>
      </c>
      <c r="I33">
        <v>7.49</v>
      </c>
      <c r="J33">
        <v>6.38</v>
      </c>
    </row>
    <row r="34" spans="1:10">
      <c r="A34" t="s">
        <v>10</v>
      </c>
      <c r="B34" t="s">
        <v>11</v>
      </c>
      <c r="C34" t="s">
        <v>12</v>
      </c>
      <c r="D34" t="s">
        <v>13</v>
      </c>
      <c r="E34" t="s">
        <v>24</v>
      </c>
      <c r="F34" t="s">
        <v>36</v>
      </c>
      <c r="G34">
        <v>2021</v>
      </c>
      <c r="H34">
        <v>5.88</v>
      </c>
      <c r="I34">
        <v>6.21</v>
      </c>
      <c r="J34">
        <v>5.37</v>
      </c>
    </row>
    <row r="35" spans="1:10">
      <c r="A35" t="s">
        <v>10</v>
      </c>
      <c r="B35" t="s">
        <v>11</v>
      </c>
      <c r="C35" t="s">
        <v>12</v>
      </c>
      <c r="D35" t="s">
        <v>13</v>
      </c>
      <c r="E35" t="s">
        <v>25</v>
      </c>
      <c r="F35" t="s">
        <v>36</v>
      </c>
      <c r="G35">
        <v>2021</v>
      </c>
      <c r="H35">
        <v>4.68</v>
      </c>
      <c r="I35">
        <v>4.9400000000000004</v>
      </c>
      <c r="J35">
        <v>4.1900000000000004</v>
      </c>
    </row>
    <row r="36" spans="1:10">
      <c r="A36" t="s">
        <v>10</v>
      </c>
      <c r="B36" t="s">
        <v>11</v>
      </c>
      <c r="C36" t="s">
        <v>12</v>
      </c>
      <c r="D36" t="s">
        <v>13</v>
      </c>
      <c r="E36" t="s">
        <v>26</v>
      </c>
      <c r="F36" t="s">
        <v>36</v>
      </c>
      <c r="G36">
        <v>2021</v>
      </c>
      <c r="H36">
        <v>3.69</v>
      </c>
      <c r="I36">
        <v>3.92</v>
      </c>
      <c r="J36">
        <v>3.31</v>
      </c>
    </row>
    <row r="37" spans="1:10">
      <c r="A37" t="s">
        <v>10</v>
      </c>
      <c r="B37" t="s">
        <v>11</v>
      </c>
      <c r="C37" t="s">
        <v>12</v>
      </c>
      <c r="D37" t="s">
        <v>13</v>
      </c>
      <c r="E37" t="s">
        <v>27</v>
      </c>
      <c r="F37" t="s">
        <v>36</v>
      </c>
      <c r="G37">
        <v>2021</v>
      </c>
      <c r="H37">
        <v>3.26</v>
      </c>
      <c r="I37">
        <v>3.48</v>
      </c>
      <c r="J37">
        <v>2.83</v>
      </c>
    </row>
    <row r="38" spans="1:10">
      <c r="A38" t="s">
        <v>10</v>
      </c>
      <c r="B38" t="s">
        <v>11</v>
      </c>
      <c r="C38" t="s">
        <v>12</v>
      </c>
      <c r="D38" t="s">
        <v>13</v>
      </c>
      <c r="E38" t="s">
        <v>28</v>
      </c>
      <c r="F38" t="s">
        <v>36</v>
      </c>
      <c r="G38">
        <v>2021</v>
      </c>
      <c r="H38">
        <v>2.95</v>
      </c>
      <c r="I38">
        <v>3.18</v>
      </c>
      <c r="J38">
        <v>2.54</v>
      </c>
    </row>
    <row r="39" spans="1:10">
      <c r="A39" t="s">
        <v>10</v>
      </c>
      <c r="B39" t="s">
        <v>11</v>
      </c>
      <c r="C39" t="s">
        <v>12</v>
      </c>
      <c r="D39" t="s">
        <v>13</v>
      </c>
      <c r="E39" t="s">
        <v>29</v>
      </c>
      <c r="F39" t="s">
        <v>36</v>
      </c>
      <c r="G39">
        <v>2021</v>
      </c>
      <c r="H39">
        <v>2.81</v>
      </c>
      <c r="I39">
        <v>3.03</v>
      </c>
      <c r="J39">
        <v>2.4500000000000002</v>
      </c>
    </row>
    <row r="40" spans="1:10">
      <c r="A40" t="s">
        <v>10</v>
      </c>
      <c r="B40" t="s">
        <v>11</v>
      </c>
      <c r="C40" t="s">
        <v>12</v>
      </c>
      <c r="D40" t="s">
        <v>13</v>
      </c>
      <c r="E40" t="s">
        <v>31</v>
      </c>
      <c r="F40" t="s">
        <v>36</v>
      </c>
      <c r="G40">
        <v>2021</v>
      </c>
      <c r="H40">
        <v>2.54</v>
      </c>
      <c r="I40">
        <v>2.8</v>
      </c>
      <c r="J40">
        <v>2.1</v>
      </c>
    </row>
    <row r="41" spans="1:10">
      <c r="A41" t="s">
        <v>10</v>
      </c>
      <c r="B41" t="s">
        <v>11</v>
      </c>
      <c r="C41" t="s">
        <v>12</v>
      </c>
      <c r="D41" t="s">
        <v>13</v>
      </c>
      <c r="E41" t="s">
        <v>32</v>
      </c>
      <c r="F41" t="s">
        <v>36</v>
      </c>
      <c r="G41">
        <v>2021</v>
      </c>
      <c r="H41">
        <v>2.74</v>
      </c>
      <c r="I41">
        <v>3.1</v>
      </c>
      <c r="J41">
        <v>2.12</v>
      </c>
    </row>
    <row r="42" spans="1:10">
      <c r="A42" t="s">
        <v>10</v>
      </c>
      <c r="B42" t="s">
        <v>11</v>
      </c>
      <c r="C42" t="s">
        <v>12</v>
      </c>
      <c r="D42" t="s">
        <v>13</v>
      </c>
      <c r="E42" t="s">
        <v>33</v>
      </c>
      <c r="F42" t="s">
        <v>36</v>
      </c>
      <c r="G42">
        <v>2021</v>
      </c>
      <c r="H42">
        <v>2.79</v>
      </c>
      <c r="I42">
        <v>3.19</v>
      </c>
      <c r="J42">
        <v>2.11</v>
      </c>
    </row>
    <row r="43" spans="1:10">
      <c r="A43" t="s">
        <v>10</v>
      </c>
      <c r="B43" t="s">
        <v>11</v>
      </c>
      <c r="C43" t="s">
        <v>12</v>
      </c>
      <c r="D43" t="s">
        <v>13</v>
      </c>
      <c r="E43" t="s">
        <v>35</v>
      </c>
      <c r="F43" t="s">
        <v>36</v>
      </c>
      <c r="G43">
        <v>2021</v>
      </c>
      <c r="H43">
        <v>2.85</v>
      </c>
      <c r="I43">
        <v>3.31</v>
      </c>
      <c r="J43">
        <v>2.12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EA36-FFE3-40C6-9EDF-6F4407DF91D6}">
  <dimension ref="A1:N43"/>
  <sheetViews>
    <sheetView topLeftCell="A19" workbookViewId="0">
      <selection activeCell="C20" sqref="C20"/>
    </sheetView>
  </sheetViews>
  <sheetFormatPr defaultRowHeight="13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4</v>
      </c>
      <c r="M1" t="s">
        <v>15</v>
      </c>
      <c r="N1" t="s">
        <v>36</v>
      </c>
    </row>
    <row r="2" spans="1:14">
      <c r="A2" t="s">
        <v>10</v>
      </c>
      <c r="B2" t="s">
        <v>11</v>
      </c>
      <c r="C2" t="s">
        <v>37</v>
      </c>
      <c r="D2" t="s">
        <v>13</v>
      </c>
      <c r="E2" t="s">
        <v>30</v>
      </c>
      <c r="F2" t="s">
        <v>15</v>
      </c>
      <c r="G2">
        <v>2021</v>
      </c>
      <c r="H2">
        <v>82.79</v>
      </c>
      <c r="I2">
        <v>84.52</v>
      </c>
      <c r="J2">
        <v>80.8</v>
      </c>
      <c r="L2" t="s">
        <v>30</v>
      </c>
      <c r="M2">
        <v>82.79</v>
      </c>
      <c r="N2">
        <v>81.39</v>
      </c>
    </row>
    <row r="3" spans="1:14">
      <c r="A3" t="s">
        <v>10</v>
      </c>
      <c r="B3" t="s">
        <v>11</v>
      </c>
      <c r="C3" t="s">
        <v>37</v>
      </c>
      <c r="D3" t="s">
        <v>13</v>
      </c>
      <c r="E3" t="s">
        <v>34</v>
      </c>
      <c r="F3" t="s">
        <v>15</v>
      </c>
      <c r="G3">
        <v>2021</v>
      </c>
      <c r="H3">
        <v>71.31</v>
      </c>
      <c r="I3">
        <v>77.39</v>
      </c>
      <c r="J3">
        <v>66.92</v>
      </c>
      <c r="L3" t="s">
        <v>34</v>
      </c>
      <c r="M3">
        <v>71.31</v>
      </c>
      <c r="N3">
        <v>73.05</v>
      </c>
    </row>
    <row r="4" spans="1:14">
      <c r="A4" t="s">
        <v>10</v>
      </c>
      <c r="B4" t="s">
        <v>11</v>
      </c>
      <c r="C4" t="s">
        <v>37</v>
      </c>
      <c r="D4" t="s">
        <v>13</v>
      </c>
      <c r="E4" t="s">
        <v>14</v>
      </c>
      <c r="F4" t="s">
        <v>15</v>
      </c>
      <c r="G4">
        <v>2021</v>
      </c>
      <c r="H4">
        <v>46.51</v>
      </c>
      <c r="I4">
        <v>51.48</v>
      </c>
      <c r="J4">
        <v>42.58</v>
      </c>
      <c r="L4" t="s">
        <v>14</v>
      </c>
      <c r="M4">
        <v>46.51</v>
      </c>
      <c r="N4">
        <v>53.47</v>
      </c>
    </row>
    <row r="5" spans="1:14">
      <c r="A5" t="s">
        <v>10</v>
      </c>
      <c r="B5" t="s">
        <v>11</v>
      </c>
      <c r="C5" t="s">
        <v>37</v>
      </c>
      <c r="D5" t="s">
        <v>13</v>
      </c>
      <c r="E5" t="s">
        <v>16</v>
      </c>
      <c r="F5" t="s">
        <v>15</v>
      </c>
      <c r="G5">
        <v>2021</v>
      </c>
      <c r="H5">
        <v>37.96</v>
      </c>
      <c r="I5">
        <v>42.74</v>
      </c>
      <c r="J5">
        <v>34</v>
      </c>
      <c r="L5" t="s">
        <v>16</v>
      </c>
      <c r="M5">
        <v>37.96</v>
      </c>
      <c r="N5">
        <v>45.39</v>
      </c>
    </row>
    <row r="6" spans="1:14">
      <c r="A6" t="s">
        <v>10</v>
      </c>
      <c r="B6" t="s">
        <v>11</v>
      </c>
      <c r="C6" t="s">
        <v>37</v>
      </c>
      <c r="D6" t="s">
        <v>13</v>
      </c>
      <c r="E6" t="s">
        <v>17</v>
      </c>
      <c r="F6" t="s">
        <v>15</v>
      </c>
      <c r="G6">
        <v>2021</v>
      </c>
      <c r="H6">
        <v>22.55</v>
      </c>
      <c r="I6">
        <v>25.71</v>
      </c>
      <c r="J6">
        <v>19.899999999999999</v>
      </c>
      <c r="L6" t="s">
        <v>17</v>
      </c>
      <c r="M6">
        <v>22.55</v>
      </c>
      <c r="N6">
        <v>41.76</v>
      </c>
    </row>
    <row r="7" spans="1:14">
      <c r="A7" t="s">
        <v>10</v>
      </c>
      <c r="B7" t="s">
        <v>11</v>
      </c>
      <c r="C7" t="s">
        <v>37</v>
      </c>
      <c r="D7" t="s">
        <v>13</v>
      </c>
      <c r="E7" t="s">
        <v>18</v>
      </c>
      <c r="F7" t="s">
        <v>15</v>
      </c>
      <c r="G7">
        <v>2021</v>
      </c>
      <c r="H7">
        <v>20.94</v>
      </c>
      <c r="I7">
        <v>23.57</v>
      </c>
      <c r="J7">
        <v>18.88</v>
      </c>
      <c r="L7" t="s">
        <v>18</v>
      </c>
      <c r="M7">
        <v>20.94</v>
      </c>
      <c r="N7">
        <v>45.11</v>
      </c>
    </row>
    <row r="8" spans="1:14">
      <c r="A8" t="s">
        <v>10</v>
      </c>
      <c r="B8" t="s">
        <v>11</v>
      </c>
      <c r="C8" t="s">
        <v>37</v>
      </c>
      <c r="D8" t="s">
        <v>13</v>
      </c>
      <c r="E8" t="s">
        <v>19</v>
      </c>
      <c r="F8" t="s">
        <v>15</v>
      </c>
      <c r="G8">
        <v>2021</v>
      </c>
      <c r="H8">
        <v>26</v>
      </c>
      <c r="I8">
        <v>28.22</v>
      </c>
      <c r="J8">
        <v>24.11</v>
      </c>
      <c r="L8" t="s">
        <v>19</v>
      </c>
      <c r="M8">
        <v>26</v>
      </c>
      <c r="N8">
        <v>47.13</v>
      </c>
    </row>
    <row r="9" spans="1:14">
      <c r="A9" t="s">
        <v>10</v>
      </c>
      <c r="B9" t="s">
        <v>11</v>
      </c>
      <c r="C9" t="s">
        <v>37</v>
      </c>
      <c r="D9" t="s">
        <v>13</v>
      </c>
      <c r="E9" t="s">
        <v>20</v>
      </c>
      <c r="F9" t="s">
        <v>15</v>
      </c>
      <c r="G9">
        <v>2021</v>
      </c>
      <c r="H9">
        <v>29.51</v>
      </c>
      <c r="I9">
        <v>31.41</v>
      </c>
      <c r="J9">
        <v>27.75</v>
      </c>
      <c r="L9" t="s">
        <v>20</v>
      </c>
      <c r="M9">
        <v>29.51</v>
      </c>
      <c r="N9">
        <v>44.67</v>
      </c>
    </row>
    <row r="10" spans="1:14">
      <c r="A10" t="s">
        <v>10</v>
      </c>
      <c r="B10" t="s">
        <v>11</v>
      </c>
      <c r="C10" t="s">
        <v>37</v>
      </c>
      <c r="D10" t="s">
        <v>13</v>
      </c>
      <c r="E10" t="s">
        <v>21</v>
      </c>
      <c r="F10" t="s">
        <v>15</v>
      </c>
      <c r="G10">
        <v>2021</v>
      </c>
      <c r="H10">
        <v>31.01</v>
      </c>
      <c r="I10">
        <v>32.880000000000003</v>
      </c>
      <c r="J10">
        <v>29.14</v>
      </c>
      <c r="L10" t="s">
        <v>21</v>
      </c>
      <c r="M10">
        <v>31.01</v>
      </c>
      <c r="N10">
        <v>40.369999999999997</v>
      </c>
    </row>
    <row r="11" spans="1:14">
      <c r="A11" t="s">
        <v>10</v>
      </c>
      <c r="B11" t="s">
        <v>11</v>
      </c>
      <c r="C11" t="s">
        <v>37</v>
      </c>
      <c r="D11" t="s">
        <v>13</v>
      </c>
      <c r="E11" t="s">
        <v>22</v>
      </c>
      <c r="F11" t="s">
        <v>15</v>
      </c>
      <c r="G11">
        <v>2021</v>
      </c>
      <c r="H11">
        <v>30.3</v>
      </c>
      <c r="I11">
        <v>32.18</v>
      </c>
      <c r="J11">
        <v>28.55</v>
      </c>
      <c r="L11" t="s">
        <v>22</v>
      </c>
      <c r="M11">
        <v>30.3</v>
      </c>
      <c r="N11">
        <v>34.83</v>
      </c>
    </row>
    <row r="12" spans="1:14">
      <c r="A12" t="s">
        <v>10</v>
      </c>
      <c r="B12" t="s">
        <v>11</v>
      </c>
      <c r="C12" t="s">
        <v>37</v>
      </c>
      <c r="D12" t="s">
        <v>13</v>
      </c>
      <c r="E12" t="s">
        <v>23</v>
      </c>
      <c r="F12" t="s">
        <v>15</v>
      </c>
      <c r="G12">
        <v>2021</v>
      </c>
      <c r="H12">
        <v>28.21</v>
      </c>
      <c r="I12">
        <v>30</v>
      </c>
      <c r="J12">
        <v>26.37</v>
      </c>
      <c r="L12" t="s">
        <v>23</v>
      </c>
      <c r="M12">
        <v>28.21</v>
      </c>
      <c r="N12">
        <v>28.39</v>
      </c>
    </row>
    <row r="13" spans="1:14">
      <c r="A13" t="s">
        <v>10</v>
      </c>
      <c r="B13" t="s">
        <v>11</v>
      </c>
      <c r="C13" t="s">
        <v>37</v>
      </c>
      <c r="D13" t="s">
        <v>13</v>
      </c>
      <c r="E13" t="s">
        <v>24</v>
      </c>
      <c r="F13" t="s">
        <v>15</v>
      </c>
      <c r="G13">
        <v>2021</v>
      </c>
      <c r="H13">
        <v>23.9</v>
      </c>
      <c r="I13">
        <v>25.64</v>
      </c>
      <c r="J13">
        <v>22.2</v>
      </c>
      <c r="L13" t="s">
        <v>24</v>
      </c>
      <c r="M13">
        <v>23.9</v>
      </c>
      <c r="N13">
        <v>23.08</v>
      </c>
    </row>
    <row r="14" spans="1:14">
      <c r="A14" t="s">
        <v>10</v>
      </c>
      <c r="B14" t="s">
        <v>11</v>
      </c>
      <c r="C14" t="s">
        <v>37</v>
      </c>
      <c r="D14" t="s">
        <v>13</v>
      </c>
      <c r="E14" t="s">
        <v>25</v>
      </c>
      <c r="F14" t="s">
        <v>15</v>
      </c>
      <c r="G14">
        <v>2021</v>
      </c>
      <c r="H14">
        <v>22.16</v>
      </c>
      <c r="I14">
        <v>23.89</v>
      </c>
      <c r="J14">
        <v>20.49</v>
      </c>
      <c r="L14" t="s">
        <v>25</v>
      </c>
      <c r="M14">
        <v>22.16</v>
      </c>
      <c r="N14">
        <v>20.37</v>
      </c>
    </row>
    <row r="15" spans="1:14">
      <c r="A15" t="s">
        <v>10</v>
      </c>
      <c r="B15" t="s">
        <v>11</v>
      </c>
      <c r="C15" t="s">
        <v>37</v>
      </c>
      <c r="D15" t="s">
        <v>13</v>
      </c>
      <c r="E15" t="s">
        <v>26</v>
      </c>
      <c r="F15" t="s">
        <v>15</v>
      </c>
      <c r="G15">
        <v>2021</v>
      </c>
      <c r="H15">
        <v>22.43</v>
      </c>
      <c r="I15">
        <v>24.08</v>
      </c>
      <c r="J15">
        <v>20.94</v>
      </c>
      <c r="L15" t="s">
        <v>26</v>
      </c>
      <c r="M15">
        <v>22.43</v>
      </c>
      <c r="N15">
        <v>21</v>
      </c>
    </row>
    <row r="16" spans="1:14">
      <c r="A16" t="s">
        <v>10</v>
      </c>
      <c r="B16" t="s">
        <v>11</v>
      </c>
      <c r="C16" t="s">
        <v>37</v>
      </c>
      <c r="D16" t="s">
        <v>13</v>
      </c>
      <c r="E16" t="s">
        <v>27</v>
      </c>
      <c r="F16" t="s">
        <v>15</v>
      </c>
      <c r="G16">
        <v>2021</v>
      </c>
      <c r="H16">
        <v>21.39</v>
      </c>
      <c r="I16">
        <v>23.11</v>
      </c>
      <c r="J16">
        <v>19.78</v>
      </c>
      <c r="L16" t="s">
        <v>27</v>
      </c>
      <c r="M16">
        <v>21.39</v>
      </c>
      <c r="N16">
        <v>19.43</v>
      </c>
    </row>
    <row r="17" spans="1:14">
      <c r="A17" t="s">
        <v>10</v>
      </c>
      <c r="B17" t="s">
        <v>11</v>
      </c>
      <c r="C17" t="s">
        <v>37</v>
      </c>
      <c r="D17" t="s">
        <v>13</v>
      </c>
      <c r="E17" t="s">
        <v>28</v>
      </c>
      <c r="F17" t="s">
        <v>15</v>
      </c>
      <c r="G17">
        <v>2021</v>
      </c>
      <c r="H17">
        <v>20.09</v>
      </c>
      <c r="I17">
        <v>21.72</v>
      </c>
      <c r="J17">
        <v>18.71</v>
      </c>
      <c r="L17" t="s">
        <v>28</v>
      </c>
      <c r="M17">
        <v>20.09</v>
      </c>
      <c r="N17">
        <v>18.66</v>
      </c>
    </row>
    <row r="18" spans="1:14">
      <c r="A18" t="s">
        <v>10</v>
      </c>
      <c r="B18" t="s">
        <v>11</v>
      </c>
      <c r="C18" t="s">
        <v>37</v>
      </c>
      <c r="D18" t="s">
        <v>13</v>
      </c>
      <c r="E18" t="s">
        <v>29</v>
      </c>
      <c r="F18" t="s">
        <v>15</v>
      </c>
      <c r="G18">
        <v>2021</v>
      </c>
      <c r="H18">
        <v>19.079999999999998</v>
      </c>
      <c r="I18">
        <v>20.47</v>
      </c>
      <c r="J18">
        <v>17.86</v>
      </c>
      <c r="L18" t="s">
        <v>29</v>
      </c>
      <c r="M18">
        <v>19.079999999999998</v>
      </c>
      <c r="N18">
        <v>16.87</v>
      </c>
    </row>
    <row r="19" spans="1:14">
      <c r="A19" t="s">
        <v>10</v>
      </c>
      <c r="B19" t="s">
        <v>11</v>
      </c>
      <c r="C19" t="s">
        <v>37</v>
      </c>
      <c r="D19" t="s">
        <v>13</v>
      </c>
      <c r="E19" t="s">
        <v>31</v>
      </c>
      <c r="F19" t="s">
        <v>15</v>
      </c>
      <c r="G19">
        <v>2021</v>
      </c>
      <c r="H19">
        <v>18.559999999999999</v>
      </c>
      <c r="I19">
        <v>19.88</v>
      </c>
      <c r="J19">
        <v>17.45</v>
      </c>
      <c r="L19" t="s">
        <v>31</v>
      </c>
      <c r="M19">
        <v>18.559999999999999</v>
      </c>
      <c r="N19">
        <v>16.46</v>
      </c>
    </row>
    <row r="20" spans="1:14">
      <c r="A20" t="s">
        <v>10</v>
      </c>
      <c r="B20" t="s">
        <v>11</v>
      </c>
      <c r="C20" t="s">
        <v>41</v>
      </c>
      <c r="D20" t="s">
        <v>13</v>
      </c>
      <c r="E20" t="s">
        <v>32</v>
      </c>
      <c r="F20" t="s">
        <v>15</v>
      </c>
      <c r="G20">
        <v>2021</v>
      </c>
      <c r="H20">
        <v>17.09</v>
      </c>
      <c r="I20">
        <v>18.16</v>
      </c>
      <c r="J20">
        <v>16.079999999999998</v>
      </c>
      <c r="L20" t="s">
        <v>32</v>
      </c>
      <c r="M20">
        <v>17.09</v>
      </c>
      <c r="N20">
        <v>15.53</v>
      </c>
    </row>
    <row r="21" spans="1:14">
      <c r="A21" t="s">
        <v>10</v>
      </c>
      <c r="B21" t="s">
        <v>11</v>
      </c>
      <c r="C21" t="s">
        <v>37</v>
      </c>
      <c r="D21" t="s">
        <v>13</v>
      </c>
      <c r="E21" t="s">
        <v>33</v>
      </c>
      <c r="F21" t="s">
        <v>15</v>
      </c>
      <c r="G21">
        <v>2021</v>
      </c>
      <c r="H21">
        <v>19.329999999999998</v>
      </c>
      <c r="I21">
        <v>20.58</v>
      </c>
      <c r="J21">
        <v>18.12</v>
      </c>
      <c r="L21" t="s">
        <v>33</v>
      </c>
      <c r="M21">
        <v>19.329999999999998</v>
      </c>
      <c r="N21">
        <v>16</v>
      </c>
    </row>
    <row r="22" spans="1:14">
      <c r="A22" t="s">
        <v>10</v>
      </c>
      <c r="B22" t="s">
        <v>11</v>
      </c>
      <c r="C22" t="s">
        <v>37</v>
      </c>
      <c r="D22" t="s">
        <v>13</v>
      </c>
      <c r="E22" t="s">
        <v>35</v>
      </c>
      <c r="F22" t="s">
        <v>15</v>
      </c>
      <c r="G22">
        <v>2021</v>
      </c>
      <c r="H22">
        <v>22.66</v>
      </c>
      <c r="I22">
        <v>24.2</v>
      </c>
      <c r="J22">
        <v>20.78</v>
      </c>
      <c r="L22" t="s">
        <v>35</v>
      </c>
      <c r="M22">
        <v>22.66</v>
      </c>
      <c r="N22">
        <v>15.83</v>
      </c>
    </row>
    <row r="23" spans="1:14">
      <c r="A23" t="s">
        <v>10</v>
      </c>
      <c r="B23" t="s">
        <v>11</v>
      </c>
      <c r="C23" t="s">
        <v>37</v>
      </c>
      <c r="D23" t="s">
        <v>13</v>
      </c>
      <c r="E23" t="s">
        <v>30</v>
      </c>
      <c r="F23" t="s">
        <v>36</v>
      </c>
      <c r="G23">
        <v>2021</v>
      </c>
      <c r="H23">
        <v>81.39</v>
      </c>
      <c r="I23">
        <v>83.25</v>
      </c>
      <c r="J23">
        <v>78.930000000000007</v>
      </c>
    </row>
    <row r="24" spans="1:14">
      <c r="A24" t="s">
        <v>10</v>
      </c>
      <c r="B24" t="s">
        <v>11</v>
      </c>
      <c r="C24" t="s">
        <v>37</v>
      </c>
      <c r="D24" t="s">
        <v>13</v>
      </c>
      <c r="E24" t="s">
        <v>34</v>
      </c>
      <c r="F24" t="s">
        <v>36</v>
      </c>
      <c r="G24">
        <v>2021</v>
      </c>
      <c r="H24">
        <v>73.05</v>
      </c>
      <c r="I24">
        <v>79.08</v>
      </c>
      <c r="J24">
        <v>67.239999999999995</v>
      </c>
    </row>
    <row r="25" spans="1:14">
      <c r="A25" t="s">
        <v>10</v>
      </c>
      <c r="B25" t="s">
        <v>11</v>
      </c>
      <c r="C25" t="s">
        <v>37</v>
      </c>
      <c r="D25" t="s">
        <v>13</v>
      </c>
      <c r="E25" t="s">
        <v>14</v>
      </c>
      <c r="F25" t="s">
        <v>36</v>
      </c>
      <c r="G25">
        <v>2021</v>
      </c>
      <c r="H25">
        <v>53.47</v>
      </c>
      <c r="I25">
        <v>58.83</v>
      </c>
      <c r="J25">
        <v>49.05</v>
      </c>
    </row>
    <row r="26" spans="1:14">
      <c r="A26" t="s">
        <v>10</v>
      </c>
      <c r="B26" t="s">
        <v>11</v>
      </c>
      <c r="C26" t="s">
        <v>37</v>
      </c>
      <c r="D26" t="s">
        <v>13</v>
      </c>
      <c r="E26" t="s">
        <v>16</v>
      </c>
      <c r="F26" t="s">
        <v>36</v>
      </c>
      <c r="G26">
        <v>2021</v>
      </c>
      <c r="H26">
        <v>45.39</v>
      </c>
      <c r="I26">
        <v>50.51</v>
      </c>
      <c r="J26">
        <v>41.44</v>
      </c>
    </row>
    <row r="27" spans="1:14">
      <c r="A27" t="s">
        <v>10</v>
      </c>
      <c r="B27" t="s">
        <v>11</v>
      </c>
      <c r="C27" t="s">
        <v>37</v>
      </c>
      <c r="D27" t="s">
        <v>13</v>
      </c>
      <c r="E27" t="s">
        <v>17</v>
      </c>
      <c r="F27" t="s">
        <v>36</v>
      </c>
      <c r="G27">
        <v>2021</v>
      </c>
      <c r="H27">
        <v>41.76</v>
      </c>
      <c r="I27">
        <v>45.98</v>
      </c>
      <c r="J27">
        <v>38.9</v>
      </c>
    </row>
    <row r="28" spans="1:14">
      <c r="A28" t="s">
        <v>10</v>
      </c>
      <c r="B28" t="s">
        <v>11</v>
      </c>
      <c r="C28" t="s">
        <v>37</v>
      </c>
      <c r="D28" t="s">
        <v>13</v>
      </c>
      <c r="E28" t="s">
        <v>18</v>
      </c>
      <c r="F28" t="s">
        <v>36</v>
      </c>
      <c r="G28">
        <v>2021</v>
      </c>
      <c r="H28">
        <v>45.11</v>
      </c>
      <c r="I28">
        <v>48.65</v>
      </c>
      <c r="J28">
        <v>42.53</v>
      </c>
    </row>
    <row r="29" spans="1:14">
      <c r="A29" t="s">
        <v>10</v>
      </c>
      <c r="B29" t="s">
        <v>11</v>
      </c>
      <c r="C29" t="s">
        <v>37</v>
      </c>
      <c r="D29" t="s">
        <v>13</v>
      </c>
      <c r="E29" t="s">
        <v>19</v>
      </c>
      <c r="F29" t="s">
        <v>36</v>
      </c>
      <c r="G29">
        <v>2021</v>
      </c>
      <c r="H29">
        <v>47.13</v>
      </c>
      <c r="I29">
        <v>50.38</v>
      </c>
      <c r="J29">
        <v>44.53</v>
      </c>
    </row>
    <row r="30" spans="1:14">
      <c r="A30" t="s">
        <v>10</v>
      </c>
      <c r="B30" t="s">
        <v>11</v>
      </c>
      <c r="C30" t="s">
        <v>37</v>
      </c>
      <c r="D30" t="s">
        <v>13</v>
      </c>
      <c r="E30" t="s">
        <v>20</v>
      </c>
      <c r="F30" t="s">
        <v>36</v>
      </c>
      <c r="G30">
        <v>2021</v>
      </c>
      <c r="H30">
        <v>44.67</v>
      </c>
      <c r="I30">
        <v>47.5</v>
      </c>
      <c r="J30">
        <v>42.18</v>
      </c>
    </row>
    <row r="31" spans="1:14">
      <c r="A31" t="s">
        <v>10</v>
      </c>
      <c r="B31" t="s">
        <v>11</v>
      </c>
      <c r="C31" t="s">
        <v>37</v>
      </c>
      <c r="D31" t="s">
        <v>13</v>
      </c>
      <c r="E31" t="s">
        <v>21</v>
      </c>
      <c r="F31" t="s">
        <v>36</v>
      </c>
      <c r="G31">
        <v>2021</v>
      </c>
      <c r="H31">
        <v>40.369999999999997</v>
      </c>
      <c r="I31">
        <v>42.77</v>
      </c>
      <c r="J31">
        <v>38.200000000000003</v>
      </c>
    </row>
    <row r="32" spans="1:14">
      <c r="A32" t="s">
        <v>10</v>
      </c>
      <c r="B32" t="s">
        <v>11</v>
      </c>
      <c r="C32" t="s">
        <v>37</v>
      </c>
      <c r="D32" t="s">
        <v>13</v>
      </c>
      <c r="E32" t="s">
        <v>22</v>
      </c>
      <c r="F32" t="s">
        <v>36</v>
      </c>
      <c r="G32">
        <v>2021</v>
      </c>
      <c r="H32">
        <v>34.83</v>
      </c>
      <c r="I32">
        <v>36.950000000000003</v>
      </c>
      <c r="J32">
        <v>32.94</v>
      </c>
    </row>
    <row r="33" spans="1:10">
      <c r="A33" t="s">
        <v>10</v>
      </c>
      <c r="B33" t="s">
        <v>11</v>
      </c>
      <c r="C33" t="s">
        <v>37</v>
      </c>
      <c r="D33" t="s">
        <v>13</v>
      </c>
      <c r="E33" t="s">
        <v>23</v>
      </c>
      <c r="F33" t="s">
        <v>36</v>
      </c>
      <c r="G33">
        <v>2021</v>
      </c>
      <c r="H33">
        <v>28.39</v>
      </c>
      <c r="I33">
        <v>30.52</v>
      </c>
      <c r="J33">
        <v>26.58</v>
      </c>
    </row>
    <row r="34" spans="1:10">
      <c r="A34" t="s">
        <v>10</v>
      </c>
      <c r="B34" t="s">
        <v>11</v>
      </c>
      <c r="C34" t="s">
        <v>37</v>
      </c>
      <c r="D34" t="s">
        <v>13</v>
      </c>
      <c r="E34" t="s">
        <v>24</v>
      </c>
      <c r="F34" t="s">
        <v>36</v>
      </c>
      <c r="G34">
        <v>2021</v>
      </c>
      <c r="H34">
        <v>23.08</v>
      </c>
      <c r="I34">
        <v>24.91</v>
      </c>
      <c r="J34">
        <v>21.49</v>
      </c>
    </row>
    <row r="35" spans="1:10">
      <c r="A35" t="s">
        <v>10</v>
      </c>
      <c r="B35" t="s">
        <v>11</v>
      </c>
      <c r="C35" t="s">
        <v>37</v>
      </c>
      <c r="D35" t="s">
        <v>13</v>
      </c>
      <c r="E35" t="s">
        <v>25</v>
      </c>
      <c r="F35" t="s">
        <v>36</v>
      </c>
      <c r="G35">
        <v>2021</v>
      </c>
      <c r="H35">
        <v>20.37</v>
      </c>
      <c r="I35">
        <v>22.07</v>
      </c>
      <c r="J35">
        <v>18.93</v>
      </c>
    </row>
    <row r="36" spans="1:10">
      <c r="A36" t="s">
        <v>10</v>
      </c>
      <c r="B36" t="s">
        <v>11</v>
      </c>
      <c r="C36" t="s">
        <v>37</v>
      </c>
      <c r="D36" t="s">
        <v>13</v>
      </c>
      <c r="E36" t="s">
        <v>26</v>
      </c>
      <c r="F36" t="s">
        <v>36</v>
      </c>
      <c r="G36">
        <v>2021</v>
      </c>
      <c r="H36">
        <v>21</v>
      </c>
      <c r="I36">
        <v>22.76</v>
      </c>
      <c r="J36">
        <v>19.600000000000001</v>
      </c>
    </row>
    <row r="37" spans="1:10">
      <c r="A37" t="s">
        <v>10</v>
      </c>
      <c r="B37" t="s">
        <v>11</v>
      </c>
      <c r="C37" t="s">
        <v>37</v>
      </c>
      <c r="D37" t="s">
        <v>13</v>
      </c>
      <c r="E37" t="s">
        <v>27</v>
      </c>
      <c r="F37" t="s">
        <v>36</v>
      </c>
      <c r="G37">
        <v>2021</v>
      </c>
      <c r="H37">
        <v>19.43</v>
      </c>
      <c r="I37">
        <v>21.27</v>
      </c>
      <c r="J37">
        <v>18</v>
      </c>
    </row>
    <row r="38" spans="1:10">
      <c r="A38" t="s">
        <v>10</v>
      </c>
      <c r="B38" t="s">
        <v>11</v>
      </c>
      <c r="C38" t="s">
        <v>37</v>
      </c>
      <c r="D38" t="s">
        <v>13</v>
      </c>
      <c r="E38" t="s">
        <v>28</v>
      </c>
      <c r="F38" t="s">
        <v>36</v>
      </c>
      <c r="G38">
        <v>2021</v>
      </c>
      <c r="H38">
        <v>18.66</v>
      </c>
      <c r="I38">
        <v>20.56</v>
      </c>
      <c r="J38">
        <v>17.170000000000002</v>
      </c>
    </row>
    <row r="39" spans="1:10">
      <c r="A39" t="s">
        <v>10</v>
      </c>
      <c r="B39" t="s">
        <v>11</v>
      </c>
      <c r="C39" t="s">
        <v>37</v>
      </c>
      <c r="D39" t="s">
        <v>13</v>
      </c>
      <c r="E39" t="s">
        <v>29</v>
      </c>
      <c r="F39" t="s">
        <v>36</v>
      </c>
      <c r="G39">
        <v>2021</v>
      </c>
      <c r="H39">
        <v>16.87</v>
      </c>
      <c r="I39">
        <v>18.649999999999999</v>
      </c>
      <c r="J39">
        <v>15.57</v>
      </c>
    </row>
    <row r="40" spans="1:10">
      <c r="A40" t="s">
        <v>10</v>
      </c>
      <c r="B40" t="s">
        <v>11</v>
      </c>
      <c r="C40" t="s">
        <v>37</v>
      </c>
      <c r="D40" t="s">
        <v>13</v>
      </c>
      <c r="E40" t="s">
        <v>31</v>
      </c>
      <c r="F40" t="s">
        <v>36</v>
      </c>
      <c r="G40">
        <v>2021</v>
      </c>
      <c r="H40">
        <v>16.46</v>
      </c>
      <c r="I40">
        <v>18.11</v>
      </c>
      <c r="J40">
        <v>15.12</v>
      </c>
    </row>
    <row r="41" spans="1:10">
      <c r="A41" t="s">
        <v>10</v>
      </c>
      <c r="B41" t="s">
        <v>11</v>
      </c>
      <c r="C41" t="s">
        <v>37</v>
      </c>
      <c r="D41" t="s">
        <v>13</v>
      </c>
      <c r="E41" t="s">
        <v>32</v>
      </c>
      <c r="F41" t="s">
        <v>36</v>
      </c>
      <c r="G41">
        <v>2021</v>
      </c>
      <c r="H41">
        <v>15.53</v>
      </c>
      <c r="I41">
        <v>17.059999999999999</v>
      </c>
      <c r="J41">
        <v>14.2</v>
      </c>
    </row>
    <row r="42" spans="1:10">
      <c r="A42" t="s">
        <v>10</v>
      </c>
      <c r="B42" t="s">
        <v>11</v>
      </c>
      <c r="C42" t="s">
        <v>37</v>
      </c>
      <c r="D42" t="s">
        <v>13</v>
      </c>
      <c r="E42" t="s">
        <v>33</v>
      </c>
      <c r="F42" t="s">
        <v>36</v>
      </c>
      <c r="G42">
        <v>2021</v>
      </c>
      <c r="H42">
        <v>16</v>
      </c>
      <c r="I42">
        <v>17.350000000000001</v>
      </c>
      <c r="J42">
        <v>14.51</v>
      </c>
    </row>
    <row r="43" spans="1:10">
      <c r="A43" t="s">
        <v>10</v>
      </c>
      <c r="B43" t="s">
        <v>11</v>
      </c>
      <c r="C43" t="s">
        <v>37</v>
      </c>
      <c r="D43" t="s">
        <v>13</v>
      </c>
      <c r="E43" t="s">
        <v>35</v>
      </c>
      <c r="F43" t="s">
        <v>36</v>
      </c>
      <c r="G43">
        <v>2021</v>
      </c>
      <c r="H43">
        <v>15.83</v>
      </c>
      <c r="I43">
        <v>17.29</v>
      </c>
      <c r="J43">
        <v>13.87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1295-A0A9-4F96-A5FB-80AFBCE184D5}">
  <dimension ref="A1:N43"/>
  <sheetViews>
    <sheetView workbookViewId="0">
      <selection activeCell="Q20" sqref="Q20"/>
    </sheetView>
  </sheetViews>
  <sheetFormatPr defaultRowHeight="13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4</v>
      </c>
      <c r="M1" t="s">
        <v>15</v>
      </c>
      <c r="N1" t="s">
        <v>36</v>
      </c>
    </row>
    <row r="2" spans="1:14">
      <c r="A2" t="s">
        <v>10</v>
      </c>
      <c r="B2" t="s">
        <v>11</v>
      </c>
      <c r="C2" t="s">
        <v>38</v>
      </c>
      <c r="D2" t="s">
        <v>13</v>
      </c>
      <c r="E2" t="s">
        <v>30</v>
      </c>
      <c r="F2" t="s">
        <v>15</v>
      </c>
      <c r="G2">
        <v>2021</v>
      </c>
      <c r="H2">
        <v>13.52</v>
      </c>
      <c r="I2">
        <v>15.82</v>
      </c>
      <c r="J2">
        <v>12.09</v>
      </c>
      <c r="L2" t="s">
        <v>30</v>
      </c>
      <c r="M2">
        <v>13.52</v>
      </c>
      <c r="N2">
        <v>14.39</v>
      </c>
    </row>
    <row r="3" spans="1:14">
      <c r="A3" t="s">
        <v>10</v>
      </c>
      <c r="B3" t="s">
        <v>11</v>
      </c>
      <c r="C3" t="s">
        <v>38</v>
      </c>
      <c r="D3" t="s">
        <v>13</v>
      </c>
      <c r="E3" t="s">
        <v>34</v>
      </c>
      <c r="F3" t="s">
        <v>15</v>
      </c>
      <c r="G3">
        <v>2021</v>
      </c>
      <c r="H3">
        <v>11.87</v>
      </c>
      <c r="I3">
        <v>13.52</v>
      </c>
      <c r="J3">
        <v>9.59</v>
      </c>
      <c r="L3" t="s">
        <v>34</v>
      </c>
      <c r="M3">
        <v>11.87</v>
      </c>
      <c r="N3">
        <v>12.67</v>
      </c>
    </row>
    <row r="4" spans="1:14">
      <c r="A4" t="s">
        <v>10</v>
      </c>
      <c r="B4" t="s">
        <v>11</v>
      </c>
      <c r="C4" t="s">
        <v>38</v>
      </c>
      <c r="D4" t="s">
        <v>13</v>
      </c>
      <c r="E4" t="s">
        <v>14</v>
      </c>
      <c r="F4" t="s">
        <v>15</v>
      </c>
      <c r="G4">
        <v>2021</v>
      </c>
      <c r="H4">
        <v>21.57</v>
      </c>
      <c r="I4">
        <v>23.4</v>
      </c>
      <c r="J4">
        <v>19.25</v>
      </c>
      <c r="L4" t="s">
        <v>14</v>
      </c>
      <c r="M4">
        <v>21.57</v>
      </c>
      <c r="N4">
        <v>22.52</v>
      </c>
    </row>
    <row r="5" spans="1:14">
      <c r="A5" t="s">
        <v>10</v>
      </c>
      <c r="B5" t="s">
        <v>11</v>
      </c>
      <c r="C5" t="s">
        <v>38</v>
      </c>
      <c r="D5" t="s">
        <v>13</v>
      </c>
      <c r="E5" t="s">
        <v>16</v>
      </c>
      <c r="F5" t="s">
        <v>15</v>
      </c>
      <c r="G5">
        <v>2021</v>
      </c>
      <c r="H5">
        <v>24.83</v>
      </c>
      <c r="I5">
        <v>26.78</v>
      </c>
      <c r="J5">
        <v>22.66</v>
      </c>
      <c r="L5" t="s">
        <v>16</v>
      </c>
      <c r="M5">
        <v>24.83</v>
      </c>
      <c r="N5">
        <v>29.62</v>
      </c>
    </row>
    <row r="6" spans="1:14">
      <c r="A6" t="s">
        <v>10</v>
      </c>
      <c r="B6" t="s">
        <v>11</v>
      </c>
      <c r="C6" t="s">
        <v>38</v>
      </c>
      <c r="D6" t="s">
        <v>13</v>
      </c>
      <c r="E6" t="s">
        <v>17</v>
      </c>
      <c r="F6" t="s">
        <v>15</v>
      </c>
      <c r="G6">
        <v>2021</v>
      </c>
      <c r="H6">
        <v>21.53</v>
      </c>
      <c r="I6">
        <v>23.2</v>
      </c>
      <c r="J6">
        <v>19.760000000000002</v>
      </c>
      <c r="L6" t="s">
        <v>17</v>
      </c>
      <c r="M6">
        <v>21.53</v>
      </c>
      <c r="N6">
        <v>29.15</v>
      </c>
    </row>
    <row r="7" spans="1:14">
      <c r="A7" t="s">
        <v>10</v>
      </c>
      <c r="B7" t="s">
        <v>11</v>
      </c>
      <c r="C7" t="s">
        <v>38</v>
      </c>
      <c r="D7" t="s">
        <v>13</v>
      </c>
      <c r="E7" t="s">
        <v>18</v>
      </c>
      <c r="F7" t="s">
        <v>15</v>
      </c>
      <c r="G7">
        <v>2021</v>
      </c>
      <c r="H7">
        <v>22.4</v>
      </c>
      <c r="I7">
        <v>23.64</v>
      </c>
      <c r="J7">
        <v>20.87</v>
      </c>
      <c r="L7" t="s">
        <v>18</v>
      </c>
      <c r="M7">
        <v>22.4</v>
      </c>
      <c r="N7">
        <v>29.1</v>
      </c>
    </row>
    <row r="8" spans="1:14">
      <c r="A8" t="s">
        <v>10</v>
      </c>
      <c r="B8" t="s">
        <v>11</v>
      </c>
      <c r="C8" t="s">
        <v>38</v>
      </c>
      <c r="D8" t="s">
        <v>13</v>
      </c>
      <c r="E8" t="s">
        <v>19</v>
      </c>
      <c r="F8" t="s">
        <v>15</v>
      </c>
      <c r="G8">
        <v>2021</v>
      </c>
      <c r="H8">
        <v>26.54</v>
      </c>
      <c r="I8">
        <v>27.72</v>
      </c>
      <c r="J8">
        <v>25.32</v>
      </c>
      <c r="L8" t="s">
        <v>19</v>
      </c>
      <c r="M8">
        <v>26.54</v>
      </c>
      <c r="N8">
        <v>31.03</v>
      </c>
    </row>
    <row r="9" spans="1:14">
      <c r="A9" t="s">
        <v>10</v>
      </c>
      <c r="B9" t="s">
        <v>11</v>
      </c>
      <c r="C9" t="s">
        <v>38</v>
      </c>
      <c r="D9" t="s">
        <v>13</v>
      </c>
      <c r="E9" t="s">
        <v>20</v>
      </c>
      <c r="F9" t="s">
        <v>15</v>
      </c>
      <c r="G9">
        <v>2021</v>
      </c>
      <c r="H9">
        <v>32.61</v>
      </c>
      <c r="I9">
        <v>33.700000000000003</v>
      </c>
      <c r="J9">
        <v>31.4</v>
      </c>
      <c r="L9" t="s">
        <v>20</v>
      </c>
      <c r="M9">
        <v>32.61</v>
      </c>
      <c r="N9">
        <v>36.85</v>
      </c>
    </row>
    <row r="10" spans="1:14">
      <c r="A10" t="s">
        <v>10</v>
      </c>
      <c r="B10" t="s">
        <v>11</v>
      </c>
      <c r="C10" t="s">
        <v>38</v>
      </c>
      <c r="D10" t="s">
        <v>13</v>
      </c>
      <c r="E10" t="s">
        <v>21</v>
      </c>
      <c r="F10" t="s">
        <v>15</v>
      </c>
      <c r="G10">
        <v>2021</v>
      </c>
      <c r="H10">
        <v>38.22</v>
      </c>
      <c r="I10">
        <v>39.43</v>
      </c>
      <c r="J10">
        <v>36.86</v>
      </c>
      <c r="L10" t="s">
        <v>21</v>
      </c>
      <c r="M10">
        <v>38.22</v>
      </c>
      <c r="N10">
        <v>43.46</v>
      </c>
    </row>
    <row r="11" spans="1:14">
      <c r="A11" t="s">
        <v>10</v>
      </c>
      <c r="B11" t="s">
        <v>11</v>
      </c>
      <c r="C11" t="s">
        <v>38</v>
      </c>
      <c r="D11" t="s">
        <v>13</v>
      </c>
      <c r="E11" t="s">
        <v>22</v>
      </c>
      <c r="F11" t="s">
        <v>15</v>
      </c>
      <c r="G11">
        <v>2021</v>
      </c>
      <c r="H11">
        <v>45.33</v>
      </c>
      <c r="I11">
        <v>46.77</v>
      </c>
      <c r="J11">
        <v>43.63</v>
      </c>
      <c r="L11" t="s">
        <v>22</v>
      </c>
      <c r="M11">
        <v>45.33</v>
      </c>
      <c r="N11">
        <v>51.2</v>
      </c>
    </row>
    <row r="12" spans="1:14">
      <c r="A12" t="s">
        <v>10</v>
      </c>
      <c r="B12" t="s">
        <v>11</v>
      </c>
      <c r="C12" t="s">
        <v>38</v>
      </c>
      <c r="D12" t="s">
        <v>13</v>
      </c>
      <c r="E12" t="s">
        <v>23</v>
      </c>
      <c r="F12" t="s">
        <v>15</v>
      </c>
      <c r="G12">
        <v>2021</v>
      </c>
      <c r="H12">
        <v>52.36</v>
      </c>
      <c r="I12">
        <v>54.04</v>
      </c>
      <c r="J12">
        <v>50.54</v>
      </c>
      <c r="L12" t="s">
        <v>23</v>
      </c>
      <c r="M12">
        <v>52.36</v>
      </c>
      <c r="N12">
        <v>59.64</v>
      </c>
    </row>
    <row r="13" spans="1:14">
      <c r="A13" t="s">
        <v>10</v>
      </c>
      <c r="B13" t="s">
        <v>11</v>
      </c>
      <c r="C13" t="s">
        <v>38</v>
      </c>
      <c r="D13" t="s">
        <v>13</v>
      </c>
      <c r="E13" t="s">
        <v>24</v>
      </c>
      <c r="F13" t="s">
        <v>15</v>
      </c>
      <c r="G13">
        <v>2021</v>
      </c>
      <c r="H13">
        <v>60.94</v>
      </c>
      <c r="I13">
        <v>62.72</v>
      </c>
      <c r="J13">
        <v>58.96</v>
      </c>
      <c r="L13" t="s">
        <v>24</v>
      </c>
      <c r="M13">
        <v>60.94</v>
      </c>
      <c r="N13">
        <v>66.849999999999994</v>
      </c>
    </row>
    <row r="14" spans="1:14">
      <c r="A14" t="s">
        <v>10</v>
      </c>
      <c r="B14" t="s">
        <v>11</v>
      </c>
      <c r="C14" t="s">
        <v>38</v>
      </c>
      <c r="D14" t="s">
        <v>13</v>
      </c>
      <c r="E14" t="s">
        <v>25</v>
      </c>
      <c r="F14" t="s">
        <v>15</v>
      </c>
      <c r="G14">
        <v>2021</v>
      </c>
      <c r="H14">
        <v>65.489999999999995</v>
      </c>
      <c r="I14">
        <v>67.45</v>
      </c>
      <c r="J14">
        <v>63.43</v>
      </c>
      <c r="L14" t="s">
        <v>25</v>
      </c>
      <c r="M14">
        <v>65.489999999999995</v>
      </c>
      <c r="N14">
        <v>70.98</v>
      </c>
    </row>
    <row r="15" spans="1:14">
      <c r="A15" t="s">
        <v>10</v>
      </c>
      <c r="B15" t="s">
        <v>11</v>
      </c>
      <c r="C15" t="s">
        <v>38</v>
      </c>
      <c r="D15" t="s">
        <v>13</v>
      </c>
      <c r="E15" t="s">
        <v>26</v>
      </c>
      <c r="F15" t="s">
        <v>15</v>
      </c>
      <c r="G15">
        <v>2021</v>
      </c>
      <c r="H15">
        <v>67.12</v>
      </c>
      <c r="I15">
        <v>68.86</v>
      </c>
      <c r="J15">
        <v>65.06</v>
      </c>
      <c r="L15" t="s">
        <v>26</v>
      </c>
      <c r="M15">
        <v>67.12</v>
      </c>
      <c r="N15">
        <v>70.83</v>
      </c>
    </row>
    <row r="16" spans="1:14">
      <c r="A16" t="s">
        <v>10</v>
      </c>
      <c r="B16" t="s">
        <v>11</v>
      </c>
      <c r="C16" t="s">
        <v>38</v>
      </c>
      <c r="D16" t="s">
        <v>13</v>
      </c>
      <c r="E16" t="s">
        <v>27</v>
      </c>
      <c r="F16" t="s">
        <v>15</v>
      </c>
      <c r="G16">
        <v>2021</v>
      </c>
      <c r="H16">
        <v>69.38</v>
      </c>
      <c r="I16">
        <v>71.27</v>
      </c>
      <c r="J16">
        <v>67.260000000000005</v>
      </c>
      <c r="L16" t="s">
        <v>27</v>
      </c>
      <c r="M16">
        <v>69.38</v>
      </c>
      <c r="N16">
        <v>73.12</v>
      </c>
    </row>
    <row r="17" spans="1:14">
      <c r="A17" t="s">
        <v>10</v>
      </c>
      <c r="B17" t="s">
        <v>11</v>
      </c>
      <c r="C17" t="s">
        <v>38</v>
      </c>
      <c r="D17" t="s">
        <v>13</v>
      </c>
      <c r="E17" t="s">
        <v>28</v>
      </c>
      <c r="F17" t="s">
        <v>15</v>
      </c>
      <c r="G17">
        <v>2021</v>
      </c>
      <c r="H17">
        <v>71.88</v>
      </c>
      <c r="I17">
        <v>73.56</v>
      </c>
      <c r="J17">
        <v>69.989999999999995</v>
      </c>
      <c r="L17" t="s">
        <v>28</v>
      </c>
      <c r="M17">
        <v>71.88</v>
      </c>
      <c r="N17">
        <v>74.599999999999994</v>
      </c>
    </row>
    <row r="18" spans="1:14">
      <c r="A18" t="s">
        <v>10</v>
      </c>
      <c r="B18" t="s">
        <v>11</v>
      </c>
      <c r="C18" t="s">
        <v>38</v>
      </c>
      <c r="D18" t="s">
        <v>13</v>
      </c>
      <c r="E18" t="s">
        <v>29</v>
      </c>
      <c r="F18" t="s">
        <v>15</v>
      </c>
      <c r="G18">
        <v>2021</v>
      </c>
      <c r="H18">
        <v>73.650000000000006</v>
      </c>
      <c r="I18">
        <v>75.22</v>
      </c>
      <c r="J18">
        <v>71.86</v>
      </c>
      <c r="L18" t="s">
        <v>29</v>
      </c>
      <c r="M18">
        <v>73.650000000000006</v>
      </c>
      <c r="N18">
        <v>77.12</v>
      </c>
    </row>
    <row r="19" spans="1:14">
      <c r="A19" t="s">
        <v>10</v>
      </c>
      <c r="B19" t="s">
        <v>11</v>
      </c>
      <c r="C19" t="s">
        <v>38</v>
      </c>
      <c r="D19" t="s">
        <v>13</v>
      </c>
      <c r="E19" t="s">
        <v>31</v>
      </c>
      <c r="F19" t="s">
        <v>15</v>
      </c>
      <c r="G19">
        <v>2021</v>
      </c>
      <c r="H19">
        <v>74.77</v>
      </c>
      <c r="I19">
        <v>76.180000000000007</v>
      </c>
      <c r="J19">
        <v>73.23</v>
      </c>
      <c r="L19" t="s">
        <v>31</v>
      </c>
      <c r="M19">
        <v>74.77</v>
      </c>
      <c r="N19">
        <v>77.88</v>
      </c>
    </row>
    <row r="20" spans="1:14">
      <c r="A20" t="s">
        <v>10</v>
      </c>
      <c r="B20" t="s">
        <v>11</v>
      </c>
      <c r="C20" t="s">
        <v>38</v>
      </c>
      <c r="D20" t="s">
        <v>13</v>
      </c>
      <c r="E20" t="s">
        <v>32</v>
      </c>
      <c r="F20" t="s">
        <v>15</v>
      </c>
      <c r="G20">
        <v>2021</v>
      </c>
      <c r="H20">
        <v>76.83</v>
      </c>
      <c r="I20">
        <v>78.22</v>
      </c>
      <c r="J20">
        <v>75.45</v>
      </c>
      <c r="L20" t="s">
        <v>32</v>
      </c>
      <c r="M20">
        <v>76.83</v>
      </c>
      <c r="N20">
        <v>79.069999999999993</v>
      </c>
    </row>
    <row r="21" spans="1:14">
      <c r="A21" t="s">
        <v>10</v>
      </c>
      <c r="B21" t="s">
        <v>11</v>
      </c>
      <c r="C21" t="s">
        <v>38</v>
      </c>
      <c r="D21" t="s">
        <v>13</v>
      </c>
      <c r="E21" t="s">
        <v>33</v>
      </c>
      <c r="F21" t="s">
        <v>15</v>
      </c>
      <c r="G21">
        <v>2021</v>
      </c>
      <c r="H21">
        <v>74.28</v>
      </c>
      <c r="I21">
        <v>76.010000000000005</v>
      </c>
      <c r="J21">
        <v>72.709999999999994</v>
      </c>
      <c r="L21" t="s">
        <v>33</v>
      </c>
      <c r="M21">
        <v>74.28</v>
      </c>
      <c r="N21">
        <v>78.7</v>
      </c>
    </row>
    <row r="22" spans="1:14">
      <c r="A22" t="s">
        <v>10</v>
      </c>
      <c r="B22" t="s">
        <v>11</v>
      </c>
      <c r="C22" t="s">
        <v>38</v>
      </c>
      <c r="D22" t="s">
        <v>13</v>
      </c>
      <c r="E22" t="s">
        <v>35</v>
      </c>
      <c r="F22" t="s">
        <v>15</v>
      </c>
      <c r="G22">
        <v>2021</v>
      </c>
      <c r="H22">
        <v>70.599999999999994</v>
      </c>
      <c r="I22">
        <v>73.290000000000006</v>
      </c>
      <c r="J22">
        <v>68.84</v>
      </c>
      <c r="L22" t="s">
        <v>35</v>
      </c>
      <c r="M22">
        <v>70.599999999999994</v>
      </c>
      <c r="N22">
        <v>79.260000000000005</v>
      </c>
    </row>
    <row r="23" spans="1:14">
      <c r="A23" t="s">
        <v>10</v>
      </c>
      <c r="B23" t="s">
        <v>11</v>
      </c>
      <c r="C23" t="s">
        <v>38</v>
      </c>
      <c r="D23" t="s">
        <v>13</v>
      </c>
      <c r="E23" t="s">
        <v>30</v>
      </c>
      <c r="F23" t="s">
        <v>36</v>
      </c>
      <c r="G23">
        <v>2021</v>
      </c>
      <c r="H23">
        <v>14.39</v>
      </c>
      <c r="I23">
        <v>17.14</v>
      </c>
      <c r="J23">
        <v>13</v>
      </c>
    </row>
    <row r="24" spans="1:14">
      <c r="A24" t="s">
        <v>10</v>
      </c>
      <c r="B24" t="s">
        <v>11</v>
      </c>
      <c r="C24" t="s">
        <v>38</v>
      </c>
      <c r="D24" t="s">
        <v>13</v>
      </c>
      <c r="E24" t="s">
        <v>34</v>
      </c>
      <c r="F24" t="s">
        <v>36</v>
      </c>
      <c r="G24">
        <v>2021</v>
      </c>
      <c r="H24">
        <v>12.67</v>
      </c>
      <c r="I24">
        <v>14.76</v>
      </c>
      <c r="J24">
        <v>10.050000000000001</v>
      </c>
    </row>
    <row r="25" spans="1:14">
      <c r="A25" t="s">
        <v>10</v>
      </c>
      <c r="B25" t="s">
        <v>11</v>
      </c>
      <c r="C25" t="s">
        <v>38</v>
      </c>
      <c r="D25" t="s">
        <v>13</v>
      </c>
      <c r="E25" t="s">
        <v>14</v>
      </c>
      <c r="F25" t="s">
        <v>36</v>
      </c>
      <c r="G25">
        <v>2021</v>
      </c>
      <c r="H25">
        <v>22.52</v>
      </c>
      <c r="I25">
        <v>24.94</v>
      </c>
      <c r="J25">
        <v>19.55</v>
      </c>
    </row>
    <row r="26" spans="1:14">
      <c r="A26" t="s">
        <v>10</v>
      </c>
      <c r="B26" t="s">
        <v>11</v>
      </c>
      <c r="C26" t="s">
        <v>38</v>
      </c>
      <c r="D26" t="s">
        <v>13</v>
      </c>
      <c r="E26" t="s">
        <v>16</v>
      </c>
      <c r="F26" t="s">
        <v>36</v>
      </c>
      <c r="G26">
        <v>2021</v>
      </c>
      <c r="H26">
        <v>29.62</v>
      </c>
      <c r="I26">
        <v>32.11</v>
      </c>
      <c r="J26">
        <v>26.64</v>
      </c>
    </row>
    <row r="27" spans="1:14">
      <c r="A27" t="s">
        <v>10</v>
      </c>
      <c r="B27" t="s">
        <v>11</v>
      </c>
      <c r="C27" t="s">
        <v>38</v>
      </c>
      <c r="D27" t="s">
        <v>13</v>
      </c>
      <c r="E27" t="s">
        <v>17</v>
      </c>
      <c r="F27" t="s">
        <v>36</v>
      </c>
      <c r="G27">
        <v>2021</v>
      </c>
      <c r="H27">
        <v>29.15</v>
      </c>
      <c r="I27">
        <v>31.19</v>
      </c>
      <c r="J27">
        <v>26.69</v>
      </c>
    </row>
    <row r="28" spans="1:14">
      <c r="A28" t="s">
        <v>10</v>
      </c>
      <c r="B28" t="s">
        <v>11</v>
      </c>
      <c r="C28" t="s">
        <v>38</v>
      </c>
      <c r="D28" t="s">
        <v>13</v>
      </c>
      <c r="E28" t="s">
        <v>18</v>
      </c>
      <c r="F28" t="s">
        <v>36</v>
      </c>
      <c r="G28">
        <v>2021</v>
      </c>
      <c r="H28">
        <v>29.1</v>
      </c>
      <c r="I28">
        <v>31.05</v>
      </c>
      <c r="J28">
        <v>26.87</v>
      </c>
    </row>
    <row r="29" spans="1:14">
      <c r="A29" t="s">
        <v>10</v>
      </c>
      <c r="B29" t="s">
        <v>11</v>
      </c>
      <c r="C29" t="s">
        <v>38</v>
      </c>
      <c r="D29" t="s">
        <v>13</v>
      </c>
      <c r="E29" t="s">
        <v>19</v>
      </c>
      <c r="F29" t="s">
        <v>36</v>
      </c>
      <c r="G29">
        <v>2021</v>
      </c>
      <c r="H29">
        <v>31.03</v>
      </c>
      <c r="I29">
        <v>33.049999999999997</v>
      </c>
      <c r="J29">
        <v>28.92</v>
      </c>
    </row>
    <row r="30" spans="1:14">
      <c r="A30" t="s">
        <v>10</v>
      </c>
      <c r="B30" t="s">
        <v>11</v>
      </c>
      <c r="C30" t="s">
        <v>38</v>
      </c>
      <c r="D30" t="s">
        <v>13</v>
      </c>
      <c r="E30" t="s">
        <v>20</v>
      </c>
      <c r="F30" t="s">
        <v>36</v>
      </c>
      <c r="G30">
        <v>2021</v>
      </c>
      <c r="H30">
        <v>36.85</v>
      </c>
      <c r="I30">
        <v>38.840000000000003</v>
      </c>
      <c r="J30">
        <v>34.81</v>
      </c>
    </row>
    <row r="31" spans="1:14">
      <c r="A31" t="s">
        <v>10</v>
      </c>
      <c r="B31" t="s">
        <v>11</v>
      </c>
      <c r="C31" t="s">
        <v>38</v>
      </c>
      <c r="D31" t="s">
        <v>13</v>
      </c>
      <c r="E31" t="s">
        <v>21</v>
      </c>
      <c r="F31" t="s">
        <v>36</v>
      </c>
      <c r="G31">
        <v>2021</v>
      </c>
      <c r="H31">
        <v>43.46</v>
      </c>
      <c r="I31">
        <v>45.32</v>
      </c>
      <c r="J31">
        <v>41.56</v>
      </c>
    </row>
    <row r="32" spans="1:14">
      <c r="A32" t="s">
        <v>10</v>
      </c>
      <c r="B32" t="s">
        <v>11</v>
      </c>
      <c r="C32" t="s">
        <v>38</v>
      </c>
      <c r="D32" t="s">
        <v>13</v>
      </c>
      <c r="E32" t="s">
        <v>22</v>
      </c>
      <c r="F32" t="s">
        <v>36</v>
      </c>
      <c r="G32">
        <v>2021</v>
      </c>
      <c r="H32">
        <v>51.2</v>
      </c>
      <c r="I32">
        <v>52.97</v>
      </c>
      <c r="J32">
        <v>49.32</v>
      </c>
    </row>
    <row r="33" spans="1:10">
      <c r="A33" t="s">
        <v>10</v>
      </c>
      <c r="B33" t="s">
        <v>11</v>
      </c>
      <c r="C33" t="s">
        <v>38</v>
      </c>
      <c r="D33" t="s">
        <v>13</v>
      </c>
      <c r="E33" t="s">
        <v>23</v>
      </c>
      <c r="F33" t="s">
        <v>36</v>
      </c>
      <c r="G33">
        <v>2021</v>
      </c>
      <c r="H33">
        <v>59.64</v>
      </c>
      <c r="I33">
        <v>61.74</v>
      </c>
      <c r="J33">
        <v>57.51</v>
      </c>
    </row>
    <row r="34" spans="1:10">
      <c r="A34" t="s">
        <v>10</v>
      </c>
      <c r="B34" t="s">
        <v>11</v>
      </c>
      <c r="C34" t="s">
        <v>38</v>
      </c>
      <c r="D34" t="s">
        <v>13</v>
      </c>
      <c r="E34" t="s">
        <v>24</v>
      </c>
      <c r="F34" t="s">
        <v>36</v>
      </c>
      <c r="G34">
        <v>2021</v>
      </c>
      <c r="H34">
        <v>66.849999999999994</v>
      </c>
      <c r="I34">
        <v>68.72</v>
      </c>
      <c r="J34">
        <v>64.959999999999994</v>
      </c>
    </row>
    <row r="35" spans="1:10">
      <c r="A35" t="s">
        <v>10</v>
      </c>
      <c r="B35" t="s">
        <v>11</v>
      </c>
      <c r="C35" t="s">
        <v>38</v>
      </c>
      <c r="D35" t="s">
        <v>13</v>
      </c>
      <c r="E35" t="s">
        <v>25</v>
      </c>
      <c r="F35" t="s">
        <v>36</v>
      </c>
      <c r="G35">
        <v>2021</v>
      </c>
      <c r="H35">
        <v>70.98</v>
      </c>
      <c r="I35">
        <v>72.709999999999994</v>
      </c>
      <c r="J35">
        <v>69.2</v>
      </c>
    </row>
    <row r="36" spans="1:10">
      <c r="A36" t="s">
        <v>10</v>
      </c>
      <c r="B36" t="s">
        <v>11</v>
      </c>
      <c r="C36" t="s">
        <v>38</v>
      </c>
      <c r="D36" t="s">
        <v>13</v>
      </c>
      <c r="E36" t="s">
        <v>26</v>
      </c>
      <c r="F36" t="s">
        <v>36</v>
      </c>
      <c r="G36">
        <v>2021</v>
      </c>
      <c r="H36">
        <v>70.83</v>
      </c>
      <c r="I36">
        <v>72.62</v>
      </c>
      <c r="J36">
        <v>69.02</v>
      </c>
    </row>
    <row r="37" spans="1:10">
      <c r="A37" t="s">
        <v>10</v>
      </c>
      <c r="B37" t="s">
        <v>11</v>
      </c>
      <c r="C37" t="s">
        <v>38</v>
      </c>
      <c r="D37" t="s">
        <v>13</v>
      </c>
      <c r="E37" t="s">
        <v>27</v>
      </c>
      <c r="F37" t="s">
        <v>36</v>
      </c>
      <c r="G37">
        <v>2021</v>
      </c>
      <c r="H37">
        <v>73.12</v>
      </c>
      <c r="I37">
        <v>74.819999999999993</v>
      </c>
      <c r="J37">
        <v>71.3</v>
      </c>
    </row>
    <row r="38" spans="1:10">
      <c r="A38" t="s">
        <v>10</v>
      </c>
      <c r="B38" t="s">
        <v>11</v>
      </c>
      <c r="C38" t="s">
        <v>38</v>
      </c>
      <c r="D38" t="s">
        <v>13</v>
      </c>
      <c r="E38" t="s">
        <v>28</v>
      </c>
      <c r="F38" t="s">
        <v>36</v>
      </c>
      <c r="G38">
        <v>2021</v>
      </c>
      <c r="H38">
        <v>74.599999999999994</v>
      </c>
      <c r="I38">
        <v>76.3</v>
      </c>
      <c r="J38">
        <v>72.87</v>
      </c>
    </row>
    <row r="39" spans="1:10">
      <c r="A39" t="s">
        <v>10</v>
      </c>
      <c r="B39" t="s">
        <v>11</v>
      </c>
      <c r="C39" t="s">
        <v>38</v>
      </c>
      <c r="D39" t="s">
        <v>13</v>
      </c>
      <c r="E39" t="s">
        <v>29</v>
      </c>
      <c r="F39" t="s">
        <v>36</v>
      </c>
      <c r="G39">
        <v>2021</v>
      </c>
      <c r="H39">
        <v>77.12</v>
      </c>
      <c r="I39">
        <v>78.69</v>
      </c>
      <c r="J39">
        <v>75.34</v>
      </c>
    </row>
    <row r="40" spans="1:10">
      <c r="A40" t="s">
        <v>10</v>
      </c>
      <c r="B40" t="s">
        <v>11</v>
      </c>
      <c r="C40" t="s">
        <v>38</v>
      </c>
      <c r="D40" t="s">
        <v>13</v>
      </c>
      <c r="E40" t="s">
        <v>31</v>
      </c>
      <c r="F40" t="s">
        <v>36</v>
      </c>
      <c r="G40">
        <v>2021</v>
      </c>
      <c r="H40">
        <v>77.88</v>
      </c>
      <c r="I40">
        <v>79.599999999999994</v>
      </c>
      <c r="J40">
        <v>76.08</v>
      </c>
    </row>
    <row r="41" spans="1:10">
      <c r="A41" t="s">
        <v>10</v>
      </c>
      <c r="B41" t="s">
        <v>11</v>
      </c>
      <c r="C41" t="s">
        <v>38</v>
      </c>
      <c r="D41" t="s">
        <v>13</v>
      </c>
      <c r="E41" t="s">
        <v>32</v>
      </c>
      <c r="F41" t="s">
        <v>36</v>
      </c>
      <c r="G41">
        <v>2021</v>
      </c>
      <c r="H41">
        <v>79.069999999999993</v>
      </c>
      <c r="I41">
        <v>80.94</v>
      </c>
      <c r="J41">
        <v>77.45</v>
      </c>
    </row>
    <row r="42" spans="1:10">
      <c r="A42" t="s">
        <v>10</v>
      </c>
      <c r="B42" t="s">
        <v>11</v>
      </c>
      <c r="C42" t="s">
        <v>38</v>
      </c>
      <c r="D42" t="s">
        <v>13</v>
      </c>
      <c r="E42" t="s">
        <v>33</v>
      </c>
      <c r="F42" t="s">
        <v>36</v>
      </c>
      <c r="G42">
        <v>2021</v>
      </c>
      <c r="H42">
        <v>78.7</v>
      </c>
      <c r="I42">
        <v>80.92</v>
      </c>
      <c r="J42">
        <v>77.11</v>
      </c>
    </row>
    <row r="43" spans="1:10">
      <c r="A43" t="s">
        <v>10</v>
      </c>
      <c r="B43" t="s">
        <v>11</v>
      </c>
      <c r="C43" t="s">
        <v>38</v>
      </c>
      <c r="D43" t="s">
        <v>13</v>
      </c>
      <c r="E43" t="s">
        <v>35</v>
      </c>
      <c r="F43" t="s">
        <v>36</v>
      </c>
      <c r="G43">
        <v>2021</v>
      </c>
      <c r="H43">
        <v>79.260000000000005</v>
      </c>
      <c r="I43">
        <v>82.07</v>
      </c>
      <c r="J43">
        <v>77.400000000000006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5D30B-2852-4524-8AEC-3BB934BA4508}">
  <dimension ref="A1:N43"/>
  <sheetViews>
    <sheetView topLeftCell="A12" workbookViewId="0">
      <selection activeCell="C21" sqref="C21"/>
    </sheetView>
  </sheetViews>
  <sheetFormatPr defaultRowHeight="13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4</v>
      </c>
      <c r="M1" t="s">
        <v>15</v>
      </c>
      <c r="N1" t="s">
        <v>36</v>
      </c>
    </row>
    <row r="2" spans="1:14">
      <c r="A2" t="s">
        <v>10</v>
      </c>
      <c r="B2" t="s">
        <v>11</v>
      </c>
      <c r="C2" t="s">
        <v>42</v>
      </c>
      <c r="D2" t="s">
        <v>13</v>
      </c>
      <c r="E2" t="s">
        <v>30</v>
      </c>
      <c r="F2" t="s">
        <v>15</v>
      </c>
      <c r="G2">
        <v>2021</v>
      </c>
      <c r="H2">
        <v>0.25</v>
      </c>
      <c r="I2">
        <v>0.28999999999999998</v>
      </c>
      <c r="J2">
        <v>0.2</v>
      </c>
      <c r="L2" t="s">
        <v>30</v>
      </c>
      <c r="M2">
        <v>0.25</v>
      </c>
      <c r="N2">
        <v>0.26</v>
      </c>
    </row>
    <row r="3" spans="1:14">
      <c r="A3" t="s">
        <v>10</v>
      </c>
      <c r="B3" t="s">
        <v>11</v>
      </c>
      <c r="C3" t="s">
        <v>42</v>
      </c>
      <c r="D3" t="s">
        <v>13</v>
      </c>
      <c r="E3" t="s">
        <v>34</v>
      </c>
      <c r="F3" t="s">
        <v>15</v>
      </c>
      <c r="G3">
        <v>2021</v>
      </c>
      <c r="H3">
        <v>2.71</v>
      </c>
      <c r="I3">
        <v>3.11</v>
      </c>
      <c r="J3">
        <v>2.02</v>
      </c>
      <c r="L3" t="s">
        <v>34</v>
      </c>
      <c r="M3">
        <v>2.71</v>
      </c>
      <c r="N3">
        <v>2.17</v>
      </c>
    </row>
    <row r="4" spans="1:14">
      <c r="A4" t="s">
        <v>10</v>
      </c>
      <c r="B4" t="s">
        <v>11</v>
      </c>
      <c r="C4" t="s">
        <v>42</v>
      </c>
      <c r="D4" t="s">
        <v>13</v>
      </c>
      <c r="E4" t="s">
        <v>14</v>
      </c>
      <c r="F4" t="s">
        <v>15</v>
      </c>
      <c r="G4">
        <v>2021</v>
      </c>
      <c r="H4">
        <v>7.23</v>
      </c>
      <c r="I4">
        <v>8.1</v>
      </c>
      <c r="J4">
        <v>6.06</v>
      </c>
      <c r="L4" t="s">
        <v>14</v>
      </c>
      <c r="M4">
        <v>7.23</v>
      </c>
      <c r="N4">
        <v>6.54</v>
      </c>
    </row>
    <row r="5" spans="1:14">
      <c r="A5" t="s">
        <v>10</v>
      </c>
      <c r="B5" t="s">
        <v>11</v>
      </c>
      <c r="C5" t="s">
        <v>42</v>
      </c>
      <c r="D5" t="s">
        <v>13</v>
      </c>
      <c r="E5" t="s">
        <v>16</v>
      </c>
      <c r="F5" t="s">
        <v>15</v>
      </c>
      <c r="G5">
        <v>2021</v>
      </c>
      <c r="H5">
        <v>8</v>
      </c>
      <c r="I5">
        <v>8.93</v>
      </c>
      <c r="J5">
        <v>6.9</v>
      </c>
      <c r="L5" t="s">
        <v>16</v>
      </c>
      <c r="M5">
        <v>8</v>
      </c>
      <c r="N5">
        <v>8.06</v>
      </c>
    </row>
    <row r="6" spans="1:14">
      <c r="A6" t="s">
        <v>10</v>
      </c>
      <c r="B6" t="s">
        <v>11</v>
      </c>
      <c r="C6" t="s">
        <v>42</v>
      </c>
      <c r="D6" t="s">
        <v>13</v>
      </c>
      <c r="E6" t="s">
        <v>17</v>
      </c>
      <c r="F6" t="s">
        <v>15</v>
      </c>
      <c r="G6">
        <v>2021</v>
      </c>
      <c r="H6">
        <v>4.84</v>
      </c>
      <c r="I6">
        <v>5.28</v>
      </c>
      <c r="J6">
        <v>4.21</v>
      </c>
      <c r="L6" t="s">
        <v>17</v>
      </c>
      <c r="M6">
        <v>4.84</v>
      </c>
      <c r="N6">
        <v>6.5</v>
      </c>
    </row>
    <row r="7" spans="1:14">
      <c r="A7" t="s">
        <v>10</v>
      </c>
      <c r="B7" t="s">
        <v>11</v>
      </c>
      <c r="C7" t="s">
        <v>42</v>
      </c>
      <c r="D7" t="s">
        <v>13</v>
      </c>
      <c r="E7" t="s">
        <v>18</v>
      </c>
      <c r="F7" t="s">
        <v>15</v>
      </c>
      <c r="G7">
        <v>2021</v>
      </c>
      <c r="H7">
        <v>4.3099999999999996</v>
      </c>
      <c r="I7">
        <v>4.67</v>
      </c>
      <c r="J7">
        <v>3.82</v>
      </c>
      <c r="L7" t="s">
        <v>18</v>
      </c>
      <c r="M7">
        <v>4.3099999999999996</v>
      </c>
      <c r="N7">
        <v>7</v>
      </c>
    </row>
    <row r="8" spans="1:14">
      <c r="A8" t="s">
        <v>10</v>
      </c>
      <c r="B8" t="s">
        <v>11</v>
      </c>
      <c r="C8" t="s">
        <v>42</v>
      </c>
      <c r="D8" t="s">
        <v>13</v>
      </c>
      <c r="E8" t="s">
        <v>19</v>
      </c>
      <c r="F8" t="s">
        <v>15</v>
      </c>
      <c r="G8">
        <v>2021</v>
      </c>
      <c r="H8">
        <v>4.91</v>
      </c>
      <c r="I8">
        <v>5.25</v>
      </c>
      <c r="J8">
        <v>4.4400000000000004</v>
      </c>
      <c r="L8" t="s">
        <v>19</v>
      </c>
      <c r="M8">
        <v>4.91</v>
      </c>
      <c r="N8">
        <v>8.91</v>
      </c>
    </row>
    <row r="9" spans="1:14">
      <c r="A9" t="s">
        <v>10</v>
      </c>
      <c r="B9" t="s">
        <v>11</v>
      </c>
      <c r="C9" t="s">
        <v>42</v>
      </c>
      <c r="D9" t="s">
        <v>13</v>
      </c>
      <c r="E9" t="s">
        <v>20</v>
      </c>
      <c r="F9" t="s">
        <v>15</v>
      </c>
      <c r="G9">
        <v>2021</v>
      </c>
      <c r="H9">
        <v>6.22</v>
      </c>
      <c r="I9">
        <v>6.61</v>
      </c>
      <c r="J9">
        <v>5.78</v>
      </c>
      <c r="L9" t="s">
        <v>20</v>
      </c>
      <c r="M9">
        <v>6.22</v>
      </c>
      <c r="N9">
        <v>12.52</v>
      </c>
    </row>
    <row r="10" spans="1:14">
      <c r="A10" t="s">
        <v>10</v>
      </c>
      <c r="B10" t="s">
        <v>11</v>
      </c>
      <c r="C10" t="s">
        <v>42</v>
      </c>
      <c r="D10" t="s">
        <v>13</v>
      </c>
      <c r="E10" t="s">
        <v>21</v>
      </c>
      <c r="F10" t="s">
        <v>15</v>
      </c>
      <c r="G10">
        <v>2021</v>
      </c>
      <c r="H10">
        <v>7.69</v>
      </c>
      <c r="I10">
        <v>8.19</v>
      </c>
      <c r="J10">
        <v>7.2</v>
      </c>
      <c r="L10" t="s">
        <v>21</v>
      </c>
      <c r="M10">
        <v>7.69</v>
      </c>
      <c r="N10">
        <v>16.53</v>
      </c>
    </row>
    <row r="11" spans="1:14">
      <c r="A11" t="s">
        <v>10</v>
      </c>
      <c r="B11" t="s">
        <v>11</v>
      </c>
      <c r="C11" t="s">
        <v>42</v>
      </c>
      <c r="D11" t="s">
        <v>13</v>
      </c>
      <c r="E11" t="s">
        <v>22</v>
      </c>
      <c r="F11" t="s">
        <v>15</v>
      </c>
      <c r="G11">
        <v>2021</v>
      </c>
      <c r="H11">
        <v>9.6999999999999993</v>
      </c>
      <c r="I11">
        <v>10.34</v>
      </c>
      <c r="J11">
        <v>9.08</v>
      </c>
      <c r="L11" t="s">
        <v>22</v>
      </c>
      <c r="M11">
        <v>9.6999999999999993</v>
      </c>
      <c r="N11">
        <v>20.100000000000001</v>
      </c>
    </row>
    <row r="12" spans="1:14">
      <c r="A12" t="s">
        <v>10</v>
      </c>
      <c r="B12" t="s">
        <v>11</v>
      </c>
      <c r="C12" t="s">
        <v>42</v>
      </c>
      <c r="D12" t="s">
        <v>13</v>
      </c>
      <c r="E12" t="s">
        <v>23</v>
      </c>
      <c r="F12" t="s">
        <v>15</v>
      </c>
      <c r="G12">
        <v>2021</v>
      </c>
      <c r="H12">
        <v>13.14</v>
      </c>
      <c r="I12">
        <v>14.15</v>
      </c>
      <c r="J12">
        <v>12.23</v>
      </c>
      <c r="L12" t="s">
        <v>23</v>
      </c>
      <c r="M12">
        <v>13.14</v>
      </c>
      <c r="N12">
        <v>23.29</v>
      </c>
    </row>
    <row r="13" spans="1:14">
      <c r="A13" t="s">
        <v>10</v>
      </c>
      <c r="B13" t="s">
        <v>11</v>
      </c>
      <c r="C13" t="s">
        <v>42</v>
      </c>
      <c r="D13" t="s">
        <v>13</v>
      </c>
      <c r="E13" t="s">
        <v>24</v>
      </c>
      <c r="F13" t="s">
        <v>15</v>
      </c>
      <c r="G13">
        <v>2021</v>
      </c>
      <c r="H13">
        <v>17.309999999999999</v>
      </c>
      <c r="I13">
        <v>18.600000000000001</v>
      </c>
      <c r="J13">
        <v>16.190000000000001</v>
      </c>
      <c r="L13" t="s">
        <v>24</v>
      </c>
      <c r="M13">
        <v>17.309999999999999</v>
      </c>
      <c r="N13">
        <v>25.65</v>
      </c>
    </row>
    <row r="14" spans="1:14">
      <c r="A14" t="s">
        <v>10</v>
      </c>
      <c r="B14" t="s">
        <v>11</v>
      </c>
      <c r="C14" t="s">
        <v>42</v>
      </c>
      <c r="D14" t="s">
        <v>13</v>
      </c>
      <c r="E14" t="s">
        <v>25</v>
      </c>
      <c r="F14" t="s">
        <v>15</v>
      </c>
      <c r="G14">
        <v>2021</v>
      </c>
      <c r="H14">
        <v>19.579999999999998</v>
      </c>
      <c r="I14">
        <v>20.9</v>
      </c>
      <c r="J14">
        <v>18.420000000000002</v>
      </c>
      <c r="L14" t="s">
        <v>25</v>
      </c>
      <c r="M14">
        <v>19.579999999999998</v>
      </c>
      <c r="N14">
        <v>24.67</v>
      </c>
    </row>
    <row r="15" spans="1:14">
      <c r="A15" t="s">
        <v>10</v>
      </c>
      <c r="B15" t="s">
        <v>11</v>
      </c>
      <c r="C15" t="s">
        <v>42</v>
      </c>
      <c r="D15" t="s">
        <v>13</v>
      </c>
      <c r="E15" t="s">
        <v>26</v>
      </c>
      <c r="F15" t="s">
        <v>15</v>
      </c>
      <c r="G15">
        <v>2021</v>
      </c>
      <c r="H15">
        <v>19.79</v>
      </c>
      <c r="I15">
        <v>20.91</v>
      </c>
      <c r="J15">
        <v>18.86</v>
      </c>
      <c r="L15" t="s">
        <v>26</v>
      </c>
      <c r="M15">
        <v>19.79</v>
      </c>
      <c r="N15">
        <v>21.98</v>
      </c>
    </row>
    <row r="16" spans="1:14">
      <c r="A16" t="s">
        <v>10</v>
      </c>
      <c r="B16" t="s">
        <v>11</v>
      </c>
      <c r="C16" t="s">
        <v>42</v>
      </c>
      <c r="D16" t="s">
        <v>13</v>
      </c>
      <c r="E16" t="s">
        <v>27</v>
      </c>
      <c r="F16" t="s">
        <v>15</v>
      </c>
      <c r="G16">
        <v>2021</v>
      </c>
      <c r="H16">
        <v>20.39</v>
      </c>
      <c r="I16">
        <v>21.54</v>
      </c>
      <c r="J16">
        <v>19.329999999999998</v>
      </c>
      <c r="L16" t="s">
        <v>27</v>
      </c>
      <c r="M16">
        <v>20.39</v>
      </c>
      <c r="N16">
        <v>20.13</v>
      </c>
    </row>
    <row r="17" spans="1:14">
      <c r="A17" t="s">
        <v>10</v>
      </c>
      <c r="B17" t="s">
        <v>11</v>
      </c>
      <c r="C17" t="s">
        <v>42</v>
      </c>
      <c r="D17" t="s">
        <v>13</v>
      </c>
      <c r="E17" t="s">
        <v>28</v>
      </c>
      <c r="F17" t="s">
        <v>15</v>
      </c>
      <c r="G17">
        <v>2021</v>
      </c>
      <c r="H17">
        <v>19.559999999999999</v>
      </c>
      <c r="I17">
        <v>20.6</v>
      </c>
      <c r="J17">
        <v>18.59</v>
      </c>
      <c r="L17" t="s">
        <v>28</v>
      </c>
      <c r="M17">
        <v>19.559999999999999</v>
      </c>
      <c r="N17">
        <v>17.690000000000001</v>
      </c>
    </row>
    <row r="18" spans="1:14">
      <c r="A18" t="s">
        <v>10</v>
      </c>
      <c r="B18" t="s">
        <v>11</v>
      </c>
      <c r="C18" t="s">
        <v>42</v>
      </c>
      <c r="D18" t="s">
        <v>13</v>
      </c>
      <c r="E18" t="s">
        <v>29</v>
      </c>
      <c r="F18" t="s">
        <v>15</v>
      </c>
      <c r="G18">
        <v>2021</v>
      </c>
      <c r="H18">
        <v>17.57</v>
      </c>
      <c r="I18">
        <v>18.41</v>
      </c>
      <c r="J18">
        <v>16.47</v>
      </c>
      <c r="L18" t="s">
        <v>29</v>
      </c>
      <c r="M18">
        <v>17.57</v>
      </c>
      <c r="N18">
        <v>14.82</v>
      </c>
    </row>
    <row r="19" spans="1:14">
      <c r="A19" t="s">
        <v>10</v>
      </c>
      <c r="B19" t="s">
        <v>11</v>
      </c>
      <c r="C19" t="s">
        <v>42</v>
      </c>
      <c r="D19" t="s">
        <v>13</v>
      </c>
      <c r="E19" t="s">
        <v>31</v>
      </c>
      <c r="F19" t="s">
        <v>15</v>
      </c>
      <c r="G19">
        <v>2021</v>
      </c>
      <c r="H19">
        <v>14.89</v>
      </c>
      <c r="I19">
        <v>15.71</v>
      </c>
      <c r="J19">
        <v>13.45</v>
      </c>
      <c r="L19" t="s">
        <v>31</v>
      </c>
      <c r="M19">
        <v>14.89</v>
      </c>
      <c r="N19">
        <v>11.44</v>
      </c>
    </row>
    <row r="20" spans="1:14">
      <c r="A20" t="s">
        <v>10</v>
      </c>
      <c r="B20" t="s">
        <v>11</v>
      </c>
      <c r="C20" t="s">
        <v>42</v>
      </c>
      <c r="D20" t="s">
        <v>13</v>
      </c>
      <c r="E20" t="s">
        <v>32</v>
      </c>
      <c r="F20" t="s">
        <v>15</v>
      </c>
      <c r="G20">
        <v>2021</v>
      </c>
      <c r="H20">
        <v>12.81</v>
      </c>
      <c r="I20">
        <v>13.61</v>
      </c>
      <c r="J20">
        <v>11.28</v>
      </c>
      <c r="L20" t="s">
        <v>32</v>
      </c>
      <c r="M20">
        <v>12.81</v>
      </c>
      <c r="N20">
        <v>9.4700000000000006</v>
      </c>
    </row>
    <row r="21" spans="1:14">
      <c r="A21" t="s">
        <v>10</v>
      </c>
      <c r="B21" t="s">
        <v>11</v>
      </c>
      <c r="C21" t="s">
        <v>43</v>
      </c>
      <c r="D21" t="s">
        <v>13</v>
      </c>
      <c r="E21" t="s">
        <v>33</v>
      </c>
      <c r="F21" t="s">
        <v>15</v>
      </c>
      <c r="G21">
        <v>2021</v>
      </c>
      <c r="H21">
        <v>10.79</v>
      </c>
      <c r="I21">
        <v>11.57</v>
      </c>
      <c r="J21">
        <v>9.2899999999999991</v>
      </c>
      <c r="L21" t="s">
        <v>33</v>
      </c>
      <c r="M21">
        <v>10.79</v>
      </c>
      <c r="N21">
        <v>7.99</v>
      </c>
    </row>
    <row r="22" spans="1:14">
      <c r="A22" t="s">
        <v>10</v>
      </c>
      <c r="B22" t="s">
        <v>11</v>
      </c>
      <c r="C22" t="s">
        <v>42</v>
      </c>
      <c r="D22" t="s">
        <v>13</v>
      </c>
      <c r="E22" t="s">
        <v>35</v>
      </c>
      <c r="F22" t="s">
        <v>15</v>
      </c>
      <c r="G22">
        <v>2021</v>
      </c>
      <c r="H22">
        <v>8.7799999999999994</v>
      </c>
      <c r="I22">
        <v>9.73</v>
      </c>
      <c r="J22">
        <v>6.82</v>
      </c>
      <c r="L22" t="s">
        <v>35</v>
      </c>
      <c r="M22">
        <v>8.7799999999999994</v>
      </c>
      <c r="N22">
        <v>6.82</v>
      </c>
    </row>
    <row r="23" spans="1:14">
      <c r="A23" t="s">
        <v>10</v>
      </c>
      <c r="B23" t="s">
        <v>11</v>
      </c>
      <c r="C23" t="s">
        <v>42</v>
      </c>
      <c r="D23" t="s">
        <v>13</v>
      </c>
      <c r="E23" t="s">
        <v>30</v>
      </c>
      <c r="F23" t="s">
        <v>36</v>
      </c>
      <c r="G23">
        <v>2021</v>
      </c>
      <c r="H23">
        <v>0.26</v>
      </c>
      <c r="I23">
        <v>0.3</v>
      </c>
      <c r="J23">
        <v>0.22</v>
      </c>
    </row>
    <row r="24" spans="1:14">
      <c r="A24" t="s">
        <v>10</v>
      </c>
      <c r="B24" t="s">
        <v>11</v>
      </c>
      <c r="C24" t="s">
        <v>42</v>
      </c>
      <c r="D24" t="s">
        <v>13</v>
      </c>
      <c r="E24" t="s">
        <v>34</v>
      </c>
      <c r="F24" t="s">
        <v>36</v>
      </c>
      <c r="G24">
        <v>2021</v>
      </c>
      <c r="H24">
        <v>2.17</v>
      </c>
      <c r="I24">
        <v>2.5299999999999998</v>
      </c>
      <c r="J24">
        <v>1.7</v>
      </c>
    </row>
    <row r="25" spans="1:14">
      <c r="A25" t="s">
        <v>10</v>
      </c>
      <c r="B25" t="s">
        <v>11</v>
      </c>
      <c r="C25" t="s">
        <v>42</v>
      </c>
      <c r="D25" t="s">
        <v>13</v>
      </c>
      <c r="E25" t="s">
        <v>14</v>
      </c>
      <c r="F25" t="s">
        <v>36</v>
      </c>
      <c r="G25">
        <v>2021</v>
      </c>
      <c r="H25">
        <v>6.54</v>
      </c>
      <c r="I25">
        <v>7.17</v>
      </c>
      <c r="J25">
        <v>5.54</v>
      </c>
    </row>
    <row r="26" spans="1:14">
      <c r="A26" t="s">
        <v>10</v>
      </c>
      <c r="B26" t="s">
        <v>11</v>
      </c>
      <c r="C26" t="s">
        <v>42</v>
      </c>
      <c r="D26" t="s">
        <v>13</v>
      </c>
      <c r="E26" t="s">
        <v>16</v>
      </c>
      <c r="F26" t="s">
        <v>36</v>
      </c>
      <c r="G26">
        <v>2021</v>
      </c>
      <c r="H26">
        <v>8.06</v>
      </c>
      <c r="I26">
        <v>8.69</v>
      </c>
      <c r="J26">
        <v>7.1</v>
      </c>
    </row>
    <row r="27" spans="1:14">
      <c r="A27" t="s">
        <v>10</v>
      </c>
      <c r="B27" t="s">
        <v>11</v>
      </c>
      <c r="C27" t="s">
        <v>42</v>
      </c>
      <c r="D27" t="s">
        <v>13</v>
      </c>
      <c r="E27" t="s">
        <v>17</v>
      </c>
      <c r="F27" t="s">
        <v>36</v>
      </c>
      <c r="G27">
        <v>2021</v>
      </c>
      <c r="H27">
        <v>6.5</v>
      </c>
      <c r="I27">
        <v>7.13</v>
      </c>
      <c r="J27">
        <v>5.79</v>
      </c>
    </row>
    <row r="28" spans="1:14">
      <c r="A28" t="s">
        <v>10</v>
      </c>
      <c r="B28" t="s">
        <v>11</v>
      </c>
      <c r="C28" t="s">
        <v>42</v>
      </c>
      <c r="D28" t="s">
        <v>13</v>
      </c>
      <c r="E28" t="s">
        <v>18</v>
      </c>
      <c r="F28" t="s">
        <v>36</v>
      </c>
      <c r="G28">
        <v>2021</v>
      </c>
      <c r="H28">
        <v>7</v>
      </c>
      <c r="I28">
        <v>7.67</v>
      </c>
      <c r="J28">
        <v>6.24</v>
      </c>
    </row>
    <row r="29" spans="1:14">
      <c r="A29" t="s">
        <v>10</v>
      </c>
      <c r="B29" t="s">
        <v>11</v>
      </c>
      <c r="C29" t="s">
        <v>42</v>
      </c>
      <c r="D29" t="s">
        <v>13</v>
      </c>
      <c r="E29" t="s">
        <v>19</v>
      </c>
      <c r="F29" t="s">
        <v>36</v>
      </c>
      <c r="G29">
        <v>2021</v>
      </c>
      <c r="H29">
        <v>8.91</v>
      </c>
      <c r="I29">
        <v>9.58</v>
      </c>
      <c r="J29">
        <v>8.16</v>
      </c>
    </row>
    <row r="30" spans="1:14">
      <c r="A30" t="s">
        <v>10</v>
      </c>
      <c r="B30" t="s">
        <v>11</v>
      </c>
      <c r="C30" t="s">
        <v>42</v>
      </c>
      <c r="D30" t="s">
        <v>13</v>
      </c>
      <c r="E30" t="s">
        <v>20</v>
      </c>
      <c r="F30" t="s">
        <v>36</v>
      </c>
      <c r="G30">
        <v>2021</v>
      </c>
      <c r="H30">
        <v>12.52</v>
      </c>
      <c r="I30">
        <v>13.37</v>
      </c>
      <c r="J30">
        <v>11.66</v>
      </c>
    </row>
    <row r="31" spans="1:14">
      <c r="A31" t="s">
        <v>10</v>
      </c>
      <c r="B31" t="s">
        <v>11</v>
      </c>
      <c r="C31" t="s">
        <v>42</v>
      </c>
      <c r="D31" t="s">
        <v>13</v>
      </c>
      <c r="E31" t="s">
        <v>21</v>
      </c>
      <c r="F31" t="s">
        <v>36</v>
      </c>
      <c r="G31">
        <v>2021</v>
      </c>
      <c r="H31">
        <v>16.53</v>
      </c>
      <c r="I31">
        <v>17.420000000000002</v>
      </c>
      <c r="J31">
        <v>15.6</v>
      </c>
    </row>
    <row r="32" spans="1:14">
      <c r="A32" t="s">
        <v>10</v>
      </c>
      <c r="B32" t="s">
        <v>11</v>
      </c>
      <c r="C32" t="s">
        <v>42</v>
      </c>
      <c r="D32" t="s">
        <v>13</v>
      </c>
      <c r="E32" t="s">
        <v>22</v>
      </c>
      <c r="F32" t="s">
        <v>36</v>
      </c>
      <c r="G32">
        <v>2021</v>
      </c>
      <c r="H32">
        <v>20.100000000000001</v>
      </c>
      <c r="I32">
        <v>20.98</v>
      </c>
      <c r="J32">
        <v>19.18</v>
      </c>
    </row>
    <row r="33" spans="1:10">
      <c r="A33" t="s">
        <v>10</v>
      </c>
      <c r="B33" t="s">
        <v>11</v>
      </c>
      <c r="C33" t="s">
        <v>42</v>
      </c>
      <c r="D33" t="s">
        <v>13</v>
      </c>
      <c r="E33" t="s">
        <v>23</v>
      </c>
      <c r="F33" t="s">
        <v>36</v>
      </c>
      <c r="G33">
        <v>2021</v>
      </c>
      <c r="H33">
        <v>23.29</v>
      </c>
      <c r="I33">
        <v>24.29</v>
      </c>
      <c r="J33">
        <v>22.28</v>
      </c>
    </row>
    <row r="34" spans="1:10">
      <c r="A34" t="s">
        <v>10</v>
      </c>
      <c r="B34" t="s">
        <v>11</v>
      </c>
      <c r="C34" t="s">
        <v>42</v>
      </c>
      <c r="D34" t="s">
        <v>13</v>
      </c>
      <c r="E34" t="s">
        <v>24</v>
      </c>
      <c r="F34" t="s">
        <v>36</v>
      </c>
      <c r="G34">
        <v>2021</v>
      </c>
      <c r="H34">
        <v>25.65</v>
      </c>
      <c r="I34">
        <v>26.77</v>
      </c>
      <c r="J34">
        <v>24.67</v>
      </c>
    </row>
    <row r="35" spans="1:10">
      <c r="A35" t="s">
        <v>10</v>
      </c>
      <c r="B35" t="s">
        <v>11</v>
      </c>
      <c r="C35" t="s">
        <v>42</v>
      </c>
      <c r="D35" t="s">
        <v>13</v>
      </c>
      <c r="E35" t="s">
        <v>25</v>
      </c>
      <c r="F35" t="s">
        <v>36</v>
      </c>
      <c r="G35">
        <v>2021</v>
      </c>
      <c r="H35">
        <v>24.67</v>
      </c>
      <c r="I35">
        <v>25.81</v>
      </c>
      <c r="J35">
        <v>23.66</v>
      </c>
    </row>
    <row r="36" spans="1:10">
      <c r="A36" t="s">
        <v>10</v>
      </c>
      <c r="B36" t="s">
        <v>11</v>
      </c>
      <c r="C36" t="s">
        <v>42</v>
      </c>
      <c r="D36" t="s">
        <v>13</v>
      </c>
      <c r="E36" t="s">
        <v>26</v>
      </c>
      <c r="F36" t="s">
        <v>36</v>
      </c>
      <c r="G36">
        <v>2021</v>
      </c>
      <c r="H36">
        <v>21.98</v>
      </c>
      <c r="I36">
        <v>22.82</v>
      </c>
      <c r="J36">
        <v>21.05</v>
      </c>
    </row>
    <row r="37" spans="1:10">
      <c r="A37" t="s">
        <v>10</v>
      </c>
      <c r="B37" t="s">
        <v>11</v>
      </c>
      <c r="C37" t="s">
        <v>42</v>
      </c>
      <c r="D37" t="s">
        <v>13</v>
      </c>
      <c r="E37" t="s">
        <v>27</v>
      </c>
      <c r="F37" t="s">
        <v>36</v>
      </c>
      <c r="G37">
        <v>2021</v>
      </c>
      <c r="H37">
        <v>20.13</v>
      </c>
      <c r="I37">
        <v>21.02</v>
      </c>
      <c r="J37">
        <v>18.97</v>
      </c>
    </row>
    <row r="38" spans="1:10">
      <c r="A38" t="s">
        <v>10</v>
      </c>
      <c r="B38" t="s">
        <v>11</v>
      </c>
      <c r="C38" t="s">
        <v>42</v>
      </c>
      <c r="D38" t="s">
        <v>13</v>
      </c>
      <c r="E38" t="s">
        <v>28</v>
      </c>
      <c r="F38" t="s">
        <v>36</v>
      </c>
      <c r="G38">
        <v>2021</v>
      </c>
      <c r="H38">
        <v>17.690000000000001</v>
      </c>
      <c r="I38">
        <v>18.45</v>
      </c>
      <c r="J38">
        <v>16.45</v>
      </c>
    </row>
    <row r="39" spans="1:10">
      <c r="A39" t="s">
        <v>10</v>
      </c>
      <c r="B39" t="s">
        <v>11</v>
      </c>
      <c r="C39" t="s">
        <v>42</v>
      </c>
      <c r="D39" t="s">
        <v>13</v>
      </c>
      <c r="E39" t="s">
        <v>29</v>
      </c>
      <c r="F39" t="s">
        <v>36</v>
      </c>
      <c r="G39">
        <v>2021</v>
      </c>
      <c r="H39">
        <v>14.82</v>
      </c>
      <c r="I39">
        <v>15.61</v>
      </c>
      <c r="J39">
        <v>13.35</v>
      </c>
    </row>
    <row r="40" spans="1:10">
      <c r="A40" t="s">
        <v>10</v>
      </c>
      <c r="B40" t="s">
        <v>11</v>
      </c>
      <c r="C40" t="s">
        <v>42</v>
      </c>
      <c r="D40" t="s">
        <v>13</v>
      </c>
      <c r="E40" t="s">
        <v>31</v>
      </c>
      <c r="F40" t="s">
        <v>36</v>
      </c>
      <c r="G40">
        <v>2021</v>
      </c>
      <c r="H40">
        <v>11.44</v>
      </c>
      <c r="I40">
        <v>12.39</v>
      </c>
      <c r="J40">
        <v>9.65</v>
      </c>
    </row>
    <row r="41" spans="1:10">
      <c r="A41" t="s">
        <v>10</v>
      </c>
      <c r="B41" t="s">
        <v>11</v>
      </c>
      <c r="C41" t="s">
        <v>42</v>
      </c>
      <c r="D41" t="s">
        <v>13</v>
      </c>
      <c r="E41" t="s">
        <v>32</v>
      </c>
      <c r="F41" t="s">
        <v>36</v>
      </c>
      <c r="G41">
        <v>2021</v>
      </c>
      <c r="H41">
        <v>9.4700000000000006</v>
      </c>
      <c r="I41">
        <v>10.54</v>
      </c>
      <c r="J41">
        <v>7.46</v>
      </c>
    </row>
    <row r="42" spans="1:10">
      <c r="A42" t="s">
        <v>10</v>
      </c>
      <c r="B42" t="s">
        <v>11</v>
      </c>
      <c r="C42" t="s">
        <v>42</v>
      </c>
      <c r="D42" t="s">
        <v>13</v>
      </c>
      <c r="E42" t="s">
        <v>33</v>
      </c>
      <c r="F42" t="s">
        <v>36</v>
      </c>
      <c r="G42">
        <v>2021</v>
      </c>
      <c r="H42">
        <v>7.99</v>
      </c>
      <c r="I42">
        <v>9.06</v>
      </c>
      <c r="J42">
        <v>5.99</v>
      </c>
    </row>
    <row r="43" spans="1:10">
      <c r="A43" t="s">
        <v>10</v>
      </c>
      <c r="B43" t="s">
        <v>11</v>
      </c>
      <c r="C43" t="s">
        <v>42</v>
      </c>
      <c r="D43" t="s">
        <v>13</v>
      </c>
      <c r="E43" t="s">
        <v>35</v>
      </c>
      <c r="F43" t="s">
        <v>36</v>
      </c>
      <c r="G43">
        <v>2021</v>
      </c>
      <c r="H43">
        <v>6.82</v>
      </c>
      <c r="I43">
        <v>7.92</v>
      </c>
      <c r="J43">
        <v>4.74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FC76-D706-48C5-B5B8-A2F4CBDC7EC1}">
  <dimension ref="A1:N36"/>
  <sheetViews>
    <sheetView topLeftCell="A12" workbookViewId="0">
      <selection activeCell="L29" sqref="L29"/>
    </sheetView>
  </sheetViews>
  <sheetFormatPr defaultRowHeight="13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4</v>
      </c>
      <c r="M1" t="s">
        <v>15</v>
      </c>
      <c r="N1" t="s">
        <v>36</v>
      </c>
    </row>
    <row r="3" spans="1:14">
      <c r="A3" t="s">
        <v>10</v>
      </c>
      <c r="B3" t="s">
        <v>11</v>
      </c>
      <c r="C3" t="s">
        <v>44</v>
      </c>
      <c r="D3" t="s">
        <v>13</v>
      </c>
      <c r="E3" t="s">
        <v>17</v>
      </c>
      <c r="F3" t="s">
        <v>15</v>
      </c>
      <c r="G3">
        <v>2021</v>
      </c>
      <c r="H3">
        <v>0.03</v>
      </c>
      <c r="I3">
        <v>0.06</v>
      </c>
      <c r="J3">
        <v>0.02</v>
      </c>
      <c r="L3" t="s">
        <v>17</v>
      </c>
      <c r="M3">
        <v>0.03</v>
      </c>
      <c r="N3">
        <v>0.08</v>
      </c>
    </row>
    <row r="4" spans="1:14">
      <c r="A4" t="s">
        <v>10</v>
      </c>
      <c r="B4" t="s">
        <v>11</v>
      </c>
      <c r="C4" t="s">
        <v>44</v>
      </c>
      <c r="D4" t="s">
        <v>13</v>
      </c>
      <c r="E4" t="s">
        <v>18</v>
      </c>
      <c r="F4" t="s">
        <v>15</v>
      </c>
      <c r="G4">
        <v>2021</v>
      </c>
      <c r="H4">
        <v>0.05</v>
      </c>
      <c r="I4">
        <v>0.08</v>
      </c>
      <c r="J4">
        <v>0.03</v>
      </c>
      <c r="L4" t="s">
        <v>18</v>
      </c>
      <c r="M4">
        <v>0.05</v>
      </c>
      <c r="N4">
        <v>0.1</v>
      </c>
    </row>
    <row r="5" spans="1:14">
      <c r="A5" t="s">
        <v>10</v>
      </c>
      <c r="B5" t="s">
        <v>11</v>
      </c>
      <c r="C5" t="s">
        <v>44</v>
      </c>
      <c r="D5" t="s">
        <v>13</v>
      </c>
      <c r="E5" t="s">
        <v>19</v>
      </c>
      <c r="F5" t="s">
        <v>15</v>
      </c>
      <c r="G5">
        <v>2021</v>
      </c>
      <c r="H5">
        <v>0.1</v>
      </c>
      <c r="I5">
        <v>0.16</v>
      </c>
      <c r="J5">
        <v>0.05</v>
      </c>
      <c r="L5" t="s">
        <v>19</v>
      </c>
      <c r="M5">
        <v>0.1</v>
      </c>
      <c r="N5">
        <v>0.14000000000000001</v>
      </c>
    </row>
    <row r="6" spans="1:14">
      <c r="A6" t="s">
        <v>10</v>
      </c>
      <c r="B6" t="s">
        <v>11</v>
      </c>
      <c r="C6" t="s">
        <v>44</v>
      </c>
      <c r="D6" t="s">
        <v>13</v>
      </c>
      <c r="E6" t="s">
        <v>20</v>
      </c>
      <c r="F6" t="s">
        <v>15</v>
      </c>
      <c r="G6">
        <v>2021</v>
      </c>
      <c r="H6">
        <v>0.14000000000000001</v>
      </c>
      <c r="I6">
        <v>0.22</v>
      </c>
      <c r="J6">
        <v>0.09</v>
      </c>
      <c r="L6" t="s">
        <v>20</v>
      </c>
      <c r="M6">
        <v>0.14000000000000001</v>
      </c>
      <c r="N6">
        <v>0.19</v>
      </c>
    </row>
    <row r="7" spans="1:14">
      <c r="A7" t="s">
        <v>10</v>
      </c>
      <c r="B7" t="s">
        <v>11</v>
      </c>
      <c r="C7" t="s">
        <v>44</v>
      </c>
      <c r="D7" t="s">
        <v>13</v>
      </c>
      <c r="E7" t="s">
        <v>21</v>
      </c>
      <c r="F7" t="s">
        <v>15</v>
      </c>
      <c r="G7">
        <v>2021</v>
      </c>
      <c r="H7">
        <v>0.19</v>
      </c>
      <c r="I7">
        <v>0.31</v>
      </c>
      <c r="J7">
        <v>0.1</v>
      </c>
      <c r="L7" t="s">
        <v>21</v>
      </c>
      <c r="M7">
        <v>0.19</v>
      </c>
      <c r="N7">
        <v>0.25</v>
      </c>
    </row>
    <row r="8" spans="1:14">
      <c r="A8" t="s">
        <v>10</v>
      </c>
      <c r="B8" t="s">
        <v>11</v>
      </c>
      <c r="C8" t="s">
        <v>44</v>
      </c>
      <c r="D8" t="s">
        <v>13</v>
      </c>
      <c r="E8" t="s">
        <v>22</v>
      </c>
      <c r="F8" t="s">
        <v>15</v>
      </c>
      <c r="G8">
        <v>2021</v>
      </c>
      <c r="H8">
        <v>0.24</v>
      </c>
      <c r="I8">
        <v>0.37</v>
      </c>
      <c r="J8">
        <v>0.14000000000000001</v>
      </c>
      <c r="L8" t="s">
        <v>22</v>
      </c>
      <c r="M8">
        <v>0.24</v>
      </c>
      <c r="N8">
        <v>0.31</v>
      </c>
    </row>
    <row r="9" spans="1:14">
      <c r="A9" t="s">
        <v>10</v>
      </c>
      <c r="B9" t="s">
        <v>11</v>
      </c>
      <c r="C9" t="s">
        <v>44</v>
      </c>
      <c r="D9" t="s">
        <v>13</v>
      </c>
      <c r="E9" t="s">
        <v>23</v>
      </c>
      <c r="F9" t="s">
        <v>15</v>
      </c>
      <c r="G9">
        <v>2021</v>
      </c>
      <c r="H9">
        <v>0.3</v>
      </c>
      <c r="I9">
        <v>0.49</v>
      </c>
      <c r="J9">
        <v>0.18</v>
      </c>
      <c r="L9" t="s">
        <v>23</v>
      </c>
      <c r="M9">
        <v>0.3</v>
      </c>
      <c r="N9">
        <v>0.38</v>
      </c>
    </row>
    <row r="10" spans="1:14">
      <c r="A10" t="s">
        <v>10</v>
      </c>
      <c r="B10" t="s">
        <v>11</v>
      </c>
      <c r="C10" t="s">
        <v>44</v>
      </c>
      <c r="D10" t="s">
        <v>13</v>
      </c>
      <c r="E10" t="s">
        <v>24</v>
      </c>
      <c r="F10" t="s">
        <v>15</v>
      </c>
      <c r="G10">
        <v>2021</v>
      </c>
      <c r="H10">
        <v>0.32</v>
      </c>
      <c r="I10">
        <v>0.49</v>
      </c>
      <c r="J10">
        <v>0.2</v>
      </c>
      <c r="L10" t="s">
        <v>24</v>
      </c>
      <c r="M10">
        <v>0.32</v>
      </c>
      <c r="N10">
        <v>0.42</v>
      </c>
    </row>
    <row r="11" spans="1:14">
      <c r="A11" t="s">
        <v>10</v>
      </c>
      <c r="B11" t="s">
        <v>11</v>
      </c>
      <c r="C11" t="s">
        <v>44</v>
      </c>
      <c r="D11" t="s">
        <v>13</v>
      </c>
      <c r="E11" t="s">
        <v>25</v>
      </c>
      <c r="F11" t="s">
        <v>15</v>
      </c>
      <c r="G11">
        <v>2021</v>
      </c>
      <c r="H11">
        <v>0.3</v>
      </c>
      <c r="I11">
        <v>0.46</v>
      </c>
      <c r="J11">
        <v>0.19</v>
      </c>
      <c r="L11" t="s">
        <v>25</v>
      </c>
      <c r="M11">
        <v>0.3</v>
      </c>
      <c r="N11">
        <v>0.43</v>
      </c>
    </row>
    <row r="12" spans="1:14">
      <c r="A12" t="s">
        <v>10</v>
      </c>
      <c r="B12" t="s">
        <v>11</v>
      </c>
      <c r="C12" t="s">
        <v>44</v>
      </c>
      <c r="D12" t="s">
        <v>13</v>
      </c>
      <c r="E12" t="s">
        <v>26</v>
      </c>
      <c r="F12" t="s">
        <v>15</v>
      </c>
      <c r="G12">
        <v>2021</v>
      </c>
      <c r="H12">
        <v>0.27</v>
      </c>
      <c r="I12">
        <v>0.41</v>
      </c>
      <c r="J12">
        <v>0.18</v>
      </c>
      <c r="L12" t="s">
        <v>26</v>
      </c>
      <c r="M12">
        <v>0.27</v>
      </c>
      <c r="N12">
        <v>0.4</v>
      </c>
    </row>
    <row r="13" spans="1:14">
      <c r="A13" t="s">
        <v>10</v>
      </c>
      <c r="B13" t="s">
        <v>11</v>
      </c>
      <c r="C13" t="s">
        <v>44</v>
      </c>
      <c r="D13" t="s">
        <v>13</v>
      </c>
      <c r="E13" t="s">
        <v>27</v>
      </c>
      <c r="F13" t="s">
        <v>15</v>
      </c>
      <c r="G13">
        <v>2021</v>
      </c>
      <c r="H13">
        <v>0.23</v>
      </c>
      <c r="I13">
        <v>0.31</v>
      </c>
      <c r="J13">
        <v>0.16</v>
      </c>
      <c r="L13" t="s">
        <v>27</v>
      </c>
      <c r="M13">
        <v>0.23</v>
      </c>
      <c r="N13">
        <v>0.36</v>
      </c>
    </row>
    <row r="14" spans="1:14">
      <c r="A14" t="s">
        <v>10</v>
      </c>
      <c r="B14" t="s">
        <v>11</v>
      </c>
      <c r="C14" t="s">
        <v>44</v>
      </c>
      <c r="D14" t="s">
        <v>13</v>
      </c>
      <c r="E14" t="s">
        <v>28</v>
      </c>
      <c r="F14" t="s">
        <v>15</v>
      </c>
      <c r="G14">
        <v>2021</v>
      </c>
      <c r="H14">
        <v>0.18</v>
      </c>
      <c r="I14">
        <v>0.25</v>
      </c>
      <c r="J14">
        <v>0.13</v>
      </c>
      <c r="L14" t="s">
        <v>28</v>
      </c>
      <c r="M14">
        <v>0.18</v>
      </c>
      <c r="N14">
        <v>0.31</v>
      </c>
    </row>
    <row r="15" spans="1:14">
      <c r="A15" t="s">
        <v>10</v>
      </c>
      <c r="B15" t="s">
        <v>11</v>
      </c>
      <c r="C15" t="s">
        <v>44</v>
      </c>
      <c r="D15" t="s">
        <v>13</v>
      </c>
      <c r="E15" t="s">
        <v>29</v>
      </c>
      <c r="F15" t="s">
        <v>15</v>
      </c>
      <c r="G15">
        <v>2021</v>
      </c>
      <c r="H15">
        <v>0.16</v>
      </c>
      <c r="I15">
        <v>0.22</v>
      </c>
      <c r="J15">
        <v>0.11</v>
      </c>
      <c r="L15" t="s">
        <v>29</v>
      </c>
      <c r="M15">
        <v>0.16</v>
      </c>
      <c r="N15">
        <v>0.27</v>
      </c>
    </row>
    <row r="16" spans="1:14">
      <c r="A16" t="s">
        <v>10</v>
      </c>
      <c r="B16" t="s">
        <v>11</v>
      </c>
      <c r="C16" t="s">
        <v>44</v>
      </c>
      <c r="D16" t="s">
        <v>13</v>
      </c>
      <c r="E16" t="s">
        <v>31</v>
      </c>
      <c r="F16" t="s">
        <v>15</v>
      </c>
      <c r="G16">
        <v>2021</v>
      </c>
      <c r="H16">
        <v>0.13</v>
      </c>
      <c r="I16">
        <v>0.18</v>
      </c>
      <c r="J16">
        <v>0.09</v>
      </c>
      <c r="L16" t="s">
        <v>31</v>
      </c>
      <c r="M16">
        <v>0.13</v>
      </c>
      <c r="N16">
        <v>0.2</v>
      </c>
    </row>
    <row r="17" spans="1:14">
      <c r="A17" t="s">
        <v>10</v>
      </c>
      <c r="B17" t="s">
        <v>11</v>
      </c>
      <c r="C17" t="s">
        <v>44</v>
      </c>
      <c r="D17" t="s">
        <v>13</v>
      </c>
      <c r="E17" t="s">
        <v>32</v>
      </c>
      <c r="F17" t="s">
        <v>15</v>
      </c>
      <c r="G17">
        <v>2021</v>
      </c>
      <c r="H17">
        <v>0.1</v>
      </c>
      <c r="I17">
        <v>0.14000000000000001</v>
      </c>
      <c r="J17">
        <v>7.0000000000000007E-2</v>
      </c>
      <c r="L17" t="s">
        <v>32</v>
      </c>
      <c r="M17">
        <v>0.1</v>
      </c>
      <c r="N17">
        <v>0.16</v>
      </c>
    </row>
    <row r="18" spans="1:14">
      <c r="A18" t="s">
        <v>10</v>
      </c>
      <c r="B18" t="s">
        <v>11</v>
      </c>
      <c r="C18" t="s">
        <v>44</v>
      </c>
      <c r="D18" t="s">
        <v>13</v>
      </c>
      <c r="E18" t="s">
        <v>33</v>
      </c>
      <c r="F18" t="s">
        <v>15</v>
      </c>
      <c r="G18">
        <v>2021</v>
      </c>
      <c r="H18">
        <v>0.08</v>
      </c>
      <c r="I18">
        <v>0.12</v>
      </c>
      <c r="J18">
        <v>0.05</v>
      </c>
      <c r="L18" t="s">
        <v>33</v>
      </c>
      <c r="M18">
        <v>0.08</v>
      </c>
      <c r="N18">
        <v>0.11</v>
      </c>
    </row>
    <row r="19" spans="1:14">
      <c r="A19" t="s">
        <v>10</v>
      </c>
      <c r="B19" t="s">
        <v>11</v>
      </c>
      <c r="C19" t="s">
        <v>44</v>
      </c>
      <c r="D19" t="s">
        <v>13</v>
      </c>
      <c r="E19" t="s">
        <v>35</v>
      </c>
      <c r="F19" t="s">
        <v>15</v>
      </c>
      <c r="G19">
        <v>2021</v>
      </c>
      <c r="H19">
        <v>7.0000000000000007E-2</v>
      </c>
      <c r="I19">
        <v>0.11</v>
      </c>
      <c r="J19">
        <v>0.04</v>
      </c>
      <c r="L19" t="s">
        <v>35</v>
      </c>
      <c r="M19">
        <v>7.0000000000000007E-2</v>
      </c>
      <c r="N19">
        <v>0.09</v>
      </c>
    </row>
    <row r="20" spans="1:14">
      <c r="A20" t="s">
        <v>10</v>
      </c>
      <c r="B20" t="s">
        <v>11</v>
      </c>
      <c r="C20" t="s">
        <v>44</v>
      </c>
      <c r="D20" t="s">
        <v>13</v>
      </c>
      <c r="E20" t="s">
        <v>17</v>
      </c>
      <c r="F20" t="s">
        <v>36</v>
      </c>
      <c r="G20">
        <v>2021</v>
      </c>
      <c r="H20">
        <v>0.08</v>
      </c>
      <c r="I20">
        <v>0.11</v>
      </c>
      <c r="J20">
        <v>0.05</v>
      </c>
    </row>
    <row r="21" spans="1:14">
      <c r="A21" t="s">
        <v>10</v>
      </c>
      <c r="B21" t="s">
        <v>11</v>
      </c>
      <c r="C21" t="s">
        <v>44</v>
      </c>
      <c r="D21" t="s">
        <v>13</v>
      </c>
      <c r="E21" t="s">
        <v>18</v>
      </c>
      <c r="F21" t="s">
        <v>36</v>
      </c>
      <c r="G21">
        <v>2021</v>
      </c>
      <c r="H21">
        <v>0.1</v>
      </c>
      <c r="I21">
        <v>0.15</v>
      </c>
      <c r="J21">
        <v>7.0000000000000007E-2</v>
      </c>
    </row>
    <row r="22" spans="1:14">
      <c r="A22" t="s">
        <v>10</v>
      </c>
      <c r="B22" t="s">
        <v>11</v>
      </c>
      <c r="C22" t="s">
        <v>44</v>
      </c>
      <c r="D22" t="s">
        <v>13</v>
      </c>
      <c r="E22" t="s">
        <v>19</v>
      </c>
      <c r="F22" t="s">
        <v>36</v>
      </c>
      <c r="G22">
        <v>2021</v>
      </c>
      <c r="H22">
        <v>0.14000000000000001</v>
      </c>
      <c r="I22">
        <v>0.22</v>
      </c>
      <c r="J22">
        <v>0.08</v>
      </c>
    </row>
    <row r="23" spans="1:14">
      <c r="A23" t="s">
        <v>10</v>
      </c>
      <c r="B23" t="s">
        <v>11</v>
      </c>
      <c r="C23" t="s">
        <v>44</v>
      </c>
      <c r="D23" t="s">
        <v>13</v>
      </c>
      <c r="E23" t="s">
        <v>20</v>
      </c>
      <c r="F23" t="s">
        <v>36</v>
      </c>
      <c r="G23">
        <v>2021</v>
      </c>
      <c r="H23">
        <v>0.19</v>
      </c>
      <c r="I23">
        <v>0.28999999999999998</v>
      </c>
      <c r="J23">
        <v>0.12</v>
      </c>
    </row>
    <row r="24" spans="1:14">
      <c r="A24" t="s">
        <v>10</v>
      </c>
      <c r="B24" t="s">
        <v>11</v>
      </c>
      <c r="C24" t="s">
        <v>44</v>
      </c>
      <c r="D24" t="s">
        <v>13</v>
      </c>
      <c r="E24" t="s">
        <v>21</v>
      </c>
      <c r="F24" t="s">
        <v>36</v>
      </c>
      <c r="G24">
        <v>2021</v>
      </c>
      <c r="H24">
        <v>0.25</v>
      </c>
      <c r="I24">
        <v>0.39</v>
      </c>
      <c r="J24">
        <v>0.14000000000000001</v>
      </c>
    </row>
    <row r="25" spans="1:14">
      <c r="A25" t="s">
        <v>10</v>
      </c>
      <c r="B25" t="s">
        <v>11</v>
      </c>
      <c r="C25" t="s">
        <v>44</v>
      </c>
      <c r="D25" t="s">
        <v>13</v>
      </c>
      <c r="E25" t="s">
        <v>22</v>
      </c>
      <c r="F25" t="s">
        <v>36</v>
      </c>
      <c r="G25">
        <v>2021</v>
      </c>
      <c r="H25">
        <v>0.31</v>
      </c>
      <c r="I25">
        <v>0.46</v>
      </c>
      <c r="J25">
        <v>0.19</v>
      </c>
    </row>
    <row r="26" spans="1:14">
      <c r="A26" t="s">
        <v>10</v>
      </c>
      <c r="B26" t="s">
        <v>11</v>
      </c>
      <c r="C26" t="s">
        <v>44</v>
      </c>
      <c r="D26" t="s">
        <v>13</v>
      </c>
      <c r="E26" t="s">
        <v>23</v>
      </c>
      <c r="F26" t="s">
        <v>36</v>
      </c>
      <c r="G26">
        <v>2021</v>
      </c>
      <c r="H26">
        <v>0.38</v>
      </c>
      <c r="I26">
        <v>0.59</v>
      </c>
      <c r="J26">
        <v>0.23</v>
      </c>
    </row>
    <row r="27" spans="1:14">
      <c r="A27" t="s">
        <v>10</v>
      </c>
      <c r="B27" t="s">
        <v>11</v>
      </c>
      <c r="C27" t="s">
        <v>44</v>
      </c>
      <c r="D27" t="s">
        <v>13</v>
      </c>
      <c r="E27" t="s">
        <v>24</v>
      </c>
      <c r="F27" t="s">
        <v>36</v>
      </c>
      <c r="G27">
        <v>2021</v>
      </c>
      <c r="H27">
        <v>0.42</v>
      </c>
      <c r="I27">
        <v>0.62</v>
      </c>
      <c r="J27">
        <v>0.27</v>
      </c>
    </row>
    <row r="28" spans="1:14">
      <c r="A28" t="s">
        <v>10</v>
      </c>
      <c r="B28" t="s">
        <v>11</v>
      </c>
      <c r="C28" t="s">
        <v>44</v>
      </c>
      <c r="D28" t="s">
        <v>13</v>
      </c>
      <c r="E28" t="s">
        <v>25</v>
      </c>
      <c r="F28" t="s">
        <v>36</v>
      </c>
      <c r="G28">
        <v>2021</v>
      </c>
      <c r="H28">
        <v>0.43</v>
      </c>
      <c r="I28">
        <v>0.64</v>
      </c>
      <c r="J28">
        <v>0.28000000000000003</v>
      </c>
    </row>
    <row r="29" spans="1:14">
      <c r="A29" t="s">
        <v>10</v>
      </c>
      <c r="B29" t="s">
        <v>11</v>
      </c>
      <c r="C29" t="s">
        <v>44</v>
      </c>
      <c r="D29" t="s">
        <v>13</v>
      </c>
      <c r="E29" t="s">
        <v>26</v>
      </c>
      <c r="F29" t="s">
        <v>36</v>
      </c>
      <c r="G29">
        <v>2021</v>
      </c>
      <c r="H29">
        <v>0.4</v>
      </c>
      <c r="I29">
        <v>0.61</v>
      </c>
      <c r="J29">
        <v>0.27</v>
      </c>
    </row>
    <row r="30" spans="1:14">
      <c r="A30" t="s">
        <v>10</v>
      </c>
      <c r="B30" t="s">
        <v>11</v>
      </c>
      <c r="C30" t="s">
        <v>44</v>
      </c>
      <c r="D30" t="s">
        <v>13</v>
      </c>
      <c r="E30" t="s">
        <v>27</v>
      </c>
      <c r="F30" t="s">
        <v>36</v>
      </c>
      <c r="G30">
        <v>2021</v>
      </c>
      <c r="H30">
        <v>0.36</v>
      </c>
      <c r="I30">
        <v>0.5</v>
      </c>
      <c r="J30">
        <v>0.26</v>
      </c>
    </row>
    <row r="31" spans="1:14">
      <c r="A31" t="s">
        <v>10</v>
      </c>
      <c r="B31" t="s">
        <v>11</v>
      </c>
      <c r="C31" t="s">
        <v>44</v>
      </c>
      <c r="D31" t="s">
        <v>13</v>
      </c>
      <c r="E31" t="s">
        <v>28</v>
      </c>
      <c r="F31" t="s">
        <v>36</v>
      </c>
      <c r="G31">
        <v>2021</v>
      </c>
      <c r="H31">
        <v>0.31</v>
      </c>
      <c r="I31">
        <v>0.41</v>
      </c>
      <c r="J31">
        <v>0.22</v>
      </c>
    </row>
    <row r="32" spans="1:14">
      <c r="A32" t="s">
        <v>10</v>
      </c>
      <c r="B32" t="s">
        <v>11</v>
      </c>
      <c r="C32" t="s">
        <v>44</v>
      </c>
      <c r="D32" t="s">
        <v>13</v>
      </c>
      <c r="E32" t="s">
        <v>29</v>
      </c>
      <c r="F32" t="s">
        <v>36</v>
      </c>
      <c r="G32">
        <v>2021</v>
      </c>
      <c r="H32">
        <v>0.27</v>
      </c>
      <c r="I32">
        <v>0.38</v>
      </c>
      <c r="J32">
        <v>0.18</v>
      </c>
    </row>
    <row r="33" spans="1:10">
      <c r="A33" t="s">
        <v>10</v>
      </c>
      <c r="B33" t="s">
        <v>11</v>
      </c>
      <c r="C33" t="s">
        <v>44</v>
      </c>
      <c r="D33" t="s">
        <v>13</v>
      </c>
      <c r="E33" t="s">
        <v>31</v>
      </c>
      <c r="F33" t="s">
        <v>36</v>
      </c>
      <c r="G33">
        <v>2021</v>
      </c>
      <c r="H33">
        <v>0.2</v>
      </c>
      <c r="I33">
        <v>0.28999999999999998</v>
      </c>
      <c r="J33">
        <v>0.14000000000000001</v>
      </c>
    </row>
    <row r="34" spans="1:10">
      <c r="A34" t="s">
        <v>10</v>
      </c>
      <c r="B34" t="s">
        <v>11</v>
      </c>
      <c r="C34" t="s">
        <v>44</v>
      </c>
      <c r="D34" t="s">
        <v>13</v>
      </c>
      <c r="E34" t="s">
        <v>32</v>
      </c>
      <c r="F34" t="s">
        <v>36</v>
      </c>
      <c r="G34">
        <v>2021</v>
      </c>
      <c r="H34">
        <v>0.16</v>
      </c>
      <c r="I34">
        <v>0.21</v>
      </c>
      <c r="J34">
        <v>0.11</v>
      </c>
    </row>
    <row r="35" spans="1:10">
      <c r="A35" t="s">
        <v>10</v>
      </c>
      <c r="B35" t="s">
        <v>11</v>
      </c>
      <c r="C35" t="s">
        <v>44</v>
      </c>
      <c r="D35" t="s">
        <v>13</v>
      </c>
      <c r="E35" t="s">
        <v>33</v>
      </c>
      <c r="F35" t="s">
        <v>36</v>
      </c>
      <c r="G35">
        <v>2021</v>
      </c>
      <c r="H35">
        <v>0.11</v>
      </c>
      <c r="I35">
        <v>0.15</v>
      </c>
      <c r="J35">
        <v>7.0000000000000007E-2</v>
      </c>
    </row>
    <row r="36" spans="1:10">
      <c r="A36" t="s">
        <v>10</v>
      </c>
      <c r="B36" t="s">
        <v>11</v>
      </c>
      <c r="C36" t="s">
        <v>44</v>
      </c>
      <c r="D36" t="s">
        <v>13</v>
      </c>
      <c r="E36" t="s">
        <v>35</v>
      </c>
      <c r="F36" t="s">
        <v>36</v>
      </c>
      <c r="G36">
        <v>2021</v>
      </c>
      <c r="H36">
        <v>0.09</v>
      </c>
      <c r="I36">
        <v>0.13</v>
      </c>
      <c r="J36">
        <v>0.05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06B7-15DE-451D-A659-19CAB6018711}">
  <dimension ref="A1:S73"/>
  <sheetViews>
    <sheetView workbookViewId="0">
      <selection activeCell="D24" sqref="D24"/>
    </sheetView>
  </sheetViews>
  <sheetFormatPr defaultRowHeight="13.8"/>
  <cols>
    <col min="7" max="7" width="12.77734375" customWidth="1"/>
    <col min="8" max="8" width="13.88671875" customWidth="1"/>
    <col min="9" max="9" width="12.21875" customWidth="1"/>
    <col min="17" max="17" width="12.21875" customWidth="1"/>
    <col min="18" max="18" width="13.6640625" customWidth="1"/>
    <col min="19" max="19" width="13.5546875" customWidth="1"/>
  </cols>
  <sheetData>
    <row r="1" spans="1:19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19">
      <c r="A2" t="s">
        <v>45</v>
      </c>
      <c r="B2" t="s">
        <v>46</v>
      </c>
      <c r="C2" t="s">
        <v>13</v>
      </c>
      <c r="D2" t="s">
        <v>47</v>
      </c>
      <c r="E2" t="s">
        <v>36</v>
      </c>
      <c r="F2">
        <v>1950</v>
      </c>
      <c r="G2" s="1">
        <v>44949926.479999997</v>
      </c>
      <c r="H2" s="1">
        <v>46866531.259999998</v>
      </c>
      <c r="I2" s="1">
        <v>43007675.950000003</v>
      </c>
      <c r="K2" t="s">
        <v>45</v>
      </c>
      <c r="L2" t="s">
        <v>46</v>
      </c>
      <c r="M2" t="s">
        <v>13</v>
      </c>
      <c r="N2" t="s">
        <v>47</v>
      </c>
      <c r="O2" t="s">
        <v>15</v>
      </c>
      <c r="P2">
        <v>1950</v>
      </c>
      <c r="Q2" s="1">
        <v>47725825.799999997</v>
      </c>
      <c r="R2" s="1">
        <v>49764205.939999998</v>
      </c>
      <c r="S2" s="1">
        <v>45655805.759999998</v>
      </c>
    </row>
    <row r="3" spans="1:19">
      <c r="A3" t="s">
        <v>45</v>
      </c>
      <c r="B3" t="s">
        <v>46</v>
      </c>
      <c r="C3" t="s">
        <v>13</v>
      </c>
      <c r="D3" t="s">
        <v>47</v>
      </c>
      <c r="E3" t="s">
        <v>36</v>
      </c>
      <c r="F3">
        <v>1951</v>
      </c>
      <c r="G3" s="1">
        <v>45570598.700000003</v>
      </c>
      <c r="H3" s="1">
        <v>47270578.909999996</v>
      </c>
      <c r="I3" s="1">
        <v>43859122.719999999</v>
      </c>
      <c r="K3" t="s">
        <v>45</v>
      </c>
      <c r="L3" t="s">
        <v>46</v>
      </c>
      <c r="M3" t="s">
        <v>13</v>
      </c>
      <c r="N3" t="s">
        <v>47</v>
      </c>
      <c r="O3" t="s">
        <v>15</v>
      </c>
      <c r="P3">
        <v>1951</v>
      </c>
      <c r="Q3" s="1">
        <v>48372247.829999998</v>
      </c>
      <c r="R3" s="1">
        <v>50180485.109999999</v>
      </c>
      <c r="S3" s="1">
        <v>46552607.969999999</v>
      </c>
    </row>
    <row r="4" spans="1:19">
      <c r="A4" t="s">
        <v>45</v>
      </c>
      <c r="B4" t="s">
        <v>46</v>
      </c>
      <c r="C4" t="s">
        <v>13</v>
      </c>
      <c r="D4" t="s">
        <v>47</v>
      </c>
      <c r="E4" t="s">
        <v>36</v>
      </c>
      <c r="F4">
        <v>1952</v>
      </c>
      <c r="G4" s="1">
        <v>46200669.07</v>
      </c>
      <c r="H4" s="1">
        <v>47652814.810000002</v>
      </c>
      <c r="I4" s="1">
        <v>44725191.200000003</v>
      </c>
      <c r="K4" t="s">
        <v>45</v>
      </c>
      <c r="L4" t="s">
        <v>46</v>
      </c>
      <c r="M4" t="s">
        <v>13</v>
      </c>
      <c r="N4" t="s">
        <v>47</v>
      </c>
      <c r="O4" t="s">
        <v>15</v>
      </c>
      <c r="P4">
        <v>1952</v>
      </c>
      <c r="Q4" s="1">
        <v>49017615.719999999</v>
      </c>
      <c r="R4" s="1">
        <v>50562832.759999998</v>
      </c>
      <c r="S4" s="1">
        <v>47448691.030000001</v>
      </c>
    </row>
    <row r="5" spans="1:19">
      <c r="A5" t="s">
        <v>45</v>
      </c>
      <c r="B5" t="s">
        <v>46</v>
      </c>
      <c r="C5" t="s">
        <v>13</v>
      </c>
      <c r="D5" t="s">
        <v>47</v>
      </c>
      <c r="E5" t="s">
        <v>36</v>
      </c>
      <c r="F5">
        <v>1953</v>
      </c>
      <c r="G5" s="1">
        <v>46899911.850000001</v>
      </c>
      <c r="H5" s="1">
        <v>48282639.259999998</v>
      </c>
      <c r="I5" s="1">
        <v>45473283.969999999</v>
      </c>
      <c r="K5" t="s">
        <v>45</v>
      </c>
      <c r="L5" t="s">
        <v>46</v>
      </c>
      <c r="M5" t="s">
        <v>13</v>
      </c>
      <c r="N5" t="s">
        <v>47</v>
      </c>
      <c r="O5" t="s">
        <v>15</v>
      </c>
      <c r="P5">
        <v>1953</v>
      </c>
      <c r="Q5" s="1">
        <v>49734151.25</v>
      </c>
      <c r="R5" s="1">
        <v>51203743.75</v>
      </c>
      <c r="S5" s="1">
        <v>48219288.490000002</v>
      </c>
    </row>
    <row r="6" spans="1:19">
      <c r="A6" t="s">
        <v>45</v>
      </c>
      <c r="B6" t="s">
        <v>46</v>
      </c>
      <c r="C6" t="s">
        <v>13</v>
      </c>
      <c r="D6" t="s">
        <v>47</v>
      </c>
      <c r="E6" t="s">
        <v>36</v>
      </c>
      <c r="F6">
        <v>1954</v>
      </c>
      <c r="G6" s="1">
        <v>47662922.57</v>
      </c>
      <c r="H6" s="1">
        <v>49004476.270000003</v>
      </c>
      <c r="I6" s="1">
        <v>46231520.530000001</v>
      </c>
      <c r="K6" t="s">
        <v>45</v>
      </c>
      <c r="L6" t="s">
        <v>46</v>
      </c>
      <c r="M6" t="s">
        <v>13</v>
      </c>
      <c r="N6" t="s">
        <v>47</v>
      </c>
      <c r="O6" t="s">
        <v>15</v>
      </c>
      <c r="P6">
        <v>1954</v>
      </c>
      <c r="Q6" s="1">
        <v>50515410.799999997</v>
      </c>
      <c r="R6" s="1">
        <v>51938876.770000003</v>
      </c>
      <c r="S6" s="1">
        <v>48997922.549999997</v>
      </c>
    </row>
    <row r="7" spans="1:19">
      <c r="A7" t="s">
        <v>45</v>
      </c>
      <c r="B7" t="s">
        <v>46</v>
      </c>
      <c r="C7" t="s">
        <v>13</v>
      </c>
      <c r="D7" t="s">
        <v>47</v>
      </c>
      <c r="E7" t="s">
        <v>36</v>
      </c>
      <c r="F7">
        <v>1955</v>
      </c>
      <c r="G7" s="1">
        <v>48396736.93</v>
      </c>
      <c r="H7" s="1">
        <v>49686580.520000003</v>
      </c>
      <c r="I7" s="1">
        <v>47045081.719999999</v>
      </c>
      <c r="K7" t="s">
        <v>45</v>
      </c>
      <c r="L7" t="s">
        <v>46</v>
      </c>
      <c r="M7" t="s">
        <v>13</v>
      </c>
      <c r="N7" t="s">
        <v>47</v>
      </c>
      <c r="O7" t="s">
        <v>15</v>
      </c>
      <c r="P7">
        <v>1955</v>
      </c>
      <c r="Q7" s="1">
        <v>51265468.850000001</v>
      </c>
      <c r="R7" s="1">
        <v>52632087.039999999</v>
      </c>
      <c r="S7" s="1">
        <v>49833773.229999997</v>
      </c>
    </row>
    <row r="8" spans="1:19">
      <c r="A8" t="s">
        <v>45</v>
      </c>
      <c r="B8" t="s">
        <v>46</v>
      </c>
      <c r="C8" t="s">
        <v>13</v>
      </c>
      <c r="D8" t="s">
        <v>47</v>
      </c>
      <c r="E8" t="s">
        <v>36</v>
      </c>
      <c r="F8">
        <v>1956</v>
      </c>
      <c r="G8" s="1">
        <v>49115223.039999999</v>
      </c>
      <c r="H8" s="1">
        <v>50457678.159999996</v>
      </c>
      <c r="I8" s="1">
        <v>47719398.75</v>
      </c>
      <c r="K8" t="s">
        <v>45</v>
      </c>
      <c r="L8" t="s">
        <v>46</v>
      </c>
      <c r="M8" t="s">
        <v>13</v>
      </c>
      <c r="N8" t="s">
        <v>47</v>
      </c>
      <c r="O8" t="s">
        <v>15</v>
      </c>
      <c r="P8">
        <v>1956</v>
      </c>
      <c r="Q8" s="1">
        <v>52005186.159999996</v>
      </c>
      <c r="R8" s="1">
        <v>53425860.340000004</v>
      </c>
      <c r="S8" s="1">
        <v>50529626.340000004</v>
      </c>
    </row>
    <row r="9" spans="1:19">
      <c r="A9" t="s">
        <v>45</v>
      </c>
      <c r="B9" t="s">
        <v>46</v>
      </c>
      <c r="C9" t="s">
        <v>13</v>
      </c>
      <c r="D9" t="s">
        <v>47</v>
      </c>
      <c r="E9" t="s">
        <v>36</v>
      </c>
      <c r="F9">
        <v>1957</v>
      </c>
      <c r="G9" s="1">
        <v>49812893.090000004</v>
      </c>
      <c r="H9" s="1">
        <v>51217577.93</v>
      </c>
      <c r="I9" s="1">
        <v>48435367.939999998</v>
      </c>
      <c r="K9" t="s">
        <v>45</v>
      </c>
      <c r="L9" t="s">
        <v>46</v>
      </c>
      <c r="M9" t="s">
        <v>13</v>
      </c>
      <c r="N9" t="s">
        <v>47</v>
      </c>
      <c r="O9" t="s">
        <v>15</v>
      </c>
      <c r="P9">
        <v>1957</v>
      </c>
      <c r="Q9" s="1">
        <v>52723908.68</v>
      </c>
      <c r="R9" s="1">
        <v>54209758.039999999</v>
      </c>
      <c r="S9" s="1">
        <v>51267154.579999998</v>
      </c>
    </row>
    <row r="10" spans="1:19">
      <c r="A10" t="s">
        <v>45</v>
      </c>
      <c r="B10" t="s">
        <v>46</v>
      </c>
      <c r="C10" t="s">
        <v>13</v>
      </c>
      <c r="D10" t="s">
        <v>47</v>
      </c>
      <c r="E10" t="s">
        <v>36</v>
      </c>
      <c r="F10">
        <v>1958</v>
      </c>
      <c r="G10" s="1">
        <v>50461082.299999997</v>
      </c>
      <c r="H10" s="1">
        <v>51988476.700000003</v>
      </c>
      <c r="I10" s="1">
        <v>48941023.299999997</v>
      </c>
      <c r="K10" t="s">
        <v>45</v>
      </c>
      <c r="L10" t="s">
        <v>46</v>
      </c>
      <c r="M10" t="s">
        <v>13</v>
      </c>
      <c r="N10" t="s">
        <v>47</v>
      </c>
      <c r="O10" t="s">
        <v>15</v>
      </c>
      <c r="P10">
        <v>1958</v>
      </c>
      <c r="Q10" s="1">
        <v>53393622.810000002</v>
      </c>
      <c r="R10" s="1">
        <v>55008351.57</v>
      </c>
      <c r="S10" s="1">
        <v>51787047.210000001</v>
      </c>
    </row>
    <row r="11" spans="1:19">
      <c r="A11" t="s">
        <v>45</v>
      </c>
      <c r="B11" t="s">
        <v>46</v>
      </c>
      <c r="C11" t="s">
        <v>13</v>
      </c>
      <c r="D11" t="s">
        <v>47</v>
      </c>
      <c r="E11" t="s">
        <v>36</v>
      </c>
      <c r="F11">
        <v>1959</v>
      </c>
      <c r="G11" s="1">
        <v>51051822.859999999</v>
      </c>
      <c r="H11" s="1">
        <v>52530070.890000001</v>
      </c>
      <c r="I11" s="1">
        <v>49553848.68</v>
      </c>
      <c r="K11" t="s">
        <v>45</v>
      </c>
      <c r="L11" t="s">
        <v>46</v>
      </c>
      <c r="M11" t="s">
        <v>13</v>
      </c>
      <c r="N11" t="s">
        <v>47</v>
      </c>
      <c r="O11" t="s">
        <v>15</v>
      </c>
      <c r="P11">
        <v>1959</v>
      </c>
      <c r="Q11" s="1">
        <v>54003309.710000001</v>
      </c>
      <c r="R11" s="1">
        <v>55562980.93</v>
      </c>
      <c r="S11" s="1">
        <v>52419693.450000003</v>
      </c>
    </row>
    <row r="12" spans="1:19">
      <c r="A12" t="s">
        <v>45</v>
      </c>
      <c r="B12" t="s">
        <v>46</v>
      </c>
      <c r="C12" t="s">
        <v>13</v>
      </c>
      <c r="D12" t="s">
        <v>47</v>
      </c>
      <c r="E12" t="s">
        <v>36</v>
      </c>
      <c r="F12">
        <v>1960</v>
      </c>
      <c r="G12" s="1">
        <v>51607000.979999997</v>
      </c>
      <c r="H12" s="1">
        <v>53005850.380000003</v>
      </c>
      <c r="I12" s="1">
        <v>50188067.189999998</v>
      </c>
      <c r="K12" t="s">
        <v>45</v>
      </c>
      <c r="L12" t="s">
        <v>46</v>
      </c>
      <c r="M12" t="s">
        <v>13</v>
      </c>
      <c r="N12" t="s">
        <v>47</v>
      </c>
      <c r="O12" t="s">
        <v>15</v>
      </c>
      <c r="P12">
        <v>1960</v>
      </c>
      <c r="Q12" s="1">
        <v>54589642.759999998</v>
      </c>
      <c r="R12" s="1">
        <v>56064926.789999999</v>
      </c>
      <c r="S12" s="1">
        <v>53092035.280000001</v>
      </c>
    </row>
    <row r="13" spans="1:19">
      <c r="A13" t="s">
        <v>45</v>
      </c>
      <c r="B13" t="s">
        <v>46</v>
      </c>
      <c r="C13" t="s">
        <v>13</v>
      </c>
      <c r="D13" t="s">
        <v>47</v>
      </c>
      <c r="E13" t="s">
        <v>36</v>
      </c>
      <c r="F13">
        <v>1961</v>
      </c>
      <c r="G13" s="1">
        <v>52134991.32</v>
      </c>
      <c r="H13" s="1">
        <v>53525066.369999997</v>
      </c>
      <c r="I13" s="1">
        <v>50731562.829999998</v>
      </c>
      <c r="K13" t="s">
        <v>45</v>
      </c>
      <c r="L13" t="s">
        <v>46</v>
      </c>
      <c r="M13" t="s">
        <v>13</v>
      </c>
      <c r="N13" t="s">
        <v>47</v>
      </c>
      <c r="O13" t="s">
        <v>15</v>
      </c>
      <c r="P13">
        <v>1961</v>
      </c>
      <c r="Q13" s="1">
        <v>55158960.890000001</v>
      </c>
      <c r="R13" s="1">
        <v>56626207.259999998</v>
      </c>
      <c r="S13" s="1">
        <v>53676136.469999999</v>
      </c>
    </row>
    <row r="14" spans="1:19">
      <c r="A14" t="s">
        <v>45</v>
      </c>
      <c r="B14" t="s">
        <v>46</v>
      </c>
      <c r="C14" t="s">
        <v>13</v>
      </c>
      <c r="D14" t="s">
        <v>47</v>
      </c>
      <c r="E14" t="s">
        <v>36</v>
      </c>
      <c r="F14">
        <v>1962</v>
      </c>
      <c r="G14" s="1">
        <v>52692582.450000003</v>
      </c>
      <c r="H14" s="1">
        <v>54085101.200000003</v>
      </c>
      <c r="I14" s="1">
        <v>51250745.399999999</v>
      </c>
      <c r="K14" t="s">
        <v>45</v>
      </c>
      <c r="L14" t="s">
        <v>46</v>
      </c>
      <c r="M14" t="s">
        <v>13</v>
      </c>
      <c r="N14" t="s">
        <v>47</v>
      </c>
      <c r="O14" t="s">
        <v>15</v>
      </c>
      <c r="P14">
        <v>1962</v>
      </c>
      <c r="Q14" s="1">
        <v>55764835.75</v>
      </c>
      <c r="R14" s="1">
        <v>57236028.020000003</v>
      </c>
      <c r="S14" s="1">
        <v>54240663.5</v>
      </c>
    </row>
    <row r="15" spans="1:19">
      <c r="A15" t="s">
        <v>45</v>
      </c>
      <c r="B15" t="s">
        <v>46</v>
      </c>
      <c r="C15" t="s">
        <v>13</v>
      </c>
      <c r="D15" t="s">
        <v>47</v>
      </c>
      <c r="E15" t="s">
        <v>36</v>
      </c>
      <c r="F15">
        <v>1963</v>
      </c>
      <c r="G15" s="1">
        <v>53174895.939999998</v>
      </c>
      <c r="H15" s="1">
        <v>54558069.710000001</v>
      </c>
      <c r="I15" s="1">
        <v>51796633.289999999</v>
      </c>
      <c r="K15" t="s">
        <v>45</v>
      </c>
      <c r="L15" t="s">
        <v>46</v>
      </c>
      <c r="M15" t="s">
        <v>13</v>
      </c>
      <c r="N15" t="s">
        <v>47</v>
      </c>
      <c r="O15" t="s">
        <v>15</v>
      </c>
      <c r="P15">
        <v>1963</v>
      </c>
      <c r="Q15" s="1">
        <v>56298875.43</v>
      </c>
      <c r="R15" s="1">
        <v>57762760.200000003</v>
      </c>
      <c r="S15" s="1">
        <v>54838486.590000004</v>
      </c>
    </row>
    <row r="16" spans="1:19">
      <c r="A16" t="s">
        <v>45</v>
      </c>
      <c r="B16" t="s">
        <v>46</v>
      </c>
      <c r="C16" t="s">
        <v>13</v>
      </c>
      <c r="D16" t="s">
        <v>47</v>
      </c>
      <c r="E16" t="s">
        <v>36</v>
      </c>
      <c r="F16">
        <v>1964</v>
      </c>
      <c r="G16" s="1">
        <v>53525785.340000004</v>
      </c>
      <c r="H16" s="1">
        <v>54840007.909999996</v>
      </c>
      <c r="I16" s="1">
        <v>52201830.25</v>
      </c>
      <c r="K16" t="s">
        <v>45</v>
      </c>
      <c r="L16" t="s">
        <v>46</v>
      </c>
      <c r="M16" t="s">
        <v>13</v>
      </c>
      <c r="N16" t="s">
        <v>47</v>
      </c>
      <c r="O16" t="s">
        <v>15</v>
      </c>
      <c r="P16">
        <v>1964</v>
      </c>
      <c r="Q16" s="1">
        <v>56707860.009999998</v>
      </c>
      <c r="R16" s="1">
        <v>58098794.18</v>
      </c>
      <c r="S16" s="1">
        <v>55303774.649999999</v>
      </c>
    </row>
    <row r="17" spans="1:19">
      <c r="A17" t="s">
        <v>45</v>
      </c>
      <c r="B17" t="s">
        <v>46</v>
      </c>
      <c r="C17" t="s">
        <v>13</v>
      </c>
      <c r="D17" t="s">
        <v>47</v>
      </c>
      <c r="E17" t="s">
        <v>36</v>
      </c>
      <c r="F17">
        <v>1965</v>
      </c>
      <c r="G17" s="1">
        <v>53776730.109999999</v>
      </c>
      <c r="H17" s="1">
        <v>54941233.229999997</v>
      </c>
      <c r="I17" s="1">
        <v>52580289.450000003</v>
      </c>
      <c r="K17" t="s">
        <v>45</v>
      </c>
      <c r="L17" t="s">
        <v>46</v>
      </c>
      <c r="M17" t="s">
        <v>13</v>
      </c>
      <c r="N17" t="s">
        <v>47</v>
      </c>
      <c r="O17" t="s">
        <v>15</v>
      </c>
      <c r="P17">
        <v>1965</v>
      </c>
      <c r="Q17" s="1">
        <v>57024907.770000003</v>
      </c>
      <c r="R17" s="1">
        <v>58255351.289999999</v>
      </c>
      <c r="S17" s="1">
        <v>55756740.049999997</v>
      </c>
    </row>
    <row r="18" spans="1:19">
      <c r="A18" t="s">
        <v>45</v>
      </c>
      <c r="B18" t="s">
        <v>46</v>
      </c>
      <c r="C18" t="s">
        <v>13</v>
      </c>
      <c r="D18" t="s">
        <v>47</v>
      </c>
      <c r="E18" t="s">
        <v>36</v>
      </c>
      <c r="F18">
        <v>1966</v>
      </c>
      <c r="G18" s="1">
        <v>54265151.210000001</v>
      </c>
      <c r="H18" s="1">
        <v>55370883.060000002</v>
      </c>
      <c r="I18" s="1">
        <v>53022132.909999996</v>
      </c>
      <c r="K18" t="s">
        <v>45</v>
      </c>
      <c r="L18" t="s">
        <v>46</v>
      </c>
      <c r="M18" t="s">
        <v>13</v>
      </c>
      <c r="N18" t="s">
        <v>47</v>
      </c>
      <c r="O18" t="s">
        <v>15</v>
      </c>
      <c r="P18">
        <v>1966</v>
      </c>
      <c r="Q18" s="1">
        <v>57601825.159999996</v>
      </c>
      <c r="R18" s="1">
        <v>58775581.520000003</v>
      </c>
      <c r="S18" s="1">
        <v>56281765.090000004</v>
      </c>
    </row>
    <row r="19" spans="1:19">
      <c r="A19" t="s">
        <v>45</v>
      </c>
      <c r="B19" t="s">
        <v>46</v>
      </c>
      <c r="C19" t="s">
        <v>13</v>
      </c>
      <c r="D19" t="s">
        <v>47</v>
      </c>
      <c r="E19" t="s">
        <v>36</v>
      </c>
      <c r="F19">
        <v>1967</v>
      </c>
      <c r="G19" s="1">
        <v>54929592.240000002</v>
      </c>
      <c r="H19" s="1">
        <v>56046162.560000002</v>
      </c>
      <c r="I19" s="1">
        <v>53774685.57</v>
      </c>
      <c r="K19" t="s">
        <v>45</v>
      </c>
      <c r="L19" t="s">
        <v>46</v>
      </c>
      <c r="M19" t="s">
        <v>13</v>
      </c>
      <c r="N19" t="s">
        <v>47</v>
      </c>
      <c r="O19" t="s">
        <v>15</v>
      </c>
      <c r="P19">
        <v>1967</v>
      </c>
      <c r="Q19" s="1">
        <v>58371422.979999997</v>
      </c>
      <c r="R19" s="1">
        <v>59559627.770000003</v>
      </c>
      <c r="S19" s="1">
        <v>57144652.909999996</v>
      </c>
    </row>
    <row r="20" spans="1:19">
      <c r="A20" t="s">
        <v>45</v>
      </c>
      <c r="B20" t="s">
        <v>46</v>
      </c>
      <c r="C20" t="s">
        <v>13</v>
      </c>
      <c r="D20" t="s">
        <v>47</v>
      </c>
      <c r="E20" t="s">
        <v>36</v>
      </c>
      <c r="F20">
        <v>1968</v>
      </c>
      <c r="G20" s="1">
        <v>55360624.479999997</v>
      </c>
      <c r="H20" s="1">
        <v>56533786.329999998</v>
      </c>
      <c r="I20" s="1">
        <v>54168823.289999999</v>
      </c>
      <c r="K20" t="s">
        <v>45</v>
      </c>
      <c r="L20" t="s">
        <v>46</v>
      </c>
      <c r="M20" t="s">
        <v>13</v>
      </c>
      <c r="N20" t="s">
        <v>47</v>
      </c>
      <c r="O20" t="s">
        <v>15</v>
      </c>
      <c r="P20">
        <v>1968</v>
      </c>
      <c r="Q20" s="1">
        <v>58878773.600000001</v>
      </c>
      <c r="R20" s="1">
        <v>60127932.210000001</v>
      </c>
      <c r="S20" s="1">
        <v>57607848.210000001</v>
      </c>
    </row>
    <row r="21" spans="1:19">
      <c r="A21" t="s">
        <v>45</v>
      </c>
      <c r="B21" t="s">
        <v>46</v>
      </c>
      <c r="C21" t="s">
        <v>13</v>
      </c>
      <c r="D21" t="s">
        <v>47</v>
      </c>
      <c r="E21" t="s">
        <v>36</v>
      </c>
      <c r="F21">
        <v>1969</v>
      </c>
      <c r="G21" s="1">
        <v>55751401.799999997</v>
      </c>
      <c r="H21" s="1">
        <v>56888948.969999999</v>
      </c>
      <c r="I21" s="1">
        <v>54539853.539999999</v>
      </c>
      <c r="K21" t="s">
        <v>45</v>
      </c>
      <c r="L21" t="s">
        <v>46</v>
      </c>
      <c r="M21" t="s">
        <v>13</v>
      </c>
      <c r="N21" t="s">
        <v>47</v>
      </c>
      <c r="O21" t="s">
        <v>15</v>
      </c>
      <c r="P21">
        <v>1969</v>
      </c>
      <c r="Q21" s="1">
        <v>59330102.079999998</v>
      </c>
      <c r="R21" s="1">
        <v>60543626.109999999</v>
      </c>
      <c r="S21" s="1">
        <v>58041589.399999999</v>
      </c>
    </row>
    <row r="22" spans="1:19">
      <c r="A22" t="s">
        <v>45</v>
      </c>
      <c r="B22" t="s">
        <v>46</v>
      </c>
      <c r="C22" t="s">
        <v>13</v>
      </c>
      <c r="D22" t="s">
        <v>47</v>
      </c>
      <c r="E22" t="s">
        <v>36</v>
      </c>
      <c r="F22">
        <v>1970</v>
      </c>
      <c r="G22" s="1">
        <v>55872005.939999998</v>
      </c>
      <c r="H22" s="1">
        <v>56980922.469999999</v>
      </c>
      <c r="I22" s="1">
        <v>54654794.460000001</v>
      </c>
      <c r="K22" t="s">
        <v>45</v>
      </c>
      <c r="L22" t="s">
        <v>46</v>
      </c>
      <c r="M22" t="s">
        <v>13</v>
      </c>
      <c r="N22" t="s">
        <v>47</v>
      </c>
      <c r="O22" t="s">
        <v>15</v>
      </c>
      <c r="P22">
        <v>1970</v>
      </c>
      <c r="Q22" s="1">
        <v>59475046.640000001</v>
      </c>
      <c r="R22" s="1">
        <v>60654630.149999999</v>
      </c>
      <c r="S22" s="1">
        <v>58181131.520000003</v>
      </c>
    </row>
    <row r="23" spans="1:19">
      <c r="A23" t="s">
        <v>45</v>
      </c>
      <c r="B23" t="s">
        <v>46</v>
      </c>
      <c r="C23" t="s">
        <v>13</v>
      </c>
      <c r="D23" t="s">
        <v>47</v>
      </c>
      <c r="E23" t="s">
        <v>36</v>
      </c>
      <c r="F23">
        <v>1971</v>
      </c>
      <c r="G23" s="1">
        <v>56052361.880000003</v>
      </c>
      <c r="H23" s="1">
        <v>57257890.350000001</v>
      </c>
      <c r="I23" s="1">
        <v>54794044.530000001</v>
      </c>
      <c r="K23" t="s">
        <v>45</v>
      </c>
      <c r="L23" t="s">
        <v>46</v>
      </c>
      <c r="M23" t="s">
        <v>13</v>
      </c>
      <c r="N23" t="s">
        <v>47</v>
      </c>
      <c r="O23" t="s">
        <v>15</v>
      </c>
      <c r="P23">
        <v>1971</v>
      </c>
      <c r="Q23" s="1">
        <v>59677675.859999999</v>
      </c>
      <c r="R23" s="1">
        <v>60966366.25</v>
      </c>
      <c r="S23" s="1">
        <v>58338937.259999998</v>
      </c>
    </row>
    <row r="24" spans="1:19">
      <c r="A24" t="s">
        <v>45</v>
      </c>
      <c r="B24" t="s">
        <v>46</v>
      </c>
      <c r="C24" t="s">
        <v>13</v>
      </c>
      <c r="D24" t="s">
        <v>48</v>
      </c>
      <c r="E24" t="s">
        <v>36</v>
      </c>
      <c r="F24">
        <v>1972</v>
      </c>
      <c r="G24" s="1">
        <v>56131415.539999999</v>
      </c>
      <c r="H24" s="1">
        <v>57347036.329999998</v>
      </c>
      <c r="I24" s="1">
        <v>54831385.560000002</v>
      </c>
      <c r="K24" t="s">
        <v>45</v>
      </c>
      <c r="L24" t="s">
        <v>46</v>
      </c>
      <c r="M24" t="s">
        <v>13</v>
      </c>
      <c r="N24" t="s">
        <v>47</v>
      </c>
      <c r="O24" t="s">
        <v>15</v>
      </c>
      <c r="P24">
        <v>1972</v>
      </c>
      <c r="Q24" s="1">
        <v>59768044.689999998</v>
      </c>
      <c r="R24" s="1">
        <v>61058330.93</v>
      </c>
      <c r="S24" s="1">
        <v>58383842.630000003</v>
      </c>
    </row>
    <row r="25" spans="1:19">
      <c r="A25" t="s">
        <v>45</v>
      </c>
      <c r="B25" t="s">
        <v>46</v>
      </c>
      <c r="C25" t="s">
        <v>13</v>
      </c>
      <c r="D25" t="s">
        <v>47</v>
      </c>
      <c r="E25" t="s">
        <v>36</v>
      </c>
      <c r="F25">
        <v>1973</v>
      </c>
      <c r="G25" s="1">
        <v>56184300.520000003</v>
      </c>
      <c r="H25" s="1">
        <v>57467060.82</v>
      </c>
      <c r="I25" s="1">
        <v>54846690.390000001</v>
      </c>
      <c r="K25" t="s">
        <v>45</v>
      </c>
      <c r="L25" t="s">
        <v>46</v>
      </c>
      <c r="M25" t="s">
        <v>13</v>
      </c>
      <c r="N25" t="s">
        <v>47</v>
      </c>
      <c r="O25" t="s">
        <v>15</v>
      </c>
      <c r="P25">
        <v>1973</v>
      </c>
      <c r="Q25" s="1">
        <v>59823192.659999996</v>
      </c>
      <c r="R25" s="1">
        <v>61199711.479999997</v>
      </c>
      <c r="S25" s="1">
        <v>58394463.659999996</v>
      </c>
    </row>
    <row r="26" spans="1:19">
      <c r="A26" t="s">
        <v>45</v>
      </c>
      <c r="B26" t="s">
        <v>46</v>
      </c>
      <c r="C26" t="s">
        <v>13</v>
      </c>
      <c r="D26" t="s">
        <v>47</v>
      </c>
      <c r="E26" t="s">
        <v>36</v>
      </c>
      <c r="F26">
        <v>1974</v>
      </c>
      <c r="G26" s="1">
        <v>56109921.649999999</v>
      </c>
      <c r="H26" s="1">
        <v>57414390.369999997</v>
      </c>
      <c r="I26" s="1">
        <v>54727628.939999998</v>
      </c>
      <c r="K26" t="s">
        <v>45</v>
      </c>
      <c r="L26" t="s">
        <v>46</v>
      </c>
      <c r="M26" t="s">
        <v>13</v>
      </c>
      <c r="N26" t="s">
        <v>47</v>
      </c>
      <c r="O26" t="s">
        <v>15</v>
      </c>
      <c r="P26">
        <v>1974</v>
      </c>
      <c r="Q26" s="1">
        <v>59741944.920000002</v>
      </c>
      <c r="R26" s="1">
        <v>61138009</v>
      </c>
      <c r="S26" s="1">
        <v>58266953.630000003</v>
      </c>
    </row>
    <row r="27" spans="1:19">
      <c r="A27" t="s">
        <v>45</v>
      </c>
      <c r="B27" t="s">
        <v>46</v>
      </c>
      <c r="C27" t="s">
        <v>13</v>
      </c>
      <c r="D27" t="s">
        <v>47</v>
      </c>
      <c r="E27" t="s">
        <v>36</v>
      </c>
      <c r="F27">
        <v>1975</v>
      </c>
      <c r="G27" s="1">
        <v>56188615.549999997</v>
      </c>
      <c r="H27" s="1">
        <v>57517512.439999998</v>
      </c>
      <c r="I27" s="1">
        <v>54834396.579999998</v>
      </c>
      <c r="K27" t="s">
        <v>45</v>
      </c>
      <c r="L27" t="s">
        <v>46</v>
      </c>
      <c r="M27" t="s">
        <v>13</v>
      </c>
      <c r="N27" t="s">
        <v>47</v>
      </c>
      <c r="O27" t="s">
        <v>15</v>
      </c>
      <c r="P27">
        <v>1975</v>
      </c>
      <c r="Q27" s="1">
        <v>59820164.170000002</v>
      </c>
      <c r="R27" s="1">
        <v>61241439.219999999</v>
      </c>
      <c r="S27" s="1">
        <v>58369381.32</v>
      </c>
    </row>
    <row r="28" spans="1:19">
      <c r="A28" t="s">
        <v>45</v>
      </c>
      <c r="B28" t="s">
        <v>46</v>
      </c>
      <c r="C28" t="s">
        <v>13</v>
      </c>
      <c r="D28" t="s">
        <v>47</v>
      </c>
      <c r="E28" t="s">
        <v>36</v>
      </c>
      <c r="F28">
        <v>1976</v>
      </c>
      <c r="G28" s="1">
        <v>56468353.57</v>
      </c>
      <c r="H28" s="1">
        <v>57819150.030000001</v>
      </c>
      <c r="I28" s="1">
        <v>55109179.530000001</v>
      </c>
      <c r="K28" t="s">
        <v>45</v>
      </c>
      <c r="L28" t="s">
        <v>46</v>
      </c>
      <c r="M28" t="s">
        <v>13</v>
      </c>
      <c r="N28" t="s">
        <v>47</v>
      </c>
      <c r="O28" t="s">
        <v>15</v>
      </c>
      <c r="P28">
        <v>1976</v>
      </c>
      <c r="Q28" s="1">
        <v>60121306.390000001</v>
      </c>
      <c r="R28" s="1">
        <v>61574323.509999998</v>
      </c>
      <c r="S28" s="1">
        <v>58660348.229999997</v>
      </c>
    </row>
    <row r="29" spans="1:19">
      <c r="A29" t="s">
        <v>45</v>
      </c>
      <c r="B29" t="s">
        <v>46</v>
      </c>
      <c r="C29" t="s">
        <v>13</v>
      </c>
      <c r="D29" t="s">
        <v>47</v>
      </c>
      <c r="E29" t="s">
        <v>36</v>
      </c>
      <c r="F29">
        <v>1977</v>
      </c>
      <c r="G29" s="1">
        <v>56948582.710000001</v>
      </c>
      <c r="H29" s="1">
        <v>58220061.68</v>
      </c>
      <c r="I29" s="1">
        <v>55661389.450000003</v>
      </c>
      <c r="K29" t="s">
        <v>45</v>
      </c>
      <c r="L29" t="s">
        <v>46</v>
      </c>
      <c r="M29" t="s">
        <v>13</v>
      </c>
      <c r="N29" t="s">
        <v>47</v>
      </c>
      <c r="O29" t="s">
        <v>15</v>
      </c>
      <c r="P29">
        <v>1977</v>
      </c>
      <c r="Q29" s="1">
        <v>60648359.420000002</v>
      </c>
      <c r="R29" s="1">
        <v>62003167.289999999</v>
      </c>
      <c r="S29" s="1">
        <v>59263104.399999999</v>
      </c>
    </row>
    <row r="30" spans="1:19">
      <c r="A30" t="s">
        <v>45</v>
      </c>
      <c r="B30" t="s">
        <v>46</v>
      </c>
      <c r="C30" t="s">
        <v>13</v>
      </c>
      <c r="D30" t="s">
        <v>47</v>
      </c>
      <c r="E30" t="s">
        <v>36</v>
      </c>
      <c r="F30">
        <v>1978</v>
      </c>
      <c r="G30" s="1">
        <v>57704846.119999997</v>
      </c>
      <c r="H30" s="1">
        <v>59016526.920000002</v>
      </c>
      <c r="I30" s="1">
        <v>56394206.350000001</v>
      </c>
      <c r="K30" t="s">
        <v>45</v>
      </c>
      <c r="L30" t="s">
        <v>46</v>
      </c>
      <c r="M30" t="s">
        <v>13</v>
      </c>
      <c r="N30" t="s">
        <v>47</v>
      </c>
      <c r="O30" t="s">
        <v>15</v>
      </c>
      <c r="P30">
        <v>1978</v>
      </c>
      <c r="Q30" s="1">
        <v>61459663.960000001</v>
      </c>
      <c r="R30" s="1">
        <v>62865424.960000001</v>
      </c>
      <c r="S30" s="1">
        <v>60058956.350000001</v>
      </c>
    </row>
    <row r="31" spans="1:19">
      <c r="A31" t="s">
        <v>45</v>
      </c>
      <c r="B31" t="s">
        <v>46</v>
      </c>
      <c r="C31" t="s">
        <v>13</v>
      </c>
      <c r="D31" t="s">
        <v>47</v>
      </c>
      <c r="E31" t="s">
        <v>36</v>
      </c>
      <c r="F31">
        <v>1979</v>
      </c>
      <c r="G31" s="1">
        <v>58475946.170000002</v>
      </c>
      <c r="H31" s="1">
        <v>59747829.75</v>
      </c>
      <c r="I31" s="1">
        <v>57164298.380000003</v>
      </c>
      <c r="K31" t="s">
        <v>45</v>
      </c>
      <c r="L31" t="s">
        <v>46</v>
      </c>
      <c r="M31" t="s">
        <v>13</v>
      </c>
      <c r="N31" t="s">
        <v>47</v>
      </c>
      <c r="O31" t="s">
        <v>15</v>
      </c>
      <c r="P31">
        <v>1979</v>
      </c>
      <c r="Q31" s="1">
        <v>62295392.310000002</v>
      </c>
      <c r="R31" s="1">
        <v>63653187.659999996</v>
      </c>
      <c r="S31" s="1">
        <v>60888872.049999997</v>
      </c>
    </row>
    <row r="32" spans="1:19">
      <c r="A32" t="s">
        <v>45</v>
      </c>
      <c r="B32" t="s">
        <v>46</v>
      </c>
      <c r="C32" t="s">
        <v>13</v>
      </c>
      <c r="D32" t="s">
        <v>47</v>
      </c>
      <c r="E32" t="s">
        <v>36</v>
      </c>
      <c r="F32">
        <v>1980</v>
      </c>
      <c r="G32" s="1">
        <v>59079165.32</v>
      </c>
      <c r="H32" s="1">
        <v>60339017.740000002</v>
      </c>
      <c r="I32" s="1">
        <v>57833908.579999998</v>
      </c>
      <c r="K32" t="s">
        <v>45</v>
      </c>
      <c r="L32" t="s">
        <v>46</v>
      </c>
      <c r="M32" t="s">
        <v>13</v>
      </c>
      <c r="N32" t="s">
        <v>47</v>
      </c>
      <c r="O32" t="s">
        <v>15</v>
      </c>
      <c r="P32">
        <v>1980</v>
      </c>
      <c r="Q32" s="1">
        <v>62944492.859999999</v>
      </c>
      <c r="R32" s="1">
        <v>64284549.520000003</v>
      </c>
      <c r="S32" s="1">
        <v>61607119.25</v>
      </c>
    </row>
    <row r="33" spans="1:19">
      <c r="A33" t="s">
        <v>45</v>
      </c>
      <c r="B33" t="s">
        <v>46</v>
      </c>
      <c r="C33" t="s">
        <v>13</v>
      </c>
      <c r="D33" t="s">
        <v>47</v>
      </c>
      <c r="E33" t="s">
        <v>36</v>
      </c>
      <c r="F33">
        <v>1981</v>
      </c>
      <c r="G33" s="1">
        <v>59435347.109999999</v>
      </c>
      <c r="H33" s="1">
        <v>60680585.770000003</v>
      </c>
      <c r="I33" s="1">
        <v>58097543.670000002</v>
      </c>
      <c r="K33" t="s">
        <v>45</v>
      </c>
      <c r="L33" t="s">
        <v>46</v>
      </c>
      <c r="M33" t="s">
        <v>13</v>
      </c>
      <c r="N33" t="s">
        <v>47</v>
      </c>
      <c r="O33" t="s">
        <v>15</v>
      </c>
      <c r="P33">
        <v>1981</v>
      </c>
      <c r="Q33" s="1">
        <v>63339123.240000002</v>
      </c>
      <c r="R33" s="1">
        <v>64671443.270000003</v>
      </c>
      <c r="S33" s="1">
        <v>61896343.549999997</v>
      </c>
    </row>
    <row r="34" spans="1:19">
      <c r="A34" t="s">
        <v>45</v>
      </c>
      <c r="B34" t="s">
        <v>46</v>
      </c>
      <c r="C34" t="s">
        <v>13</v>
      </c>
      <c r="D34" t="s">
        <v>47</v>
      </c>
      <c r="E34" t="s">
        <v>36</v>
      </c>
      <c r="F34">
        <v>1982</v>
      </c>
      <c r="G34" s="1">
        <v>60058915.07</v>
      </c>
      <c r="H34" s="1">
        <v>61308979.840000004</v>
      </c>
      <c r="I34" s="1">
        <v>58756132.359999999</v>
      </c>
      <c r="K34" t="s">
        <v>45</v>
      </c>
      <c r="L34" t="s">
        <v>46</v>
      </c>
      <c r="M34" t="s">
        <v>13</v>
      </c>
      <c r="N34" t="s">
        <v>47</v>
      </c>
      <c r="O34" t="s">
        <v>15</v>
      </c>
      <c r="P34">
        <v>1982</v>
      </c>
      <c r="Q34" s="1">
        <v>64035103.450000003</v>
      </c>
      <c r="R34" s="1">
        <v>65377220.520000003</v>
      </c>
      <c r="S34" s="1">
        <v>62630115.259999998</v>
      </c>
    </row>
    <row r="35" spans="1:19">
      <c r="A35" t="s">
        <v>45</v>
      </c>
      <c r="B35" t="s">
        <v>46</v>
      </c>
      <c r="C35" t="s">
        <v>13</v>
      </c>
      <c r="D35" t="s">
        <v>47</v>
      </c>
      <c r="E35" t="s">
        <v>36</v>
      </c>
      <c r="F35">
        <v>1983</v>
      </c>
      <c r="G35" s="1">
        <v>60995496.039999999</v>
      </c>
      <c r="H35" s="1">
        <v>62367247.700000003</v>
      </c>
      <c r="I35" s="1">
        <v>59599070.700000003</v>
      </c>
      <c r="K35" t="s">
        <v>45</v>
      </c>
      <c r="L35" t="s">
        <v>46</v>
      </c>
      <c r="M35" t="s">
        <v>13</v>
      </c>
      <c r="N35" t="s">
        <v>47</v>
      </c>
      <c r="O35" t="s">
        <v>15</v>
      </c>
      <c r="P35">
        <v>1983</v>
      </c>
      <c r="Q35" s="1">
        <v>65089352.490000002</v>
      </c>
      <c r="R35" s="1">
        <v>66582835.590000004</v>
      </c>
      <c r="S35" s="1">
        <v>63578543.479999997</v>
      </c>
    </row>
    <row r="36" spans="1:19">
      <c r="A36" t="s">
        <v>45</v>
      </c>
      <c r="B36" t="s">
        <v>46</v>
      </c>
      <c r="C36" t="s">
        <v>13</v>
      </c>
      <c r="D36" t="s">
        <v>47</v>
      </c>
      <c r="E36" t="s">
        <v>36</v>
      </c>
      <c r="F36">
        <v>1984</v>
      </c>
      <c r="G36" s="1">
        <v>61882676.710000001</v>
      </c>
      <c r="H36" s="1">
        <v>63227984.649999999</v>
      </c>
      <c r="I36" s="1">
        <v>60509676.5</v>
      </c>
      <c r="K36" t="s">
        <v>45</v>
      </c>
      <c r="L36" t="s">
        <v>46</v>
      </c>
      <c r="M36" t="s">
        <v>13</v>
      </c>
      <c r="N36" t="s">
        <v>47</v>
      </c>
      <c r="O36" t="s">
        <v>15</v>
      </c>
      <c r="P36">
        <v>1984</v>
      </c>
      <c r="Q36" s="1">
        <v>66116074.840000004</v>
      </c>
      <c r="R36" s="1">
        <v>67573254.069999993</v>
      </c>
      <c r="S36" s="1">
        <v>64613764.100000001</v>
      </c>
    </row>
    <row r="37" spans="1:19">
      <c r="A37" t="s">
        <v>45</v>
      </c>
      <c r="B37" t="s">
        <v>46</v>
      </c>
      <c r="C37" t="s">
        <v>13</v>
      </c>
      <c r="D37" t="s">
        <v>47</v>
      </c>
      <c r="E37" t="s">
        <v>36</v>
      </c>
      <c r="F37">
        <v>1985</v>
      </c>
      <c r="G37" s="1">
        <v>62468790</v>
      </c>
      <c r="H37" s="1">
        <v>63859690.359999999</v>
      </c>
      <c r="I37" s="1">
        <v>61108738.710000001</v>
      </c>
      <c r="K37" t="s">
        <v>45</v>
      </c>
      <c r="L37" t="s">
        <v>46</v>
      </c>
      <c r="M37" t="s">
        <v>13</v>
      </c>
      <c r="N37" t="s">
        <v>47</v>
      </c>
      <c r="O37" t="s">
        <v>15</v>
      </c>
      <c r="P37">
        <v>1985</v>
      </c>
      <c r="Q37" s="1">
        <v>66821620.18</v>
      </c>
      <c r="R37" s="1">
        <v>68336268.239999995</v>
      </c>
      <c r="S37" s="1">
        <v>65338169.689999998</v>
      </c>
    </row>
    <row r="38" spans="1:19">
      <c r="A38" t="s">
        <v>45</v>
      </c>
      <c r="B38" t="s">
        <v>46</v>
      </c>
      <c r="C38" t="s">
        <v>13</v>
      </c>
      <c r="D38" t="s">
        <v>47</v>
      </c>
      <c r="E38" t="s">
        <v>36</v>
      </c>
      <c r="F38">
        <v>1986</v>
      </c>
      <c r="G38" s="1">
        <v>62663824.670000002</v>
      </c>
      <c r="H38" s="1">
        <v>64223169.310000002</v>
      </c>
      <c r="I38" s="1">
        <v>61097086.200000003</v>
      </c>
      <c r="K38" t="s">
        <v>45</v>
      </c>
      <c r="L38" t="s">
        <v>46</v>
      </c>
      <c r="M38" t="s">
        <v>13</v>
      </c>
      <c r="N38" t="s">
        <v>47</v>
      </c>
      <c r="O38" t="s">
        <v>15</v>
      </c>
      <c r="P38">
        <v>1986</v>
      </c>
      <c r="Q38" s="1">
        <v>67105537.390000001</v>
      </c>
      <c r="R38" s="1">
        <v>68811904.150000006</v>
      </c>
      <c r="S38" s="1">
        <v>65419311.469999999</v>
      </c>
    </row>
    <row r="39" spans="1:19">
      <c r="A39" t="s">
        <v>45</v>
      </c>
      <c r="B39" t="s">
        <v>46</v>
      </c>
      <c r="C39" t="s">
        <v>13</v>
      </c>
      <c r="D39" t="s">
        <v>47</v>
      </c>
      <c r="E39" t="s">
        <v>36</v>
      </c>
      <c r="F39">
        <v>1987</v>
      </c>
      <c r="G39" s="1">
        <v>62862226.420000002</v>
      </c>
      <c r="H39" s="1">
        <v>64550398.640000001</v>
      </c>
      <c r="I39" s="1">
        <v>61157115.539999999</v>
      </c>
      <c r="K39" t="s">
        <v>45</v>
      </c>
      <c r="L39" t="s">
        <v>46</v>
      </c>
      <c r="M39" t="s">
        <v>13</v>
      </c>
      <c r="N39" t="s">
        <v>47</v>
      </c>
      <c r="O39" t="s">
        <v>15</v>
      </c>
      <c r="P39">
        <v>1987</v>
      </c>
      <c r="Q39" s="1">
        <v>67397915.989999995</v>
      </c>
      <c r="R39" s="1">
        <v>69261702.25</v>
      </c>
      <c r="S39" s="1">
        <v>65549904.75</v>
      </c>
    </row>
    <row r="40" spans="1:19">
      <c r="A40" t="s">
        <v>45</v>
      </c>
      <c r="B40" t="s">
        <v>46</v>
      </c>
      <c r="C40" t="s">
        <v>13</v>
      </c>
      <c r="D40" t="s">
        <v>47</v>
      </c>
      <c r="E40" t="s">
        <v>36</v>
      </c>
      <c r="F40">
        <v>1988</v>
      </c>
      <c r="G40" s="1">
        <v>63130419.640000001</v>
      </c>
      <c r="H40" s="1">
        <v>64697677.460000001</v>
      </c>
      <c r="I40" s="1">
        <v>61420975.469999999</v>
      </c>
      <c r="K40" t="s">
        <v>45</v>
      </c>
      <c r="L40" t="s">
        <v>46</v>
      </c>
      <c r="M40" t="s">
        <v>13</v>
      </c>
      <c r="N40" t="s">
        <v>47</v>
      </c>
      <c r="O40" t="s">
        <v>15</v>
      </c>
      <c r="P40">
        <v>1988</v>
      </c>
      <c r="Q40" s="1">
        <v>67767906.209999993</v>
      </c>
      <c r="R40" s="1">
        <v>69488843.709999993</v>
      </c>
      <c r="S40" s="1">
        <v>65930789.829999998</v>
      </c>
    </row>
    <row r="41" spans="1:19">
      <c r="A41" t="s">
        <v>45</v>
      </c>
      <c r="B41" t="s">
        <v>46</v>
      </c>
      <c r="C41" t="s">
        <v>13</v>
      </c>
      <c r="D41" t="s">
        <v>47</v>
      </c>
      <c r="E41" t="s">
        <v>36</v>
      </c>
      <c r="F41">
        <v>1989</v>
      </c>
      <c r="G41" s="1">
        <v>63430761.990000002</v>
      </c>
      <c r="H41" s="1">
        <v>64807284.880000003</v>
      </c>
      <c r="I41" s="1">
        <v>62014967.32</v>
      </c>
      <c r="K41" t="s">
        <v>45</v>
      </c>
      <c r="L41" t="s">
        <v>46</v>
      </c>
      <c r="M41" t="s">
        <v>13</v>
      </c>
      <c r="N41" t="s">
        <v>47</v>
      </c>
      <c r="O41" t="s">
        <v>15</v>
      </c>
      <c r="P41">
        <v>1989</v>
      </c>
      <c r="Q41" s="1">
        <v>68178414.920000002</v>
      </c>
      <c r="R41" s="1">
        <v>69677589.890000001</v>
      </c>
      <c r="S41" s="1">
        <v>66651620.759999998</v>
      </c>
    </row>
    <row r="42" spans="1:19">
      <c r="A42" t="s">
        <v>45</v>
      </c>
      <c r="B42" t="s">
        <v>46</v>
      </c>
      <c r="C42" t="s">
        <v>13</v>
      </c>
      <c r="D42" t="s">
        <v>47</v>
      </c>
      <c r="E42" t="s">
        <v>36</v>
      </c>
      <c r="F42">
        <v>1990</v>
      </c>
      <c r="G42" s="1">
        <v>63489525.969999999</v>
      </c>
      <c r="H42" s="1">
        <v>64826635.490000002</v>
      </c>
      <c r="I42" s="1">
        <v>62082278.579999998</v>
      </c>
      <c r="K42" t="s">
        <v>45</v>
      </c>
      <c r="L42" t="s">
        <v>46</v>
      </c>
      <c r="M42" t="s">
        <v>13</v>
      </c>
      <c r="N42" t="s">
        <v>47</v>
      </c>
      <c r="O42" t="s">
        <v>15</v>
      </c>
      <c r="P42">
        <v>1990</v>
      </c>
      <c r="Q42" s="1">
        <v>68297469.829999998</v>
      </c>
      <c r="R42" s="1">
        <v>69752282.790000007</v>
      </c>
      <c r="S42" s="1">
        <v>66783262.590000004</v>
      </c>
    </row>
    <row r="43" spans="1:19">
      <c r="A43" t="s">
        <v>45</v>
      </c>
      <c r="B43" t="s">
        <v>46</v>
      </c>
      <c r="C43" t="s">
        <v>13</v>
      </c>
      <c r="D43" t="s">
        <v>47</v>
      </c>
      <c r="E43" t="s">
        <v>36</v>
      </c>
      <c r="F43">
        <v>1991</v>
      </c>
      <c r="G43" s="1">
        <v>63234778.579999998</v>
      </c>
      <c r="H43" s="1">
        <v>64728590.909999996</v>
      </c>
      <c r="I43" s="1">
        <v>61726708.170000002</v>
      </c>
      <c r="K43" t="s">
        <v>45</v>
      </c>
      <c r="L43" t="s">
        <v>46</v>
      </c>
      <c r="M43" t="s">
        <v>13</v>
      </c>
      <c r="N43" t="s">
        <v>47</v>
      </c>
      <c r="O43" t="s">
        <v>15</v>
      </c>
      <c r="P43">
        <v>1991</v>
      </c>
      <c r="Q43" s="1">
        <v>68049742.219999999</v>
      </c>
      <c r="R43" s="1">
        <v>69666140.159999996</v>
      </c>
      <c r="S43" s="1">
        <v>66431813.740000002</v>
      </c>
    </row>
    <row r="44" spans="1:19">
      <c r="A44" t="s">
        <v>45</v>
      </c>
      <c r="B44" t="s">
        <v>46</v>
      </c>
      <c r="C44" t="s">
        <v>13</v>
      </c>
      <c r="D44" t="s">
        <v>47</v>
      </c>
      <c r="E44" t="s">
        <v>36</v>
      </c>
      <c r="F44">
        <v>1992</v>
      </c>
      <c r="G44" s="1">
        <v>63060040.909999996</v>
      </c>
      <c r="H44" s="1">
        <v>64640303.079999998</v>
      </c>
      <c r="I44" s="1">
        <v>61440353.219999999</v>
      </c>
      <c r="K44" t="s">
        <v>45</v>
      </c>
      <c r="L44" t="s">
        <v>46</v>
      </c>
      <c r="M44" t="s">
        <v>13</v>
      </c>
      <c r="N44" t="s">
        <v>47</v>
      </c>
      <c r="O44" t="s">
        <v>15</v>
      </c>
      <c r="P44">
        <v>1992</v>
      </c>
      <c r="Q44" s="1">
        <v>67886670.620000005</v>
      </c>
      <c r="R44" s="1">
        <v>69586477.950000003</v>
      </c>
      <c r="S44" s="1">
        <v>66111104.030000001</v>
      </c>
    </row>
    <row r="45" spans="1:19">
      <c r="A45" t="s">
        <v>45</v>
      </c>
      <c r="B45" t="s">
        <v>46</v>
      </c>
      <c r="C45" t="s">
        <v>13</v>
      </c>
      <c r="D45" t="s">
        <v>47</v>
      </c>
      <c r="E45" t="s">
        <v>36</v>
      </c>
      <c r="F45">
        <v>1993</v>
      </c>
      <c r="G45" s="1">
        <v>62982001.950000003</v>
      </c>
      <c r="H45" s="1">
        <v>64475412.75</v>
      </c>
      <c r="I45" s="1">
        <v>61430592.75</v>
      </c>
      <c r="K45" t="s">
        <v>45</v>
      </c>
      <c r="L45" t="s">
        <v>46</v>
      </c>
      <c r="M45" t="s">
        <v>13</v>
      </c>
      <c r="N45" t="s">
        <v>47</v>
      </c>
      <c r="O45" t="s">
        <v>15</v>
      </c>
      <c r="P45">
        <v>1993</v>
      </c>
      <c r="Q45" s="1">
        <v>67840953.719999999</v>
      </c>
      <c r="R45" s="1">
        <v>69469329.379999995</v>
      </c>
      <c r="S45" s="1">
        <v>66146813.899999999</v>
      </c>
    </row>
    <row r="46" spans="1:19">
      <c r="A46" t="s">
        <v>45</v>
      </c>
      <c r="B46" t="s">
        <v>46</v>
      </c>
      <c r="C46" t="s">
        <v>13</v>
      </c>
      <c r="D46" t="s">
        <v>47</v>
      </c>
      <c r="E46" t="s">
        <v>36</v>
      </c>
      <c r="F46">
        <v>1994</v>
      </c>
      <c r="G46" s="1">
        <v>62847254.130000003</v>
      </c>
      <c r="H46" s="1">
        <v>64440462.25</v>
      </c>
      <c r="I46" s="1">
        <v>61381261.159999996</v>
      </c>
      <c r="K46" t="s">
        <v>45</v>
      </c>
      <c r="L46" t="s">
        <v>46</v>
      </c>
      <c r="M46" t="s">
        <v>13</v>
      </c>
      <c r="N46" t="s">
        <v>47</v>
      </c>
      <c r="O46" t="s">
        <v>15</v>
      </c>
      <c r="P46">
        <v>1994</v>
      </c>
      <c r="Q46" s="1">
        <v>67730482.709999993</v>
      </c>
      <c r="R46" s="1">
        <v>69454686.019999996</v>
      </c>
      <c r="S46" s="1">
        <v>66166025.560000002</v>
      </c>
    </row>
    <row r="47" spans="1:19">
      <c r="A47" t="s">
        <v>45</v>
      </c>
      <c r="B47" t="s">
        <v>46</v>
      </c>
      <c r="C47" t="s">
        <v>13</v>
      </c>
      <c r="D47" t="s">
        <v>47</v>
      </c>
      <c r="E47" t="s">
        <v>36</v>
      </c>
      <c r="F47">
        <v>1995</v>
      </c>
      <c r="G47" s="1">
        <v>62700735.340000004</v>
      </c>
      <c r="H47" s="1">
        <v>64177710.619999997</v>
      </c>
      <c r="I47" s="1">
        <v>61327529.32</v>
      </c>
      <c r="K47" t="s">
        <v>45</v>
      </c>
      <c r="L47" t="s">
        <v>46</v>
      </c>
      <c r="M47" t="s">
        <v>13</v>
      </c>
      <c r="N47" t="s">
        <v>47</v>
      </c>
      <c r="O47" t="s">
        <v>15</v>
      </c>
      <c r="P47">
        <v>1995</v>
      </c>
      <c r="Q47" s="1">
        <v>67597296.319999993</v>
      </c>
      <c r="R47" s="1">
        <v>69223521.829999998</v>
      </c>
      <c r="S47" s="1">
        <v>66088056.799999997</v>
      </c>
    </row>
    <row r="48" spans="1:19">
      <c r="A48" t="s">
        <v>45</v>
      </c>
      <c r="B48" t="s">
        <v>46</v>
      </c>
      <c r="C48" t="s">
        <v>13</v>
      </c>
      <c r="D48" t="s">
        <v>47</v>
      </c>
      <c r="E48" t="s">
        <v>36</v>
      </c>
      <c r="F48">
        <v>1996</v>
      </c>
      <c r="G48" s="1">
        <v>62563294.520000003</v>
      </c>
      <c r="H48" s="1">
        <v>64039819.689999998</v>
      </c>
      <c r="I48" s="1">
        <v>61161298.829999998</v>
      </c>
      <c r="K48" t="s">
        <v>45</v>
      </c>
      <c r="L48" t="s">
        <v>46</v>
      </c>
      <c r="M48" t="s">
        <v>13</v>
      </c>
      <c r="N48" t="s">
        <v>47</v>
      </c>
      <c r="O48" t="s">
        <v>15</v>
      </c>
      <c r="P48">
        <v>1996</v>
      </c>
      <c r="Q48" s="1">
        <v>67447944.260000005</v>
      </c>
      <c r="R48" s="1">
        <v>69059054.079999998</v>
      </c>
      <c r="S48" s="1">
        <v>65900698.119999997</v>
      </c>
    </row>
    <row r="49" spans="1:19">
      <c r="A49" t="s">
        <v>45</v>
      </c>
      <c r="B49" t="s">
        <v>46</v>
      </c>
      <c r="C49" t="s">
        <v>13</v>
      </c>
      <c r="D49" t="s">
        <v>47</v>
      </c>
      <c r="E49" t="s">
        <v>36</v>
      </c>
      <c r="F49">
        <v>1997</v>
      </c>
      <c r="G49" s="1">
        <v>62394180.990000002</v>
      </c>
      <c r="H49" s="1">
        <v>63776639.810000002</v>
      </c>
      <c r="I49" s="1">
        <v>60959592.689999998</v>
      </c>
      <c r="K49" t="s">
        <v>45</v>
      </c>
      <c r="L49" t="s">
        <v>46</v>
      </c>
      <c r="M49" t="s">
        <v>13</v>
      </c>
      <c r="N49" t="s">
        <v>47</v>
      </c>
      <c r="O49" t="s">
        <v>15</v>
      </c>
      <c r="P49">
        <v>1997</v>
      </c>
      <c r="Q49" s="1">
        <v>67258957.140000001</v>
      </c>
      <c r="R49" s="1">
        <v>68756400.420000002</v>
      </c>
      <c r="S49" s="1">
        <v>65708068.280000001</v>
      </c>
    </row>
    <row r="50" spans="1:19">
      <c r="A50" t="s">
        <v>45</v>
      </c>
      <c r="B50" t="s">
        <v>46</v>
      </c>
      <c r="C50" t="s">
        <v>13</v>
      </c>
      <c r="D50" t="s">
        <v>47</v>
      </c>
      <c r="E50" t="s">
        <v>36</v>
      </c>
      <c r="F50">
        <v>1998</v>
      </c>
      <c r="G50" s="1">
        <v>62292864.100000001</v>
      </c>
      <c r="H50" s="1">
        <v>63659836.75</v>
      </c>
      <c r="I50" s="1">
        <v>60855897.590000004</v>
      </c>
      <c r="K50" t="s">
        <v>45</v>
      </c>
      <c r="L50" t="s">
        <v>46</v>
      </c>
      <c r="M50" t="s">
        <v>13</v>
      </c>
      <c r="N50" t="s">
        <v>47</v>
      </c>
      <c r="O50" t="s">
        <v>15</v>
      </c>
      <c r="P50">
        <v>1998</v>
      </c>
      <c r="Q50" s="1">
        <v>67145895.849999994</v>
      </c>
      <c r="R50" s="1">
        <v>68641192.480000004</v>
      </c>
      <c r="S50" s="1">
        <v>65597408.289999999</v>
      </c>
    </row>
    <row r="51" spans="1:19">
      <c r="A51" t="s">
        <v>45</v>
      </c>
      <c r="B51" t="s">
        <v>46</v>
      </c>
      <c r="C51" t="s">
        <v>13</v>
      </c>
      <c r="D51" t="s">
        <v>47</v>
      </c>
      <c r="E51" t="s">
        <v>36</v>
      </c>
      <c r="F51">
        <v>1999</v>
      </c>
      <c r="G51" s="1">
        <v>62311619.369999997</v>
      </c>
      <c r="H51" s="1">
        <v>63702264.880000003</v>
      </c>
      <c r="I51" s="1">
        <v>60941771.420000002</v>
      </c>
      <c r="K51" t="s">
        <v>45</v>
      </c>
      <c r="L51" t="s">
        <v>46</v>
      </c>
      <c r="M51" t="s">
        <v>13</v>
      </c>
      <c r="N51" t="s">
        <v>47</v>
      </c>
      <c r="O51" t="s">
        <v>15</v>
      </c>
      <c r="P51">
        <v>1999</v>
      </c>
      <c r="Q51" s="1">
        <v>67170652.829999998</v>
      </c>
      <c r="R51" s="1">
        <v>68687154.310000002</v>
      </c>
      <c r="S51" s="1">
        <v>65694095.75</v>
      </c>
    </row>
    <row r="52" spans="1:19">
      <c r="A52" t="s">
        <v>45</v>
      </c>
      <c r="B52" t="s">
        <v>46</v>
      </c>
      <c r="C52" t="s">
        <v>13</v>
      </c>
      <c r="D52" t="s">
        <v>47</v>
      </c>
      <c r="E52" t="s">
        <v>36</v>
      </c>
      <c r="F52">
        <v>2000</v>
      </c>
      <c r="G52" s="1">
        <v>62466536.539999999</v>
      </c>
      <c r="H52" s="1">
        <v>63860475.759999998</v>
      </c>
      <c r="I52" s="1">
        <v>61092182.32</v>
      </c>
      <c r="K52" t="s">
        <v>45</v>
      </c>
      <c r="L52" t="s">
        <v>46</v>
      </c>
      <c r="M52" t="s">
        <v>13</v>
      </c>
      <c r="N52" t="s">
        <v>47</v>
      </c>
      <c r="O52" t="s">
        <v>15</v>
      </c>
      <c r="P52">
        <v>2000</v>
      </c>
      <c r="Q52" s="1">
        <v>67342055.5</v>
      </c>
      <c r="R52" s="1">
        <v>68845589.670000002</v>
      </c>
      <c r="S52" s="1">
        <v>65853748.130000003</v>
      </c>
    </row>
    <row r="53" spans="1:19">
      <c r="A53" t="s">
        <v>45</v>
      </c>
      <c r="B53" t="s">
        <v>46</v>
      </c>
      <c r="C53" t="s">
        <v>13</v>
      </c>
      <c r="D53" t="s">
        <v>47</v>
      </c>
      <c r="E53" t="s">
        <v>36</v>
      </c>
      <c r="F53">
        <v>2001</v>
      </c>
      <c r="G53" s="1">
        <v>62715527.210000001</v>
      </c>
      <c r="H53" s="1">
        <v>64200139.82</v>
      </c>
      <c r="I53" s="1">
        <v>61366717.119999997</v>
      </c>
      <c r="K53" t="s">
        <v>45</v>
      </c>
      <c r="L53" t="s">
        <v>46</v>
      </c>
      <c r="M53" t="s">
        <v>13</v>
      </c>
      <c r="N53" t="s">
        <v>47</v>
      </c>
      <c r="O53" t="s">
        <v>15</v>
      </c>
      <c r="P53">
        <v>2001</v>
      </c>
      <c r="Q53" s="1">
        <v>67606309.090000004</v>
      </c>
      <c r="R53" s="1">
        <v>69216059.780000001</v>
      </c>
      <c r="S53" s="1">
        <v>66133733.890000001</v>
      </c>
    </row>
    <row r="54" spans="1:19">
      <c r="A54" t="s">
        <v>45</v>
      </c>
      <c r="B54" t="s">
        <v>46</v>
      </c>
      <c r="C54" t="s">
        <v>13</v>
      </c>
      <c r="D54" t="s">
        <v>47</v>
      </c>
      <c r="E54" t="s">
        <v>36</v>
      </c>
      <c r="F54">
        <v>2002</v>
      </c>
      <c r="G54" s="1">
        <v>62972968.609999999</v>
      </c>
      <c r="H54" s="1">
        <v>64432738.5</v>
      </c>
      <c r="I54" s="1">
        <v>61591812.009999998</v>
      </c>
      <c r="K54" t="s">
        <v>45</v>
      </c>
      <c r="L54" t="s">
        <v>46</v>
      </c>
      <c r="M54" t="s">
        <v>13</v>
      </c>
      <c r="N54" t="s">
        <v>47</v>
      </c>
      <c r="O54" t="s">
        <v>15</v>
      </c>
      <c r="P54">
        <v>2002</v>
      </c>
      <c r="Q54" s="1">
        <v>67865206.540000007</v>
      </c>
      <c r="R54" s="1">
        <v>69455518.25</v>
      </c>
      <c r="S54" s="1">
        <v>66361181.039999999</v>
      </c>
    </row>
    <row r="55" spans="1:19">
      <c r="A55" t="s">
        <v>45</v>
      </c>
      <c r="B55" t="s">
        <v>46</v>
      </c>
      <c r="C55" t="s">
        <v>13</v>
      </c>
      <c r="D55" t="s">
        <v>47</v>
      </c>
      <c r="E55" t="s">
        <v>36</v>
      </c>
      <c r="F55">
        <v>2003</v>
      </c>
      <c r="G55" s="1">
        <v>63292117.240000002</v>
      </c>
      <c r="H55" s="1">
        <v>64852496.450000003</v>
      </c>
      <c r="I55" s="1">
        <v>61827558.57</v>
      </c>
      <c r="K55" t="s">
        <v>45</v>
      </c>
      <c r="L55" t="s">
        <v>46</v>
      </c>
      <c r="M55" t="s">
        <v>13</v>
      </c>
      <c r="N55" t="s">
        <v>47</v>
      </c>
      <c r="O55" t="s">
        <v>15</v>
      </c>
      <c r="P55">
        <v>2003</v>
      </c>
      <c r="Q55" s="1">
        <v>68187682.079999998</v>
      </c>
      <c r="R55" s="1">
        <v>69884205.219999999</v>
      </c>
      <c r="S55" s="1">
        <v>66606381.189999998</v>
      </c>
    </row>
    <row r="56" spans="1:19">
      <c r="A56" t="s">
        <v>45</v>
      </c>
      <c r="B56" t="s">
        <v>46</v>
      </c>
      <c r="C56" t="s">
        <v>13</v>
      </c>
      <c r="D56" t="s">
        <v>47</v>
      </c>
      <c r="E56" t="s">
        <v>36</v>
      </c>
      <c r="F56">
        <v>2004</v>
      </c>
      <c r="G56" s="1">
        <v>63747922.659999996</v>
      </c>
      <c r="H56" s="1">
        <v>65381351.299999997</v>
      </c>
      <c r="I56" s="1">
        <v>62181244.420000002</v>
      </c>
      <c r="K56" t="s">
        <v>45</v>
      </c>
      <c r="L56" t="s">
        <v>46</v>
      </c>
      <c r="M56" t="s">
        <v>13</v>
      </c>
      <c r="N56" t="s">
        <v>47</v>
      </c>
      <c r="O56" t="s">
        <v>15</v>
      </c>
      <c r="P56">
        <v>2004</v>
      </c>
      <c r="Q56" s="1">
        <v>68666158.680000007</v>
      </c>
      <c r="R56" s="1">
        <v>70442720.170000002</v>
      </c>
      <c r="S56" s="1">
        <v>66960004.829999998</v>
      </c>
    </row>
    <row r="57" spans="1:19">
      <c r="A57" t="s">
        <v>45</v>
      </c>
      <c r="B57" t="s">
        <v>46</v>
      </c>
      <c r="C57" t="s">
        <v>13</v>
      </c>
      <c r="D57" t="s">
        <v>47</v>
      </c>
      <c r="E57" t="s">
        <v>36</v>
      </c>
      <c r="F57">
        <v>2005</v>
      </c>
      <c r="G57" s="1">
        <v>64394937.859999999</v>
      </c>
      <c r="H57" s="1">
        <v>66050344.740000002</v>
      </c>
      <c r="I57" s="1">
        <v>62828125.380000003</v>
      </c>
      <c r="K57" t="s">
        <v>45</v>
      </c>
      <c r="L57" t="s">
        <v>46</v>
      </c>
      <c r="M57" t="s">
        <v>13</v>
      </c>
      <c r="N57" t="s">
        <v>47</v>
      </c>
      <c r="O57" t="s">
        <v>15</v>
      </c>
      <c r="P57">
        <v>2005</v>
      </c>
      <c r="Q57" s="1">
        <v>69350287.760000005</v>
      </c>
      <c r="R57" s="1">
        <v>71172141.920000002</v>
      </c>
      <c r="S57" s="1">
        <v>67641013.390000001</v>
      </c>
    </row>
    <row r="58" spans="1:19">
      <c r="A58" t="s">
        <v>45</v>
      </c>
      <c r="B58" t="s">
        <v>46</v>
      </c>
      <c r="C58" t="s">
        <v>13</v>
      </c>
      <c r="D58" t="s">
        <v>47</v>
      </c>
      <c r="E58" t="s">
        <v>36</v>
      </c>
      <c r="F58">
        <v>2006</v>
      </c>
      <c r="G58" s="1">
        <v>65175764.600000001</v>
      </c>
      <c r="H58" s="1">
        <v>66796916.090000004</v>
      </c>
      <c r="I58" s="1">
        <v>63617515.359999999</v>
      </c>
      <c r="K58" t="s">
        <v>45</v>
      </c>
      <c r="L58" t="s">
        <v>46</v>
      </c>
      <c r="M58" t="s">
        <v>13</v>
      </c>
      <c r="N58" t="s">
        <v>47</v>
      </c>
      <c r="O58" t="s">
        <v>15</v>
      </c>
      <c r="P58">
        <v>2006</v>
      </c>
      <c r="Q58" s="1">
        <v>70172962.780000001</v>
      </c>
      <c r="R58" s="1">
        <v>71904505.510000005</v>
      </c>
      <c r="S58" s="1">
        <v>68462284.180000007</v>
      </c>
    </row>
    <row r="59" spans="1:19">
      <c r="A59" t="s">
        <v>45</v>
      </c>
      <c r="B59" t="s">
        <v>46</v>
      </c>
      <c r="C59" t="s">
        <v>13</v>
      </c>
      <c r="D59" t="s">
        <v>47</v>
      </c>
      <c r="E59" t="s">
        <v>36</v>
      </c>
      <c r="F59">
        <v>2007</v>
      </c>
      <c r="G59" s="1">
        <v>65916420.460000001</v>
      </c>
      <c r="H59" s="1">
        <v>67542822.810000002</v>
      </c>
      <c r="I59" s="1">
        <v>64324891.619999997</v>
      </c>
      <c r="K59" t="s">
        <v>45</v>
      </c>
      <c r="L59" t="s">
        <v>46</v>
      </c>
      <c r="M59" t="s">
        <v>13</v>
      </c>
      <c r="N59" t="s">
        <v>47</v>
      </c>
      <c r="O59" t="s">
        <v>15</v>
      </c>
      <c r="P59">
        <v>2007</v>
      </c>
      <c r="Q59" s="1">
        <v>70944888.989999995</v>
      </c>
      <c r="R59" s="1">
        <v>72716984.219999999</v>
      </c>
      <c r="S59" s="1">
        <v>69245578.870000005</v>
      </c>
    </row>
    <row r="60" spans="1:19">
      <c r="A60" t="s">
        <v>45</v>
      </c>
      <c r="B60" t="s">
        <v>46</v>
      </c>
      <c r="C60" t="s">
        <v>13</v>
      </c>
      <c r="D60" t="s">
        <v>47</v>
      </c>
      <c r="E60" t="s">
        <v>36</v>
      </c>
      <c r="F60">
        <v>2008</v>
      </c>
      <c r="G60" s="1">
        <v>66464625.450000003</v>
      </c>
      <c r="H60" s="1">
        <v>68102908.769999996</v>
      </c>
      <c r="I60" s="1">
        <v>64815757.979999997</v>
      </c>
      <c r="K60" t="s">
        <v>45</v>
      </c>
      <c r="L60" t="s">
        <v>46</v>
      </c>
      <c r="M60" t="s">
        <v>13</v>
      </c>
      <c r="N60" t="s">
        <v>47</v>
      </c>
      <c r="O60" t="s">
        <v>15</v>
      </c>
      <c r="P60">
        <v>2008</v>
      </c>
      <c r="Q60" s="1">
        <v>71501750.640000001</v>
      </c>
      <c r="R60" s="1">
        <v>73278978.870000005</v>
      </c>
      <c r="S60" s="1">
        <v>69742370.069999993</v>
      </c>
    </row>
    <row r="61" spans="1:19">
      <c r="A61" t="s">
        <v>45</v>
      </c>
      <c r="B61" t="s">
        <v>46</v>
      </c>
      <c r="C61" t="s">
        <v>13</v>
      </c>
      <c r="D61" t="s">
        <v>47</v>
      </c>
      <c r="E61" t="s">
        <v>36</v>
      </c>
      <c r="F61">
        <v>2009</v>
      </c>
      <c r="G61" s="1">
        <v>66714349.009999998</v>
      </c>
      <c r="H61" s="1">
        <v>68558147.870000005</v>
      </c>
      <c r="I61" s="1">
        <v>64980117.539999999</v>
      </c>
      <c r="K61" t="s">
        <v>45</v>
      </c>
      <c r="L61" t="s">
        <v>46</v>
      </c>
      <c r="M61" t="s">
        <v>13</v>
      </c>
      <c r="N61" t="s">
        <v>47</v>
      </c>
      <c r="O61" t="s">
        <v>15</v>
      </c>
      <c r="P61">
        <v>2009</v>
      </c>
      <c r="Q61" s="1">
        <v>71728184.769999996</v>
      </c>
      <c r="R61" s="1">
        <v>73744756.659999996</v>
      </c>
      <c r="S61" s="1">
        <v>69855121.959999993</v>
      </c>
    </row>
    <row r="62" spans="1:19">
      <c r="A62" t="s">
        <v>45</v>
      </c>
      <c r="B62" t="s">
        <v>46</v>
      </c>
      <c r="C62" t="s">
        <v>13</v>
      </c>
      <c r="D62" t="s">
        <v>47</v>
      </c>
      <c r="E62" t="s">
        <v>36</v>
      </c>
      <c r="F62">
        <v>2010</v>
      </c>
      <c r="G62" s="1">
        <v>66425055.240000002</v>
      </c>
      <c r="H62" s="1">
        <v>68095697.590000004</v>
      </c>
      <c r="I62" s="1">
        <v>64692861.68</v>
      </c>
      <c r="K62" t="s">
        <v>45</v>
      </c>
      <c r="L62" t="s">
        <v>46</v>
      </c>
      <c r="M62" t="s">
        <v>13</v>
      </c>
      <c r="N62" t="s">
        <v>47</v>
      </c>
      <c r="O62" t="s">
        <v>15</v>
      </c>
      <c r="P62">
        <v>2010</v>
      </c>
      <c r="Q62" s="1">
        <v>71342381.359999999</v>
      </c>
      <c r="R62" s="1">
        <v>73188349.930000007</v>
      </c>
      <c r="S62" s="1">
        <v>69478699.019999996</v>
      </c>
    </row>
    <row r="63" spans="1:19">
      <c r="A63" t="s">
        <v>45</v>
      </c>
      <c r="B63" t="s">
        <v>46</v>
      </c>
      <c r="C63" t="s">
        <v>13</v>
      </c>
      <c r="D63" t="s">
        <v>47</v>
      </c>
      <c r="E63" t="s">
        <v>36</v>
      </c>
      <c r="F63">
        <v>2011</v>
      </c>
      <c r="G63" s="1">
        <v>66539554.850000001</v>
      </c>
      <c r="H63" s="1">
        <v>68223546.909999996</v>
      </c>
      <c r="I63" s="1">
        <v>64836110.229999997</v>
      </c>
      <c r="K63" t="s">
        <v>45</v>
      </c>
      <c r="L63" t="s">
        <v>46</v>
      </c>
      <c r="M63" t="s">
        <v>13</v>
      </c>
      <c r="N63" t="s">
        <v>47</v>
      </c>
      <c r="O63" t="s">
        <v>15</v>
      </c>
      <c r="P63">
        <v>2011</v>
      </c>
      <c r="Q63" s="1">
        <v>71440914.780000001</v>
      </c>
      <c r="R63" s="1">
        <v>73259418.560000002</v>
      </c>
      <c r="S63" s="1">
        <v>69594273.640000001</v>
      </c>
    </row>
    <row r="64" spans="1:19">
      <c r="A64" t="s">
        <v>45</v>
      </c>
      <c r="B64" t="s">
        <v>46</v>
      </c>
      <c r="C64" t="s">
        <v>13</v>
      </c>
      <c r="D64" t="s">
        <v>47</v>
      </c>
      <c r="E64" t="s">
        <v>36</v>
      </c>
      <c r="F64">
        <v>2012</v>
      </c>
      <c r="G64" s="1">
        <v>67276555.849999994</v>
      </c>
      <c r="H64" s="1">
        <v>68980680.159999996</v>
      </c>
      <c r="I64" s="1">
        <v>65598329.659999996</v>
      </c>
      <c r="K64" t="s">
        <v>45</v>
      </c>
      <c r="L64" t="s">
        <v>46</v>
      </c>
      <c r="M64" t="s">
        <v>13</v>
      </c>
      <c r="N64" t="s">
        <v>47</v>
      </c>
      <c r="O64" t="s">
        <v>15</v>
      </c>
      <c r="P64">
        <v>2012</v>
      </c>
      <c r="Q64" s="1">
        <v>72277755.069999993</v>
      </c>
      <c r="R64" s="1">
        <v>74141326.150000006</v>
      </c>
      <c r="S64" s="1">
        <v>70452807.069999993</v>
      </c>
    </row>
    <row r="65" spans="1:19">
      <c r="A65" t="s">
        <v>45</v>
      </c>
      <c r="B65" t="s">
        <v>46</v>
      </c>
      <c r="C65" t="s">
        <v>13</v>
      </c>
      <c r="D65" t="s">
        <v>47</v>
      </c>
      <c r="E65" t="s">
        <v>36</v>
      </c>
      <c r="F65">
        <v>2013</v>
      </c>
      <c r="G65" s="1">
        <v>67606968.069999993</v>
      </c>
      <c r="H65" s="1">
        <v>69465122.959999993</v>
      </c>
      <c r="I65" s="1">
        <v>65795778.18</v>
      </c>
      <c r="K65" t="s">
        <v>45</v>
      </c>
      <c r="L65" t="s">
        <v>46</v>
      </c>
      <c r="M65" t="s">
        <v>13</v>
      </c>
      <c r="N65" t="s">
        <v>47</v>
      </c>
      <c r="O65" t="s">
        <v>15</v>
      </c>
      <c r="P65">
        <v>2013</v>
      </c>
      <c r="Q65" s="1">
        <v>72650839.769999996</v>
      </c>
      <c r="R65" s="1">
        <v>74664569.120000005</v>
      </c>
      <c r="S65" s="1">
        <v>70691391.629999995</v>
      </c>
    </row>
    <row r="66" spans="1:19">
      <c r="A66" t="s">
        <v>45</v>
      </c>
      <c r="B66" t="s">
        <v>46</v>
      </c>
      <c r="C66" t="s">
        <v>13</v>
      </c>
      <c r="D66" t="s">
        <v>47</v>
      </c>
      <c r="E66" t="s">
        <v>36</v>
      </c>
      <c r="F66">
        <v>2014</v>
      </c>
      <c r="G66" s="1">
        <v>67823940.219999999</v>
      </c>
      <c r="H66" s="1">
        <v>69770165.060000002</v>
      </c>
      <c r="I66" s="1">
        <v>65925851.340000004</v>
      </c>
      <c r="K66" t="s">
        <v>45</v>
      </c>
      <c r="L66" t="s">
        <v>46</v>
      </c>
      <c r="M66" t="s">
        <v>13</v>
      </c>
      <c r="N66" t="s">
        <v>47</v>
      </c>
      <c r="O66" t="s">
        <v>15</v>
      </c>
      <c r="P66">
        <v>2014</v>
      </c>
      <c r="Q66" s="1">
        <v>72904105.370000005</v>
      </c>
      <c r="R66" s="1">
        <v>74998882.040000007</v>
      </c>
      <c r="S66" s="1">
        <v>70875507.930000007</v>
      </c>
    </row>
    <row r="67" spans="1:19">
      <c r="A67" t="s">
        <v>45</v>
      </c>
      <c r="B67" t="s">
        <v>46</v>
      </c>
      <c r="C67" t="s">
        <v>13</v>
      </c>
      <c r="D67" t="s">
        <v>47</v>
      </c>
      <c r="E67" t="s">
        <v>36</v>
      </c>
      <c r="F67">
        <v>2015</v>
      </c>
      <c r="G67" s="1">
        <v>68313176.780000001</v>
      </c>
      <c r="H67" s="1">
        <v>70351099.269999996</v>
      </c>
      <c r="I67" s="1">
        <v>66280000.030000001</v>
      </c>
      <c r="K67" t="s">
        <v>45</v>
      </c>
      <c r="L67" t="s">
        <v>46</v>
      </c>
      <c r="M67" t="s">
        <v>13</v>
      </c>
      <c r="N67" t="s">
        <v>47</v>
      </c>
      <c r="O67" t="s">
        <v>15</v>
      </c>
      <c r="P67">
        <v>2015</v>
      </c>
      <c r="Q67" s="1">
        <v>73497626.989999995</v>
      </c>
      <c r="R67" s="1">
        <v>75660381.849999994</v>
      </c>
      <c r="S67" s="1">
        <v>71299584.920000002</v>
      </c>
    </row>
    <row r="68" spans="1:19">
      <c r="A68" t="s">
        <v>45</v>
      </c>
      <c r="B68" t="s">
        <v>46</v>
      </c>
      <c r="C68" t="s">
        <v>13</v>
      </c>
      <c r="D68" t="s">
        <v>47</v>
      </c>
      <c r="E68" t="s">
        <v>36</v>
      </c>
      <c r="F68">
        <v>2016</v>
      </c>
      <c r="G68" s="1">
        <v>68361577.459999993</v>
      </c>
      <c r="H68" s="1">
        <v>70625992.260000005</v>
      </c>
      <c r="I68" s="1">
        <v>65967844.75</v>
      </c>
      <c r="K68" t="s">
        <v>45</v>
      </c>
      <c r="L68" t="s">
        <v>46</v>
      </c>
      <c r="M68" t="s">
        <v>13</v>
      </c>
      <c r="N68" t="s">
        <v>47</v>
      </c>
      <c r="O68" t="s">
        <v>15</v>
      </c>
      <c r="P68">
        <v>2016</v>
      </c>
      <c r="Q68" s="1">
        <v>73582650.140000001</v>
      </c>
      <c r="R68" s="1">
        <v>76026125.019999996</v>
      </c>
      <c r="S68" s="1">
        <v>71003894.709999993</v>
      </c>
    </row>
    <row r="69" spans="1:19">
      <c r="A69" t="s">
        <v>45</v>
      </c>
      <c r="B69" t="s">
        <v>46</v>
      </c>
      <c r="C69" t="s">
        <v>13</v>
      </c>
      <c r="D69" t="s">
        <v>47</v>
      </c>
      <c r="E69" t="s">
        <v>36</v>
      </c>
      <c r="F69">
        <v>2017</v>
      </c>
      <c r="G69" s="1">
        <v>67477340.189999998</v>
      </c>
      <c r="H69" s="1">
        <v>70104221.379999995</v>
      </c>
      <c r="I69" s="1">
        <v>64998011.299999997</v>
      </c>
      <c r="K69" t="s">
        <v>45</v>
      </c>
      <c r="L69" t="s">
        <v>46</v>
      </c>
      <c r="M69" t="s">
        <v>13</v>
      </c>
      <c r="N69" t="s">
        <v>47</v>
      </c>
      <c r="O69" t="s">
        <v>15</v>
      </c>
      <c r="P69">
        <v>2017</v>
      </c>
      <c r="Q69" s="1">
        <v>72586928.629999995</v>
      </c>
      <c r="R69" s="1">
        <v>75414057.680000007</v>
      </c>
      <c r="S69" s="1">
        <v>69929114.219999999</v>
      </c>
    </row>
    <row r="70" spans="1:19">
      <c r="A70" t="s">
        <v>45</v>
      </c>
      <c r="B70" t="s">
        <v>46</v>
      </c>
      <c r="C70" t="s">
        <v>13</v>
      </c>
      <c r="D70" t="s">
        <v>47</v>
      </c>
      <c r="E70" t="s">
        <v>36</v>
      </c>
      <c r="F70">
        <v>2018</v>
      </c>
      <c r="G70" s="1">
        <v>66221822.119999997</v>
      </c>
      <c r="H70" s="1">
        <v>69161508.040000007</v>
      </c>
      <c r="I70" s="1">
        <v>63480497.039999999</v>
      </c>
      <c r="K70" t="s">
        <v>45</v>
      </c>
      <c r="L70" t="s">
        <v>46</v>
      </c>
      <c r="M70" t="s">
        <v>13</v>
      </c>
      <c r="N70" t="s">
        <v>47</v>
      </c>
      <c r="O70" t="s">
        <v>15</v>
      </c>
      <c r="P70">
        <v>2018</v>
      </c>
      <c r="Q70" s="1">
        <v>71171776.530000001</v>
      </c>
      <c r="R70" s="1">
        <v>74315564.939999998</v>
      </c>
      <c r="S70" s="1">
        <v>68244078.209999993</v>
      </c>
    </row>
    <row r="71" spans="1:19">
      <c r="A71" t="s">
        <v>45</v>
      </c>
      <c r="B71" t="s">
        <v>46</v>
      </c>
      <c r="C71" t="s">
        <v>13</v>
      </c>
      <c r="D71" t="s">
        <v>47</v>
      </c>
      <c r="E71" t="s">
        <v>36</v>
      </c>
      <c r="F71">
        <v>2019</v>
      </c>
      <c r="G71" s="1">
        <v>64763521.32</v>
      </c>
      <c r="H71" s="1">
        <v>68041262.900000006</v>
      </c>
      <c r="I71" s="1">
        <v>61770229.079999998</v>
      </c>
      <c r="K71" t="s">
        <v>45</v>
      </c>
      <c r="L71" t="s">
        <v>46</v>
      </c>
      <c r="M71" t="s">
        <v>13</v>
      </c>
      <c r="N71" t="s">
        <v>47</v>
      </c>
      <c r="O71" t="s">
        <v>15</v>
      </c>
      <c r="P71">
        <v>2019</v>
      </c>
      <c r="Q71" s="1">
        <v>69535278.609999999</v>
      </c>
      <c r="R71" s="1">
        <v>73061422.200000003</v>
      </c>
      <c r="S71" s="1">
        <v>66281539.280000001</v>
      </c>
    </row>
    <row r="72" spans="1:19">
      <c r="A72" t="s">
        <v>45</v>
      </c>
      <c r="B72" t="s">
        <v>46</v>
      </c>
      <c r="C72" t="s">
        <v>13</v>
      </c>
      <c r="D72" t="s">
        <v>47</v>
      </c>
      <c r="E72" t="s">
        <v>36</v>
      </c>
      <c r="F72">
        <v>2020</v>
      </c>
      <c r="G72" s="1">
        <v>63332194.729999997</v>
      </c>
      <c r="H72" s="1">
        <v>67038720.670000002</v>
      </c>
      <c r="I72" s="1">
        <v>59962180.409999996</v>
      </c>
      <c r="K72" t="s">
        <v>45</v>
      </c>
      <c r="L72" t="s">
        <v>46</v>
      </c>
      <c r="M72" t="s">
        <v>13</v>
      </c>
      <c r="N72" t="s">
        <v>47</v>
      </c>
      <c r="O72" t="s">
        <v>15</v>
      </c>
      <c r="P72">
        <v>2020</v>
      </c>
      <c r="Q72" s="1">
        <v>67934552.260000005</v>
      </c>
      <c r="R72" s="1">
        <v>71898192.019999996</v>
      </c>
      <c r="S72" s="1">
        <v>64312442.240000002</v>
      </c>
    </row>
    <row r="73" spans="1:19">
      <c r="A73" t="s">
        <v>45</v>
      </c>
      <c r="B73" t="s">
        <v>46</v>
      </c>
      <c r="C73" t="s">
        <v>13</v>
      </c>
      <c r="D73" t="s">
        <v>47</v>
      </c>
      <c r="E73" t="s">
        <v>36</v>
      </c>
      <c r="F73">
        <v>2021</v>
      </c>
      <c r="G73" s="1">
        <v>62444711.479999997</v>
      </c>
      <c r="H73" s="1">
        <v>66717683.039999999</v>
      </c>
      <c r="I73" s="1">
        <v>58581549.909999996</v>
      </c>
      <c r="K73" t="s">
        <v>45</v>
      </c>
      <c r="L73" t="s">
        <v>46</v>
      </c>
      <c r="M73" t="s">
        <v>13</v>
      </c>
      <c r="N73" t="s">
        <v>47</v>
      </c>
      <c r="O73" t="s">
        <v>15</v>
      </c>
      <c r="P73">
        <v>2021</v>
      </c>
      <c r="Q73" s="1">
        <v>66938872.649999999</v>
      </c>
      <c r="R73" s="1">
        <v>71506697.150000006</v>
      </c>
      <c r="S73" s="1">
        <v>62804229.200000003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DD55D-06C9-4B0E-8FC1-3C3C5BD25CE0}">
  <dimension ref="A1:V142"/>
  <sheetViews>
    <sheetView topLeftCell="A70" workbookViewId="0">
      <selection activeCell="L199" sqref="L199"/>
    </sheetView>
  </sheetViews>
  <sheetFormatPr defaultRowHeight="13.8"/>
  <sheetData>
    <row r="1" spans="1:22">
      <c r="A1" t="s">
        <v>0</v>
      </c>
      <c r="B1" t="s">
        <v>1</v>
      </c>
      <c r="C1" t="s">
        <v>189</v>
      </c>
      <c r="D1" t="s">
        <v>3</v>
      </c>
      <c r="E1" t="s">
        <v>4</v>
      </c>
      <c r="F1" t="s">
        <v>5</v>
      </c>
      <c r="G1" t="s">
        <v>6</v>
      </c>
      <c r="H1" t="s">
        <v>36</v>
      </c>
      <c r="I1" t="s">
        <v>8</v>
      </c>
      <c r="J1" t="s">
        <v>9</v>
      </c>
      <c r="S1" t="s">
        <v>15</v>
      </c>
    </row>
    <row r="2" spans="1:22">
      <c r="H2" t="s">
        <v>36</v>
      </c>
      <c r="S2" t="s">
        <v>15</v>
      </c>
    </row>
    <row r="3" spans="1:22">
      <c r="A3" t="s">
        <v>10</v>
      </c>
      <c r="B3" t="s">
        <v>11</v>
      </c>
      <c r="C3" t="s">
        <v>54</v>
      </c>
      <c r="D3" t="s">
        <v>13</v>
      </c>
      <c r="E3" t="s">
        <v>190</v>
      </c>
      <c r="F3" t="s">
        <v>36</v>
      </c>
      <c r="G3">
        <v>2021</v>
      </c>
      <c r="H3">
        <v>0.06</v>
      </c>
      <c r="I3">
        <v>7.0000000000000007E-2</v>
      </c>
      <c r="J3">
        <v>0.05</v>
      </c>
      <c r="L3" t="s">
        <v>10</v>
      </c>
      <c r="M3" t="s">
        <v>11</v>
      </c>
      <c r="N3" t="s">
        <v>54</v>
      </c>
      <c r="O3" t="s">
        <v>13</v>
      </c>
      <c r="P3" t="s">
        <v>53</v>
      </c>
      <c r="Q3" t="s">
        <v>15</v>
      </c>
      <c r="R3">
        <v>2021</v>
      </c>
      <c r="S3">
        <v>0.04</v>
      </c>
      <c r="T3">
        <v>0.04</v>
      </c>
      <c r="U3">
        <v>0.03</v>
      </c>
      <c r="V3">
        <f t="shared" ref="V3:V34" si="0">H3-S3</f>
        <v>1.9999999999999997E-2</v>
      </c>
    </row>
    <row r="4" spans="1:22">
      <c r="A4" t="s">
        <v>10</v>
      </c>
      <c r="B4" t="s">
        <v>11</v>
      </c>
      <c r="C4" t="s">
        <v>55</v>
      </c>
      <c r="D4" t="s">
        <v>13</v>
      </c>
      <c r="E4" t="s">
        <v>53</v>
      </c>
      <c r="F4" t="s">
        <v>36</v>
      </c>
      <c r="G4">
        <v>2021</v>
      </c>
      <c r="H4">
        <v>0.01</v>
      </c>
      <c r="I4">
        <v>0.01</v>
      </c>
      <c r="J4">
        <v>0.01</v>
      </c>
      <c r="L4" t="s">
        <v>10</v>
      </c>
      <c r="M4" t="s">
        <v>11</v>
      </c>
      <c r="N4" t="s">
        <v>55</v>
      </c>
      <c r="O4" t="s">
        <v>13</v>
      </c>
      <c r="P4" t="s">
        <v>53</v>
      </c>
      <c r="Q4" t="s">
        <v>15</v>
      </c>
      <c r="R4">
        <v>2021</v>
      </c>
      <c r="S4">
        <v>0</v>
      </c>
      <c r="T4">
        <v>0.01</v>
      </c>
      <c r="U4">
        <v>0</v>
      </c>
      <c r="V4">
        <f t="shared" si="0"/>
        <v>0.01</v>
      </c>
    </row>
    <row r="5" spans="1:22">
      <c r="A5" t="s">
        <v>10</v>
      </c>
      <c r="B5" t="s">
        <v>11</v>
      </c>
      <c r="C5" t="s">
        <v>56</v>
      </c>
      <c r="D5" t="s">
        <v>13</v>
      </c>
      <c r="E5" t="s">
        <v>53</v>
      </c>
      <c r="F5" t="s">
        <v>36</v>
      </c>
      <c r="G5">
        <v>2021</v>
      </c>
      <c r="H5">
        <v>0.04</v>
      </c>
      <c r="I5">
        <v>0.05</v>
      </c>
      <c r="J5">
        <v>0.04</v>
      </c>
      <c r="L5" t="s">
        <v>10</v>
      </c>
      <c r="M5" t="s">
        <v>11</v>
      </c>
      <c r="N5" t="s">
        <v>56</v>
      </c>
      <c r="O5" t="s">
        <v>13</v>
      </c>
      <c r="P5" t="s">
        <v>53</v>
      </c>
      <c r="Q5" t="s">
        <v>15</v>
      </c>
      <c r="R5">
        <v>2021</v>
      </c>
      <c r="S5">
        <v>0.05</v>
      </c>
      <c r="T5">
        <v>0.06</v>
      </c>
      <c r="U5">
        <v>0.04</v>
      </c>
      <c r="V5">
        <f t="shared" si="0"/>
        <v>-1.0000000000000002E-2</v>
      </c>
    </row>
    <row r="6" spans="1:22">
      <c r="A6" t="s">
        <v>10</v>
      </c>
      <c r="B6" t="s">
        <v>11</v>
      </c>
      <c r="C6" t="s">
        <v>57</v>
      </c>
      <c r="D6" t="s">
        <v>13</v>
      </c>
      <c r="E6" t="s">
        <v>53</v>
      </c>
      <c r="F6" t="s">
        <v>36</v>
      </c>
      <c r="G6">
        <v>2021</v>
      </c>
      <c r="H6">
        <v>0.06</v>
      </c>
      <c r="I6">
        <v>0.08</v>
      </c>
      <c r="J6">
        <v>0.04</v>
      </c>
      <c r="L6" t="s">
        <v>10</v>
      </c>
      <c r="M6" t="s">
        <v>11</v>
      </c>
      <c r="N6" t="s">
        <v>57</v>
      </c>
      <c r="O6" t="s">
        <v>13</v>
      </c>
      <c r="P6" t="s">
        <v>53</v>
      </c>
      <c r="Q6" t="s">
        <v>15</v>
      </c>
      <c r="R6">
        <v>2021</v>
      </c>
      <c r="S6">
        <v>0.06</v>
      </c>
      <c r="T6">
        <v>0.08</v>
      </c>
      <c r="U6">
        <v>0.04</v>
      </c>
      <c r="V6">
        <f t="shared" si="0"/>
        <v>0</v>
      </c>
    </row>
    <row r="7" spans="1:22">
      <c r="A7" t="s">
        <v>10</v>
      </c>
      <c r="B7" t="s">
        <v>11</v>
      </c>
      <c r="C7" t="s">
        <v>58</v>
      </c>
      <c r="D7" t="s">
        <v>13</v>
      </c>
      <c r="E7" t="s">
        <v>53</v>
      </c>
      <c r="F7" t="s">
        <v>36</v>
      </c>
      <c r="G7">
        <v>2021</v>
      </c>
      <c r="H7">
        <v>0.53</v>
      </c>
      <c r="I7">
        <v>0.6</v>
      </c>
      <c r="J7">
        <v>0.4</v>
      </c>
      <c r="L7" t="s">
        <v>10</v>
      </c>
      <c r="M7" t="s">
        <v>11</v>
      </c>
      <c r="N7" t="s">
        <v>58</v>
      </c>
      <c r="O7" t="s">
        <v>13</v>
      </c>
      <c r="P7" t="s">
        <v>53</v>
      </c>
      <c r="Q7" t="s">
        <v>15</v>
      </c>
      <c r="R7">
        <v>2021</v>
      </c>
      <c r="S7">
        <v>1.26</v>
      </c>
      <c r="T7">
        <v>1.41</v>
      </c>
      <c r="U7">
        <v>1.1200000000000001</v>
      </c>
      <c r="V7">
        <f t="shared" si="0"/>
        <v>-0.73</v>
      </c>
    </row>
    <row r="8" spans="1:22">
      <c r="A8" t="s">
        <v>10</v>
      </c>
      <c r="B8" t="s">
        <v>11</v>
      </c>
      <c r="C8" t="s">
        <v>59</v>
      </c>
      <c r="D8" t="s">
        <v>13</v>
      </c>
      <c r="E8" t="s">
        <v>53</v>
      </c>
      <c r="F8" t="s">
        <v>36</v>
      </c>
      <c r="G8">
        <v>2021</v>
      </c>
      <c r="H8">
        <v>1.2</v>
      </c>
      <c r="I8">
        <v>1.33</v>
      </c>
      <c r="J8">
        <v>1.04</v>
      </c>
      <c r="L8" t="s">
        <v>10</v>
      </c>
      <c r="M8" t="s">
        <v>11</v>
      </c>
      <c r="N8" t="s">
        <v>59</v>
      </c>
      <c r="O8" t="s">
        <v>13</v>
      </c>
      <c r="P8" t="s">
        <v>53</v>
      </c>
      <c r="Q8" t="s">
        <v>15</v>
      </c>
      <c r="R8">
        <v>2021</v>
      </c>
      <c r="S8">
        <v>1.96</v>
      </c>
      <c r="T8">
        <v>2.2400000000000002</v>
      </c>
      <c r="U8">
        <v>1.59</v>
      </c>
      <c r="V8">
        <f t="shared" si="0"/>
        <v>-0.76</v>
      </c>
    </row>
    <row r="9" spans="1:22">
      <c r="A9" t="s">
        <v>10</v>
      </c>
      <c r="B9" t="s">
        <v>11</v>
      </c>
      <c r="C9" t="s">
        <v>60</v>
      </c>
      <c r="D9" t="s">
        <v>13</v>
      </c>
      <c r="E9" t="s">
        <v>53</v>
      </c>
      <c r="F9" t="s">
        <v>36</v>
      </c>
      <c r="G9">
        <v>2021</v>
      </c>
      <c r="H9">
        <v>0.57999999999999996</v>
      </c>
      <c r="I9">
        <v>0.62</v>
      </c>
      <c r="J9">
        <v>0.52</v>
      </c>
      <c r="L9" t="s">
        <v>10</v>
      </c>
      <c r="M9" t="s">
        <v>11</v>
      </c>
      <c r="N9" t="s">
        <v>60</v>
      </c>
      <c r="O9" t="s">
        <v>13</v>
      </c>
      <c r="P9" t="s">
        <v>53</v>
      </c>
      <c r="Q9" t="s">
        <v>15</v>
      </c>
      <c r="R9">
        <v>2021</v>
      </c>
      <c r="S9">
        <v>0.91</v>
      </c>
      <c r="T9">
        <v>1.02</v>
      </c>
      <c r="U9">
        <v>0.85</v>
      </c>
      <c r="V9">
        <f t="shared" si="0"/>
        <v>-0.33000000000000007</v>
      </c>
    </row>
    <row r="10" spans="1:22">
      <c r="A10" s="2" t="s">
        <v>10</v>
      </c>
      <c r="B10" s="2" t="s">
        <v>11</v>
      </c>
      <c r="C10" s="2" t="s">
        <v>61</v>
      </c>
      <c r="D10" s="2" t="s">
        <v>13</v>
      </c>
      <c r="E10" s="2" t="s">
        <v>53</v>
      </c>
      <c r="F10" s="2" t="s">
        <v>36</v>
      </c>
      <c r="G10" s="2">
        <v>2021</v>
      </c>
      <c r="H10" s="2">
        <v>1.97</v>
      </c>
      <c r="I10" s="2">
        <v>2.08</v>
      </c>
      <c r="J10" s="2">
        <v>1.79</v>
      </c>
      <c r="K10" s="2"/>
      <c r="L10" s="2" t="s">
        <v>10</v>
      </c>
      <c r="M10" s="2" t="s">
        <v>11</v>
      </c>
      <c r="N10" s="2" t="s">
        <v>61</v>
      </c>
      <c r="O10" s="2" t="s">
        <v>13</v>
      </c>
      <c r="P10" s="2" t="s">
        <v>53</v>
      </c>
      <c r="Q10" s="2" t="s">
        <v>15</v>
      </c>
      <c r="R10" s="2">
        <v>2021</v>
      </c>
      <c r="S10" s="2">
        <v>0.04</v>
      </c>
      <c r="T10" s="2">
        <v>0.05</v>
      </c>
      <c r="U10" s="2">
        <v>0.03</v>
      </c>
      <c r="V10" s="2">
        <f t="shared" si="0"/>
        <v>1.93</v>
      </c>
    </row>
    <row r="11" spans="1:22">
      <c r="A11" t="s">
        <v>10</v>
      </c>
      <c r="B11" t="s">
        <v>11</v>
      </c>
      <c r="C11" t="s">
        <v>62</v>
      </c>
      <c r="D11" t="s">
        <v>13</v>
      </c>
      <c r="E11" t="s">
        <v>53</v>
      </c>
      <c r="F11" t="s">
        <v>36</v>
      </c>
      <c r="G11">
        <v>2021</v>
      </c>
      <c r="H11">
        <v>0.76</v>
      </c>
      <c r="I11">
        <v>0.81</v>
      </c>
      <c r="J11">
        <v>0.71</v>
      </c>
      <c r="L11" t="s">
        <v>10</v>
      </c>
      <c r="M11" t="s">
        <v>11</v>
      </c>
      <c r="N11" t="s">
        <v>187</v>
      </c>
      <c r="O11" t="s">
        <v>13</v>
      </c>
      <c r="P11" t="s">
        <v>53</v>
      </c>
      <c r="Q11" t="s">
        <v>15</v>
      </c>
      <c r="R11">
        <v>2021</v>
      </c>
      <c r="S11">
        <v>1.56</v>
      </c>
      <c r="T11">
        <v>1.69</v>
      </c>
      <c r="U11">
        <v>1.37</v>
      </c>
      <c r="V11">
        <f t="shared" si="0"/>
        <v>-0.8</v>
      </c>
    </row>
    <row r="12" spans="1:22">
      <c r="A12" t="s">
        <v>10</v>
      </c>
      <c r="B12" t="s">
        <v>11</v>
      </c>
      <c r="C12" t="s">
        <v>63</v>
      </c>
      <c r="D12" t="s">
        <v>13</v>
      </c>
      <c r="E12" t="s">
        <v>53</v>
      </c>
      <c r="F12" t="s">
        <v>36</v>
      </c>
      <c r="G12">
        <v>2021</v>
      </c>
      <c r="H12">
        <v>0.36</v>
      </c>
      <c r="I12">
        <v>0.39</v>
      </c>
      <c r="J12">
        <v>0.32</v>
      </c>
      <c r="L12" t="s">
        <v>10</v>
      </c>
      <c r="M12" t="s">
        <v>11</v>
      </c>
      <c r="N12" t="s">
        <v>63</v>
      </c>
      <c r="O12" t="s">
        <v>13</v>
      </c>
      <c r="P12" t="s">
        <v>53</v>
      </c>
      <c r="Q12" t="s">
        <v>15</v>
      </c>
      <c r="R12">
        <v>2021</v>
      </c>
      <c r="S12">
        <v>0</v>
      </c>
      <c r="T12">
        <v>0</v>
      </c>
      <c r="U12">
        <v>0</v>
      </c>
      <c r="V12">
        <f t="shared" si="0"/>
        <v>0.36</v>
      </c>
    </row>
    <row r="13" spans="1:22">
      <c r="A13" t="s">
        <v>10</v>
      </c>
      <c r="B13" t="s">
        <v>11</v>
      </c>
      <c r="C13" t="s">
        <v>64</v>
      </c>
      <c r="D13" t="s">
        <v>13</v>
      </c>
      <c r="E13" t="s">
        <v>53</v>
      </c>
      <c r="F13" t="s">
        <v>36</v>
      </c>
      <c r="G13">
        <v>2021</v>
      </c>
      <c r="H13">
        <v>1.73</v>
      </c>
      <c r="I13">
        <v>1.87</v>
      </c>
      <c r="J13">
        <v>1.53</v>
      </c>
      <c r="L13" t="s">
        <v>10</v>
      </c>
      <c r="M13" t="s">
        <v>11</v>
      </c>
      <c r="N13" t="s">
        <v>64</v>
      </c>
      <c r="O13" t="s">
        <v>13</v>
      </c>
      <c r="P13" t="s">
        <v>53</v>
      </c>
      <c r="Q13" t="s">
        <v>15</v>
      </c>
      <c r="R13">
        <v>2021</v>
      </c>
      <c r="S13">
        <v>1.84</v>
      </c>
      <c r="T13">
        <v>1.94</v>
      </c>
      <c r="U13">
        <v>1.71</v>
      </c>
      <c r="V13">
        <f t="shared" si="0"/>
        <v>-0.1100000000000001</v>
      </c>
    </row>
    <row r="14" spans="1:22">
      <c r="A14" t="s">
        <v>10</v>
      </c>
      <c r="B14" t="s">
        <v>11</v>
      </c>
      <c r="C14" t="s">
        <v>65</v>
      </c>
      <c r="D14" t="s">
        <v>13</v>
      </c>
      <c r="E14" t="s">
        <v>53</v>
      </c>
      <c r="F14" t="s">
        <v>36</v>
      </c>
      <c r="G14">
        <v>2021</v>
      </c>
      <c r="H14">
        <v>0.24</v>
      </c>
      <c r="I14">
        <v>0.26</v>
      </c>
      <c r="J14">
        <v>0.22</v>
      </c>
      <c r="L14" t="s">
        <v>10</v>
      </c>
      <c r="M14" t="s">
        <v>11</v>
      </c>
      <c r="N14" t="s">
        <v>65</v>
      </c>
      <c r="O14" t="s">
        <v>13</v>
      </c>
      <c r="P14" t="s">
        <v>53</v>
      </c>
      <c r="Q14" t="s">
        <v>15</v>
      </c>
      <c r="R14">
        <v>2021</v>
      </c>
      <c r="S14">
        <v>0.38</v>
      </c>
      <c r="T14">
        <v>0.4</v>
      </c>
      <c r="U14">
        <v>0.34</v>
      </c>
      <c r="V14">
        <f t="shared" si="0"/>
        <v>-0.14000000000000001</v>
      </c>
    </row>
    <row r="15" spans="1:22">
      <c r="A15" t="s">
        <v>10</v>
      </c>
      <c r="B15" t="s">
        <v>11</v>
      </c>
      <c r="C15" t="s">
        <v>66</v>
      </c>
      <c r="D15" t="s">
        <v>13</v>
      </c>
      <c r="E15" t="s">
        <v>53</v>
      </c>
      <c r="F15" t="s">
        <v>36</v>
      </c>
      <c r="G15">
        <v>2021</v>
      </c>
      <c r="H15">
        <v>0.06</v>
      </c>
      <c r="I15">
        <v>0.06</v>
      </c>
      <c r="J15">
        <v>0.05</v>
      </c>
      <c r="L15" t="s">
        <v>10</v>
      </c>
      <c r="M15" t="s">
        <v>11</v>
      </c>
      <c r="N15" t="s">
        <v>66</v>
      </c>
      <c r="O15" t="s">
        <v>13</v>
      </c>
      <c r="P15" t="s">
        <v>53</v>
      </c>
      <c r="Q15" t="s">
        <v>15</v>
      </c>
      <c r="R15">
        <v>2021</v>
      </c>
      <c r="S15">
        <v>0.12</v>
      </c>
      <c r="T15">
        <v>0.14000000000000001</v>
      </c>
      <c r="U15">
        <v>0.11</v>
      </c>
      <c r="V15">
        <f t="shared" si="0"/>
        <v>-0.06</v>
      </c>
    </row>
    <row r="16" spans="1:22">
      <c r="A16" t="s">
        <v>10</v>
      </c>
      <c r="B16" t="s">
        <v>11</v>
      </c>
      <c r="C16" t="s">
        <v>67</v>
      </c>
      <c r="D16" t="s">
        <v>13</v>
      </c>
      <c r="E16" t="s">
        <v>53</v>
      </c>
      <c r="F16" t="s">
        <v>36</v>
      </c>
      <c r="G16">
        <v>2021</v>
      </c>
      <c r="H16">
        <v>0.06</v>
      </c>
      <c r="I16">
        <v>7.0000000000000007E-2</v>
      </c>
      <c r="J16">
        <v>0.05</v>
      </c>
      <c r="L16" t="s">
        <v>10</v>
      </c>
      <c r="M16" t="s">
        <v>11</v>
      </c>
      <c r="N16" t="s">
        <v>67</v>
      </c>
      <c r="O16" t="s">
        <v>13</v>
      </c>
      <c r="P16" t="s">
        <v>53</v>
      </c>
      <c r="Q16" t="s">
        <v>15</v>
      </c>
      <c r="R16">
        <v>2021</v>
      </c>
      <c r="S16">
        <v>0.23</v>
      </c>
      <c r="T16">
        <v>0.25</v>
      </c>
      <c r="U16">
        <v>0.21</v>
      </c>
      <c r="V16">
        <f t="shared" si="0"/>
        <v>-0.17</v>
      </c>
    </row>
    <row r="17" spans="1:22">
      <c r="A17" t="s">
        <v>10</v>
      </c>
      <c r="B17" t="s">
        <v>11</v>
      </c>
      <c r="C17" t="s">
        <v>68</v>
      </c>
      <c r="D17" t="s">
        <v>13</v>
      </c>
      <c r="E17" t="s">
        <v>53</v>
      </c>
      <c r="F17" t="s">
        <v>36</v>
      </c>
      <c r="G17">
        <v>2021</v>
      </c>
      <c r="H17">
        <v>0.37</v>
      </c>
      <c r="I17">
        <v>0.43</v>
      </c>
      <c r="J17">
        <v>0.3</v>
      </c>
      <c r="L17" t="s">
        <v>10</v>
      </c>
      <c r="M17" t="s">
        <v>11</v>
      </c>
      <c r="N17" t="s">
        <v>68</v>
      </c>
      <c r="O17" t="s">
        <v>13</v>
      </c>
      <c r="P17" t="s">
        <v>53</v>
      </c>
      <c r="Q17" t="s">
        <v>15</v>
      </c>
      <c r="R17">
        <v>2021</v>
      </c>
      <c r="S17">
        <v>0.25</v>
      </c>
      <c r="T17">
        <v>0.28999999999999998</v>
      </c>
      <c r="U17">
        <v>0.19</v>
      </c>
      <c r="V17">
        <f t="shared" si="0"/>
        <v>0.12</v>
      </c>
    </row>
    <row r="18" spans="1:22">
      <c r="A18" t="s">
        <v>10</v>
      </c>
      <c r="B18" t="s">
        <v>11</v>
      </c>
      <c r="C18" t="s">
        <v>69</v>
      </c>
      <c r="D18" t="s">
        <v>13</v>
      </c>
      <c r="E18" t="s">
        <v>53</v>
      </c>
      <c r="F18" t="s">
        <v>36</v>
      </c>
      <c r="G18">
        <v>2021</v>
      </c>
      <c r="H18">
        <v>0.93</v>
      </c>
      <c r="I18">
        <v>1</v>
      </c>
      <c r="J18">
        <v>0.81</v>
      </c>
      <c r="L18" t="s">
        <v>10</v>
      </c>
      <c r="M18" t="s">
        <v>11</v>
      </c>
      <c r="N18" t="s">
        <v>69</v>
      </c>
      <c r="O18" t="s">
        <v>13</v>
      </c>
      <c r="P18" t="s">
        <v>53</v>
      </c>
      <c r="Q18" t="s">
        <v>15</v>
      </c>
      <c r="R18">
        <v>2021</v>
      </c>
      <c r="S18">
        <v>0.86</v>
      </c>
      <c r="T18">
        <v>0.91</v>
      </c>
      <c r="U18">
        <v>0.81</v>
      </c>
      <c r="V18">
        <f t="shared" si="0"/>
        <v>7.0000000000000062E-2</v>
      </c>
    </row>
    <row r="19" spans="1:22">
      <c r="A19" t="s">
        <v>10</v>
      </c>
      <c r="B19" t="s">
        <v>11</v>
      </c>
      <c r="C19" t="s">
        <v>70</v>
      </c>
      <c r="D19" t="s">
        <v>13</v>
      </c>
      <c r="E19" t="s">
        <v>53</v>
      </c>
      <c r="F19" t="s">
        <v>36</v>
      </c>
      <c r="G19">
        <v>2021</v>
      </c>
      <c r="H19">
        <v>0.09</v>
      </c>
      <c r="I19">
        <v>0.1</v>
      </c>
      <c r="J19">
        <v>0.08</v>
      </c>
      <c r="L19" t="s">
        <v>10</v>
      </c>
      <c r="M19" t="s">
        <v>11</v>
      </c>
      <c r="N19" t="s">
        <v>70</v>
      </c>
      <c r="O19" t="s">
        <v>13</v>
      </c>
      <c r="P19" t="s">
        <v>53</v>
      </c>
      <c r="Q19" t="s">
        <v>15</v>
      </c>
      <c r="R19">
        <v>2021</v>
      </c>
      <c r="S19">
        <v>0.1</v>
      </c>
      <c r="T19">
        <v>0.11</v>
      </c>
      <c r="U19">
        <v>0.09</v>
      </c>
      <c r="V19">
        <f t="shared" si="0"/>
        <v>-1.0000000000000009E-2</v>
      </c>
    </row>
    <row r="20" spans="1:22">
      <c r="A20" t="s">
        <v>10</v>
      </c>
      <c r="B20" t="s">
        <v>11</v>
      </c>
      <c r="C20" t="s">
        <v>71</v>
      </c>
      <c r="D20" t="s">
        <v>13</v>
      </c>
      <c r="E20" t="s">
        <v>53</v>
      </c>
      <c r="F20" t="s">
        <v>36</v>
      </c>
      <c r="G20">
        <v>2021</v>
      </c>
      <c r="H20">
        <v>0.09</v>
      </c>
      <c r="I20">
        <v>0.1</v>
      </c>
      <c r="J20">
        <v>0.08</v>
      </c>
      <c r="L20" t="s">
        <v>10</v>
      </c>
      <c r="M20" t="s">
        <v>11</v>
      </c>
      <c r="N20" t="s">
        <v>71</v>
      </c>
      <c r="O20" t="s">
        <v>13</v>
      </c>
      <c r="P20" t="s">
        <v>53</v>
      </c>
      <c r="Q20" t="s">
        <v>15</v>
      </c>
      <c r="R20">
        <v>2021</v>
      </c>
      <c r="S20">
        <v>0.11</v>
      </c>
      <c r="T20">
        <v>0.12</v>
      </c>
      <c r="U20">
        <v>0.09</v>
      </c>
      <c r="V20">
        <f t="shared" si="0"/>
        <v>-2.0000000000000004E-2</v>
      </c>
    </row>
    <row r="21" spans="1:22">
      <c r="A21" t="s">
        <v>10</v>
      </c>
      <c r="B21" t="s">
        <v>11</v>
      </c>
      <c r="C21" t="s">
        <v>72</v>
      </c>
      <c r="D21" t="s">
        <v>13</v>
      </c>
      <c r="E21" t="s">
        <v>53</v>
      </c>
      <c r="F21" t="s">
        <v>36</v>
      </c>
      <c r="G21">
        <v>2021</v>
      </c>
      <c r="H21">
        <v>0.61</v>
      </c>
      <c r="I21">
        <v>0.65</v>
      </c>
      <c r="J21">
        <v>0.55000000000000004</v>
      </c>
      <c r="L21" t="s">
        <v>10</v>
      </c>
      <c r="M21" t="s">
        <v>11</v>
      </c>
      <c r="N21" t="s">
        <v>72</v>
      </c>
      <c r="O21" t="s">
        <v>13</v>
      </c>
      <c r="P21" t="s">
        <v>53</v>
      </c>
      <c r="Q21" t="s">
        <v>15</v>
      </c>
      <c r="R21">
        <v>2021</v>
      </c>
      <c r="S21">
        <v>0</v>
      </c>
      <c r="T21">
        <v>0</v>
      </c>
      <c r="U21">
        <v>0</v>
      </c>
      <c r="V21">
        <f t="shared" si="0"/>
        <v>0.61</v>
      </c>
    </row>
    <row r="22" spans="1:22">
      <c r="A22" t="s">
        <v>10</v>
      </c>
      <c r="B22" t="s">
        <v>11</v>
      </c>
      <c r="C22" t="s">
        <v>73</v>
      </c>
      <c r="D22" t="s">
        <v>13</v>
      </c>
      <c r="E22" t="s">
        <v>53</v>
      </c>
      <c r="F22" t="s">
        <v>36</v>
      </c>
      <c r="G22">
        <v>2021</v>
      </c>
      <c r="H22">
        <v>0.2</v>
      </c>
      <c r="I22">
        <v>0.22</v>
      </c>
      <c r="J22">
        <v>0.18</v>
      </c>
      <c r="L22" t="s">
        <v>10</v>
      </c>
      <c r="M22" t="s">
        <v>11</v>
      </c>
      <c r="N22" t="s">
        <v>73</v>
      </c>
      <c r="O22" t="s">
        <v>13</v>
      </c>
      <c r="P22" t="s">
        <v>53</v>
      </c>
      <c r="Q22" t="s">
        <v>15</v>
      </c>
      <c r="R22">
        <v>2021</v>
      </c>
      <c r="S22">
        <v>0.33</v>
      </c>
      <c r="T22">
        <v>0.35</v>
      </c>
      <c r="U22">
        <v>0.31</v>
      </c>
      <c r="V22">
        <f t="shared" si="0"/>
        <v>-0.13</v>
      </c>
    </row>
    <row r="23" spans="1:22">
      <c r="A23" t="s">
        <v>10</v>
      </c>
      <c r="B23" t="s">
        <v>11</v>
      </c>
      <c r="C23" t="s">
        <v>74</v>
      </c>
      <c r="D23" t="s">
        <v>13</v>
      </c>
      <c r="E23" t="s">
        <v>53</v>
      </c>
      <c r="F23" t="s">
        <v>36</v>
      </c>
      <c r="G23">
        <v>2021</v>
      </c>
      <c r="H23">
        <v>0.23</v>
      </c>
      <c r="I23">
        <v>0.25</v>
      </c>
      <c r="J23">
        <v>0.2</v>
      </c>
      <c r="L23" t="s">
        <v>10</v>
      </c>
      <c r="M23" t="s">
        <v>11</v>
      </c>
      <c r="N23" t="s">
        <v>74</v>
      </c>
      <c r="O23" t="s">
        <v>13</v>
      </c>
      <c r="P23" t="s">
        <v>53</v>
      </c>
      <c r="Q23" t="s">
        <v>15</v>
      </c>
      <c r="R23">
        <v>2021</v>
      </c>
      <c r="S23">
        <v>0.56999999999999995</v>
      </c>
      <c r="T23">
        <v>0.64</v>
      </c>
      <c r="U23">
        <v>0.53</v>
      </c>
      <c r="V23">
        <f t="shared" si="0"/>
        <v>-0.33999999999999997</v>
      </c>
    </row>
    <row r="24" spans="1:22">
      <c r="A24" t="s">
        <v>10</v>
      </c>
      <c r="B24" t="s">
        <v>11</v>
      </c>
      <c r="C24" t="s">
        <v>75</v>
      </c>
      <c r="D24" t="s">
        <v>13</v>
      </c>
      <c r="E24" t="s">
        <v>53</v>
      </c>
      <c r="F24" t="s">
        <v>36</v>
      </c>
      <c r="G24">
        <v>2021</v>
      </c>
      <c r="H24">
        <v>0.33</v>
      </c>
      <c r="I24">
        <v>0.36</v>
      </c>
      <c r="J24">
        <v>0.28999999999999998</v>
      </c>
      <c r="L24" t="s">
        <v>10</v>
      </c>
      <c r="M24" t="s">
        <v>11</v>
      </c>
      <c r="N24" t="s">
        <v>75</v>
      </c>
      <c r="O24" t="s">
        <v>13</v>
      </c>
      <c r="P24" t="s">
        <v>53</v>
      </c>
      <c r="Q24" t="s">
        <v>15</v>
      </c>
      <c r="R24">
        <v>2021</v>
      </c>
      <c r="S24">
        <v>0.33</v>
      </c>
      <c r="T24">
        <v>0.39</v>
      </c>
      <c r="U24">
        <v>0.27</v>
      </c>
      <c r="V24">
        <f t="shared" si="0"/>
        <v>0</v>
      </c>
    </row>
    <row r="25" spans="1:22">
      <c r="A25" t="s">
        <v>10</v>
      </c>
      <c r="B25" t="s">
        <v>11</v>
      </c>
      <c r="C25" t="s">
        <v>76</v>
      </c>
      <c r="D25" t="s">
        <v>13</v>
      </c>
      <c r="E25" t="s">
        <v>53</v>
      </c>
      <c r="F25" t="s">
        <v>36</v>
      </c>
      <c r="G25">
        <v>2021</v>
      </c>
      <c r="H25">
        <v>0.09</v>
      </c>
      <c r="I25">
        <v>0.11</v>
      </c>
      <c r="J25">
        <v>0.08</v>
      </c>
      <c r="L25" t="s">
        <v>10</v>
      </c>
      <c r="M25" t="s">
        <v>11</v>
      </c>
      <c r="N25" t="s">
        <v>76</v>
      </c>
      <c r="O25" t="s">
        <v>13</v>
      </c>
      <c r="P25" t="s">
        <v>53</v>
      </c>
      <c r="Q25" t="s">
        <v>15</v>
      </c>
      <c r="R25">
        <v>2021</v>
      </c>
      <c r="S25">
        <v>0.05</v>
      </c>
      <c r="T25">
        <v>0.06</v>
      </c>
      <c r="U25">
        <v>0.05</v>
      </c>
      <c r="V25">
        <f t="shared" si="0"/>
        <v>3.9999999999999994E-2</v>
      </c>
    </row>
    <row r="26" spans="1:22">
      <c r="A26" t="s">
        <v>10</v>
      </c>
      <c r="B26" t="s">
        <v>11</v>
      </c>
      <c r="C26" t="s">
        <v>77</v>
      </c>
      <c r="D26" t="s">
        <v>13</v>
      </c>
      <c r="E26" t="s">
        <v>53</v>
      </c>
      <c r="F26" t="s">
        <v>36</v>
      </c>
      <c r="G26">
        <v>2021</v>
      </c>
      <c r="H26">
        <v>0.03</v>
      </c>
      <c r="I26">
        <v>0.03</v>
      </c>
      <c r="J26">
        <v>0.03</v>
      </c>
      <c r="L26" t="s">
        <v>10</v>
      </c>
      <c r="M26" t="s">
        <v>11</v>
      </c>
      <c r="N26" t="s">
        <v>77</v>
      </c>
      <c r="O26" t="s">
        <v>13</v>
      </c>
      <c r="P26" t="s">
        <v>53</v>
      </c>
      <c r="Q26" t="s">
        <v>15</v>
      </c>
      <c r="R26">
        <v>2021</v>
      </c>
      <c r="S26">
        <v>7.0000000000000007E-2</v>
      </c>
      <c r="T26">
        <v>7.0000000000000007E-2</v>
      </c>
      <c r="U26">
        <v>0.06</v>
      </c>
      <c r="V26">
        <f t="shared" si="0"/>
        <v>-4.0000000000000008E-2</v>
      </c>
    </row>
    <row r="27" spans="1:22">
      <c r="A27" t="s">
        <v>10</v>
      </c>
      <c r="B27" t="s">
        <v>11</v>
      </c>
      <c r="C27" t="s">
        <v>78</v>
      </c>
      <c r="D27" t="s">
        <v>13</v>
      </c>
      <c r="E27" t="s">
        <v>53</v>
      </c>
      <c r="F27" t="s">
        <v>36</v>
      </c>
      <c r="G27">
        <v>2021</v>
      </c>
      <c r="H27">
        <v>0.02</v>
      </c>
      <c r="I27">
        <v>0.03</v>
      </c>
      <c r="J27">
        <v>0.02</v>
      </c>
      <c r="L27" t="s">
        <v>10</v>
      </c>
      <c r="M27" t="s">
        <v>11</v>
      </c>
      <c r="N27" t="s">
        <v>78</v>
      </c>
      <c r="O27" t="s">
        <v>13</v>
      </c>
      <c r="P27" t="s">
        <v>53</v>
      </c>
      <c r="Q27" t="s">
        <v>15</v>
      </c>
      <c r="R27">
        <v>2021</v>
      </c>
      <c r="S27">
        <v>0.03</v>
      </c>
      <c r="T27">
        <v>0.04</v>
      </c>
      <c r="U27">
        <v>0.02</v>
      </c>
      <c r="V27">
        <f t="shared" si="0"/>
        <v>-9.9999999999999985E-3</v>
      </c>
    </row>
    <row r="28" spans="1:22">
      <c r="A28" t="s">
        <v>10</v>
      </c>
      <c r="B28" t="s">
        <v>11</v>
      </c>
      <c r="C28" t="s">
        <v>79</v>
      </c>
      <c r="D28" t="s">
        <v>13</v>
      </c>
      <c r="E28" t="s">
        <v>53</v>
      </c>
      <c r="F28" t="s">
        <v>36</v>
      </c>
      <c r="G28">
        <v>2021</v>
      </c>
      <c r="H28">
        <v>0.38</v>
      </c>
      <c r="I28">
        <v>0.41</v>
      </c>
      <c r="J28">
        <v>0.33</v>
      </c>
      <c r="L28" t="s">
        <v>10</v>
      </c>
      <c r="M28" t="s">
        <v>11</v>
      </c>
      <c r="N28" t="s">
        <v>79</v>
      </c>
      <c r="O28" t="s">
        <v>13</v>
      </c>
      <c r="P28" t="s">
        <v>53</v>
      </c>
      <c r="Q28" t="s">
        <v>15</v>
      </c>
      <c r="R28">
        <v>2021</v>
      </c>
      <c r="S28">
        <v>0.42</v>
      </c>
      <c r="T28">
        <v>0.46</v>
      </c>
      <c r="U28">
        <v>0.39</v>
      </c>
      <c r="V28">
        <f t="shared" si="0"/>
        <v>-3.999999999999998E-2</v>
      </c>
    </row>
    <row r="29" spans="1:22">
      <c r="A29" t="s">
        <v>10</v>
      </c>
      <c r="B29" t="s">
        <v>11</v>
      </c>
      <c r="C29" t="s">
        <v>80</v>
      </c>
      <c r="D29" t="s">
        <v>13</v>
      </c>
      <c r="E29" t="s">
        <v>53</v>
      </c>
      <c r="F29" t="s">
        <v>36</v>
      </c>
      <c r="G29">
        <v>2021</v>
      </c>
      <c r="H29">
        <v>0.21</v>
      </c>
      <c r="I29">
        <v>0.24</v>
      </c>
      <c r="J29">
        <v>0.17</v>
      </c>
      <c r="L29" t="s">
        <v>10</v>
      </c>
      <c r="M29" t="s">
        <v>11</v>
      </c>
      <c r="N29" t="s">
        <v>80</v>
      </c>
      <c r="O29" t="s">
        <v>13</v>
      </c>
      <c r="P29" t="s">
        <v>53</v>
      </c>
      <c r="Q29" t="s">
        <v>15</v>
      </c>
      <c r="R29">
        <v>2021</v>
      </c>
      <c r="S29">
        <v>0.21</v>
      </c>
      <c r="T29">
        <v>0.23</v>
      </c>
      <c r="U29">
        <v>0.18</v>
      </c>
      <c r="V29">
        <f t="shared" si="0"/>
        <v>0</v>
      </c>
    </row>
    <row r="30" spans="1:22">
      <c r="A30" t="s">
        <v>10</v>
      </c>
      <c r="B30" t="s">
        <v>11</v>
      </c>
      <c r="C30" t="s">
        <v>81</v>
      </c>
      <c r="D30" t="s">
        <v>13</v>
      </c>
      <c r="E30" t="s">
        <v>53</v>
      </c>
      <c r="F30" t="s">
        <v>36</v>
      </c>
      <c r="G30">
        <v>2021</v>
      </c>
      <c r="H30">
        <v>0.39</v>
      </c>
      <c r="I30">
        <v>0.43</v>
      </c>
      <c r="J30">
        <v>0.33</v>
      </c>
      <c r="L30" t="s">
        <v>10</v>
      </c>
      <c r="M30" t="s">
        <v>11</v>
      </c>
      <c r="N30" t="s">
        <v>81</v>
      </c>
      <c r="O30" t="s">
        <v>13</v>
      </c>
      <c r="P30" t="s">
        <v>53</v>
      </c>
      <c r="Q30" t="s">
        <v>15</v>
      </c>
      <c r="R30">
        <v>2021</v>
      </c>
      <c r="S30">
        <v>0.44</v>
      </c>
      <c r="T30">
        <v>0.5</v>
      </c>
      <c r="U30">
        <v>0.37</v>
      </c>
      <c r="V30">
        <f t="shared" si="0"/>
        <v>-4.9999999999999989E-2</v>
      </c>
    </row>
    <row r="31" spans="1:22">
      <c r="A31" t="s">
        <v>10</v>
      </c>
      <c r="B31" t="s">
        <v>11</v>
      </c>
      <c r="C31" t="s">
        <v>82</v>
      </c>
      <c r="D31" t="s">
        <v>13</v>
      </c>
      <c r="E31" t="s">
        <v>53</v>
      </c>
      <c r="F31" t="s">
        <v>36</v>
      </c>
      <c r="G31">
        <v>2021</v>
      </c>
      <c r="H31">
        <v>1.04</v>
      </c>
      <c r="I31">
        <v>1.1299999999999999</v>
      </c>
      <c r="J31">
        <v>0.94</v>
      </c>
      <c r="L31" t="s">
        <v>10</v>
      </c>
      <c r="M31" t="s">
        <v>11</v>
      </c>
      <c r="N31" t="s">
        <v>82</v>
      </c>
      <c r="O31" t="s">
        <v>13</v>
      </c>
      <c r="P31" t="s">
        <v>53</v>
      </c>
      <c r="Q31" t="s">
        <v>15</v>
      </c>
      <c r="R31">
        <v>2021</v>
      </c>
      <c r="S31">
        <v>1.5</v>
      </c>
      <c r="T31">
        <v>1.8</v>
      </c>
      <c r="U31">
        <v>1.34</v>
      </c>
      <c r="V31">
        <f t="shared" si="0"/>
        <v>-0.45999999999999996</v>
      </c>
    </row>
    <row r="32" spans="1:22">
      <c r="A32" t="s">
        <v>10</v>
      </c>
      <c r="B32" t="s">
        <v>11</v>
      </c>
      <c r="C32" t="s">
        <v>83</v>
      </c>
      <c r="D32" t="s">
        <v>13</v>
      </c>
      <c r="E32" t="s">
        <v>53</v>
      </c>
      <c r="F32" t="s">
        <v>36</v>
      </c>
      <c r="G32">
        <v>2021</v>
      </c>
      <c r="H32">
        <v>0.21</v>
      </c>
      <c r="I32">
        <v>0.27</v>
      </c>
      <c r="J32">
        <v>0.16</v>
      </c>
      <c r="L32" t="s">
        <v>10</v>
      </c>
      <c r="M32" t="s">
        <v>11</v>
      </c>
      <c r="N32" t="s">
        <v>83</v>
      </c>
      <c r="O32" t="s">
        <v>13</v>
      </c>
      <c r="P32" t="s">
        <v>53</v>
      </c>
      <c r="Q32" t="s">
        <v>15</v>
      </c>
      <c r="R32">
        <v>2021</v>
      </c>
      <c r="S32">
        <v>0.23</v>
      </c>
      <c r="T32">
        <v>0.28000000000000003</v>
      </c>
      <c r="U32">
        <v>0.19</v>
      </c>
      <c r="V32">
        <f t="shared" si="0"/>
        <v>-2.0000000000000018E-2</v>
      </c>
    </row>
    <row r="33" spans="1:22">
      <c r="A33" t="s">
        <v>10</v>
      </c>
      <c r="B33" t="s">
        <v>11</v>
      </c>
      <c r="C33" t="s">
        <v>84</v>
      </c>
      <c r="D33" t="s">
        <v>13</v>
      </c>
      <c r="E33" t="s">
        <v>53</v>
      </c>
      <c r="F33" t="s">
        <v>36</v>
      </c>
      <c r="G33">
        <v>2021</v>
      </c>
      <c r="H33">
        <v>1.59</v>
      </c>
      <c r="I33">
        <v>2.95</v>
      </c>
      <c r="J33">
        <v>0.72</v>
      </c>
      <c r="L33" t="s">
        <v>10</v>
      </c>
      <c r="M33" t="s">
        <v>11</v>
      </c>
      <c r="N33" t="s">
        <v>84</v>
      </c>
      <c r="O33" t="s">
        <v>13</v>
      </c>
      <c r="P33" t="s">
        <v>53</v>
      </c>
      <c r="Q33" t="s">
        <v>15</v>
      </c>
      <c r="R33">
        <v>2021</v>
      </c>
      <c r="S33">
        <v>1.04</v>
      </c>
      <c r="T33">
        <v>1.84</v>
      </c>
      <c r="U33">
        <v>0.54</v>
      </c>
      <c r="V33">
        <f t="shared" si="0"/>
        <v>0.55000000000000004</v>
      </c>
    </row>
    <row r="34" spans="1:22">
      <c r="A34" t="s">
        <v>10</v>
      </c>
      <c r="B34" t="s">
        <v>11</v>
      </c>
      <c r="C34" t="s">
        <v>85</v>
      </c>
      <c r="D34" t="s">
        <v>13</v>
      </c>
      <c r="E34" t="s">
        <v>53</v>
      </c>
      <c r="F34" t="s">
        <v>36</v>
      </c>
      <c r="G34">
        <v>2021</v>
      </c>
      <c r="H34">
        <v>0</v>
      </c>
      <c r="I34">
        <v>0</v>
      </c>
      <c r="J34">
        <v>0</v>
      </c>
      <c r="L34" t="s">
        <v>10</v>
      </c>
      <c r="M34" t="s">
        <v>11</v>
      </c>
      <c r="N34" t="s">
        <v>85</v>
      </c>
      <c r="O34" t="s">
        <v>13</v>
      </c>
      <c r="P34" t="s">
        <v>53</v>
      </c>
      <c r="Q34" t="s">
        <v>15</v>
      </c>
      <c r="R34">
        <v>2021</v>
      </c>
      <c r="S34">
        <v>0</v>
      </c>
      <c r="T34">
        <v>0</v>
      </c>
      <c r="U34">
        <v>0</v>
      </c>
      <c r="V34">
        <f t="shared" si="0"/>
        <v>0</v>
      </c>
    </row>
    <row r="35" spans="1:22">
      <c r="A35" t="s">
        <v>10</v>
      </c>
      <c r="B35" t="s">
        <v>11</v>
      </c>
      <c r="C35" t="s">
        <v>86</v>
      </c>
      <c r="D35" t="s">
        <v>13</v>
      </c>
      <c r="E35" t="s">
        <v>53</v>
      </c>
      <c r="F35" t="s">
        <v>36</v>
      </c>
      <c r="G35">
        <v>2021</v>
      </c>
      <c r="H35">
        <v>2.88</v>
      </c>
      <c r="I35">
        <v>3.23</v>
      </c>
      <c r="J35">
        <v>2.44</v>
      </c>
      <c r="L35" t="s">
        <v>10</v>
      </c>
      <c r="M35" t="s">
        <v>11</v>
      </c>
      <c r="N35" t="s">
        <v>86</v>
      </c>
      <c r="O35" t="s">
        <v>13</v>
      </c>
      <c r="P35" t="s">
        <v>53</v>
      </c>
      <c r="Q35" t="s">
        <v>15</v>
      </c>
      <c r="R35">
        <v>2021</v>
      </c>
      <c r="S35">
        <v>2.75</v>
      </c>
      <c r="T35">
        <v>2.91</v>
      </c>
      <c r="U35">
        <v>2.54</v>
      </c>
      <c r="V35">
        <f t="shared" ref="V35:V66" si="1">H35-S35</f>
        <v>0.12999999999999989</v>
      </c>
    </row>
    <row r="36" spans="1:22">
      <c r="A36" t="s">
        <v>10</v>
      </c>
      <c r="B36" t="s">
        <v>11</v>
      </c>
      <c r="C36" t="s">
        <v>87</v>
      </c>
      <c r="D36" t="s">
        <v>13</v>
      </c>
      <c r="E36" t="s">
        <v>53</v>
      </c>
      <c r="F36" t="s">
        <v>36</v>
      </c>
      <c r="G36">
        <v>2021</v>
      </c>
      <c r="H36">
        <v>0.01</v>
      </c>
      <c r="I36">
        <v>0.02</v>
      </c>
      <c r="J36">
        <v>0.01</v>
      </c>
      <c r="L36" t="s">
        <v>10</v>
      </c>
      <c r="M36" t="s">
        <v>11</v>
      </c>
      <c r="N36" t="s">
        <v>87</v>
      </c>
      <c r="O36" t="s">
        <v>13</v>
      </c>
      <c r="P36" t="s">
        <v>53</v>
      </c>
      <c r="Q36" t="s">
        <v>15</v>
      </c>
      <c r="R36">
        <v>2021</v>
      </c>
      <c r="S36">
        <v>0.01</v>
      </c>
      <c r="T36">
        <v>0.02</v>
      </c>
      <c r="U36">
        <v>0.01</v>
      </c>
      <c r="V36">
        <f t="shared" si="1"/>
        <v>0</v>
      </c>
    </row>
    <row r="37" spans="1:22">
      <c r="A37" t="s">
        <v>10</v>
      </c>
      <c r="B37" t="s">
        <v>11</v>
      </c>
      <c r="C37" t="s">
        <v>88</v>
      </c>
      <c r="D37" t="s">
        <v>13</v>
      </c>
      <c r="E37" t="s">
        <v>53</v>
      </c>
      <c r="F37" t="s">
        <v>36</v>
      </c>
      <c r="G37">
        <v>2021</v>
      </c>
      <c r="H37">
        <v>0</v>
      </c>
      <c r="I37">
        <v>0</v>
      </c>
      <c r="J37">
        <v>0</v>
      </c>
      <c r="L37" t="s">
        <v>10</v>
      </c>
      <c r="M37" t="s">
        <v>11</v>
      </c>
      <c r="N37" t="s">
        <v>88</v>
      </c>
      <c r="O37" t="s">
        <v>13</v>
      </c>
      <c r="P37" t="s">
        <v>53</v>
      </c>
      <c r="Q37" t="s">
        <v>15</v>
      </c>
      <c r="R37">
        <v>2021</v>
      </c>
      <c r="S37">
        <v>0</v>
      </c>
      <c r="T37">
        <v>0</v>
      </c>
      <c r="U37">
        <v>0</v>
      </c>
      <c r="V37">
        <f t="shared" si="1"/>
        <v>0</v>
      </c>
    </row>
    <row r="38" spans="1:22">
      <c r="A38" t="s">
        <v>10</v>
      </c>
      <c r="B38" t="s">
        <v>11</v>
      </c>
      <c r="C38" t="s">
        <v>89</v>
      </c>
      <c r="D38" t="s">
        <v>13</v>
      </c>
      <c r="E38" t="s">
        <v>53</v>
      </c>
      <c r="F38" t="s">
        <v>36</v>
      </c>
      <c r="G38">
        <v>2021</v>
      </c>
      <c r="H38">
        <v>0.1</v>
      </c>
      <c r="I38">
        <v>0.11</v>
      </c>
      <c r="J38">
        <v>0.09</v>
      </c>
      <c r="L38" t="s">
        <v>10</v>
      </c>
      <c r="M38" t="s">
        <v>11</v>
      </c>
      <c r="N38" t="s">
        <v>89</v>
      </c>
      <c r="O38" t="s">
        <v>13</v>
      </c>
      <c r="P38" t="s">
        <v>53</v>
      </c>
      <c r="Q38" t="s">
        <v>15</v>
      </c>
      <c r="R38">
        <v>2021</v>
      </c>
      <c r="S38">
        <v>0.08</v>
      </c>
      <c r="T38">
        <v>0.09</v>
      </c>
      <c r="U38">
        <v>7.0000000000000007E-2</v>
      </c>
      <c r="V38">
        <f t="shared" si="1"/>
        <v>2.0000000000000004E-2</v>
      </c>
    </row>
    <row r="39" spans="1:22">
      <c r="A39" t="s">
        <v>10</v>
      </c>
      <c r="B39" t="s">
        <v>11</v>
      </c>
      <c r="C39" t="s">
        <v>90</v>
      </c>
      <c r="D39" t="s">
        <v>13</v>
      </c>
      <c r="E39" t="s">
        <v>53</v>
      </c>
      <c r="F39" t="s">
        <v>36</v>
      </c>
      <c r="G39">
        <v>2021</v>
      </c>
      <c r="H39">
        <v>0.1</v>
      </c>
      <c r="I39">
        <v>0.12</v>
      </c>
      <c r="J39">
        <v>0.08</v>
      </c>
      <c r="L39" t="s">
        <v>10</v>
      </c>
      <c r="M39" t="s">
        <v>11</v>
      </c>
      <c r="N39" t="s">
        <v>90</v>
      </c>
      <c r="O39" t="s">
        <v>13</v>
      </c>
      <c r="P39" t="s">
        <v>53</v>
      </c>
      <c r="Q39" t="s">
        <v>15</v>
      </c>
      <c r="R39">
        <v>2021</v>
      </c>
      <c r="S39">
        <v>7.0000000000000007E-2</v>
      </c>
      <c r="T39">
        <v>0.09</v>
      </c>
      <c r="U39">
        <v>0.05</v>
      </c>
      <c r="V39">
        <f t="shared" si="1"/>
        <v>0.03</v>
      </c>
    </row>
    <row r="40" spans="1:22">
      <c r="A40" t="s">
        <v>10</v>
      </c>
      <c r="B40" t="s">
        <v>11</v>
      </c>
      <c r="C40" t="s">
        <v>91</v>
      </c>
      <c r="D40" t="s">
        <v>13</v>
      </c>
      <c r="E40" t="s">
        <v>53</v>
      </c>
      <c r="F40" t="s">
        <v>36</v>
      </c>
      <c r="G40">
        <v>2021</v>
      </c>
      <c r="H40">
        <v>0</v>
      </c>
      <c r="I40">
        <v>0</v>
      </c>
      <c r="J40">
        <v>0</v>
      </c>
      <c r="L40" t="s">
        <v>10</v>
      </c>
      <c r="M40" t="s">
        <v>11</v>
      </c>
      <c r="N40" t="s">
        <v>91</v>
      </c>
      <c r="O40" t="s">
        <v>13</v>
      </c>
      <c r="P40" t="s">
        <v>53</v>
      </c>
      <c r="Q40" t="s">
        <v>15</v>
      </c>
      <c r="R40">
        <v>2021</v>
      </c>
      <c r="S40">
        <v>0</v>
      </c>
      <c r="T40">
        <v>0</v>
      </c>
      <c r="U40">
        <v>0</v>
      </c>
      <c r="V40">
        <f t="shared" si="1"/>
        <v>0</v>
      </c>
    </row>
    <row r="41" spans="1:22">
      <c r="A41" t="s">
        <v>10</v>
      </c>
      <c r="B41" t="s">
        <v>11</v>
      </c>
      <c r="C41" t="s">
        <v>92</v>
      </c>
      <c r="D41" t="s">
        <v>13</v>
      </c>
      <c r="E41" t="s">
        <v>53</v>
      </c>
      <c r="F41" t="s">
        <v>36</v>
      </c>
      <c r="G41">
        <v>2021</v>
      </c>
      <c r="H41">
        <v>0</v>
      </c>
      <c r="I41">
        <v>0</v>
      </c>
      <c r="J41">
        <v>0</v>
      </c>
      <c r="L41" t="s">
        <v>10</v>
      </c>
      <c r="M41" t="s">
        <v>11</v>
      </c>
      <c r="N41" t="s">
        <v>92</v>
      </c>
      <c r="O41" t="s">
        <v>13</v>
      </c>
      <c r="P41" t="s">
        <v>53</v>
      </c>
      <c r="Q41" t="s">
        <v>15</v>
      </c>
      <c r="R41">
        <v>2021</v>
      </c>
      <c r="S41">
        <v>0</v>
      </c>
      <c r="T41">
        <v>0</v>
      </c>
      <c r="U41">
        <v>0</v>
      </c>
      <c r="V41">
        <f t="shared" si="1"/>
        <v>0</v>
      </c>
    </row>
    <row r="42" spans="1:22">
      <c r="A42" t="s">
        <v>10</v>
      </c>
      <c r="B42" t="s">
        <v>11</v>
      </c>
      <c r="C42" t="s">
        <v>93</v>
      </c>
      <c r="D42" t="s">
        <v>13</v>
      </c>
      <c r="E42" t="s">
        <v>53</v>
      </c>
      <c r="F42" t="s">
        <v>36</v>
      </c>
      <c r="G42">
        <v>2021</v>
      </c>
      <c r="H42">
        <v>0.06</v>
      </c>
      <c r="I42">
        <v>7.0000000000000007E-2</v>
      </c>
      <c r="J42">
        <v>0.05</v>
      </c>
      <c r="L42" t="s">
        <v>10</v>
      </c>
      <c r="M42" t="s">
        <v>11</v>
      </c>
      <c r="N42" t="s">
        <v>93</v>
      </c>
      <c r="O42" t="s">
        <v>13</v>
      </c>
      <c r="P42" t="s">
        <v>53</v>
      </c>
      <c r="Q42" t="s">
        <v>15</v>
      </c>
      <c r="R42">
        <v>2021</v>
      </c>
      <c r="S42">
        <v>0.31</v>
      </c>
      <c r="T42">
        <v>0.32</v>
      </c>
      <c r="U42">
        <v>0.28999999999999998</v>
      </c>
      <c r="V42">
        <f t="shared" si="1"/>
        <v>-0.25</v>
      </c>
    </row>
    <row r="43" spans="1:22">
      <c r="A43" t="s">
        <v>10</v>
      </c>
      <c r="B43" t="s">
        <v>11</v>
      </c>
      <c r="C43" t="s">
        <v>94</v>
      </c>
      <c r="D43" t="s">
        <v>13</v>
      </c>
      <c r="E43" t="s">
        <v>53</v>
      </c>
      <c r="F43" t="s">
        <v>36</v>
      </c>
      <c r="G43">
        <v>2021</v>
      </c>
      <c r="H43">
        <v>2.57</v>
      </c>
      <c r="I43">
        <v>2.78</v>
      </c>
      <c r="J43">
        <v>2.2999999999999998</v>
      </c>
      <c r="L43" t="s">
        <v>10</v>
      </c>
      <c r="M43" t="s">
        <v>11</v>
      </c>
      <c r="N43" t="s">
        <v>94</v>
      </c>
      <c r="O43" t="s">
        <v>13</v>
      </c>
      <c r="P43" t="s">
        <v>53</v>
      </c>
      <c r="Q43" t="s">
        <v>15</v>
      </c>
      <c r="R43">
        <v>2021</v>
      </c>
      <c r="S43">
        <v>4.42</v>
      </c>
      <c r="T43">
        <v>4.79</v>
      </c>
      <c r="U43">
        <v>3.96</v>
      </c>
      <c r="V43">
        <f t="shared" si="1"/>
        <v>-1.85</v>
      </c>
    </row>
    <row r="44" spans="1:22">
      <c r="A44" t="s">
        <v>10</v>
      </c>
      <c r="B44" t="s">
        <v>11</v>
      </c>
      <c r="C44" t="s">
        <v>95</v>
      </c>
      <c r="D44" t="s">
        <v>13</v>
      </c>
      <c r="E44" t="s">
        <v>53</v>
      </c>
      <c r="F44" t="s">
        <v>36</v>
      </c>
      <c r="G44">
        <v>2021</v>
      </c>
      <c r="H44">
        <v>0.05</v>
      </c>
      <c r="I44">
        <v>0.06</v>
      </c>
      <c r="J44">
        <v>0.05</v>
      </c>
      <c r="L44" t="s">
        <v>10</v>
      </c>
      <c r="M44" t="s">
        <v>11</v>
      </c>
      <c r="N44" t="s">
        <v>95</v>
      </c>
      <c r="O44" t="s">
        <v>13</v>
      </c>
      <c r="P44" t="s">
        <v>53</v>
      </c>
      <c r="Q44" t="s">
        <v>15</v>
      </c>
      <c r="R44">
        <v>2021</v>
      </c>
      <c r="S44">
        <v>0.22</v>
      </c>
      <c r="T44">
        <v>0.24</v>
      </c>
      <c r="U44">
        <v>0.19</v>
      </c>
      <c r="V44">
        <f t="shared" si="1"/>
        <v>-0.16999999999999998</v>
      </c>
    </row>
    <row r="45" spans="1:22">
      <c r="A45" t="s">
        <v>10</v>
      </c>
      <c r="B45" t="s">
        <v>11</v>
      </c>
      <c r="C45" t="s">
        <v>96</v>
      </c>
      <c r="D45" t="s">
        <v>13</v>
      </c>
      <c r="E45" t="s">
        <v>53</v>
      </c>
      <c r="F45" t="s">
        <v>36</v>
      </c>
      <c r="G45">
        <v>2021</v>
      </c>
      <c r="H45">
        <v>0.05</v>
      </c>
      <c r="I45">
        <v>0.06</v>
      </c>
      <c r="J45">
        <v>0.05</v>
      </c>
      <c r="L45" t="s">
        <v>10</v>
      </c>
      <c r="M45" t="s">
        <v>11</v>
      </c>
      <c r="N45" t="s">
        <v>96</v>
      </c>
      <c r="O45" t="s">
        <v>13</v>
      </c>
      <c r="P45" t="s">
        <v>53</v>
      </c>
      <c r="Q45" t="s">
        <v>15</v>
      </c>
      <c r="R45">
        <v>2021</v>
      </c>
      <c r="S45">
        <v>0.08</v>
      </c>
      <c r="T45">
        <v>0.08</v>
      </c>
      <c r="U45">
        <v>7.0000000000000007E-2</v>
      </c>
      <c r="V45">
        <f t="shared" si="1"/>
        <v>-0.03</v>
      </c>
    </row>
    <row r="46" spans="1:22">
      <c r="A46" t="s">
        <v>10</v>
      </c>
      <c r="B46" t="s">
        <v>11</v>
      </c>
      <c r="C46" t="s">
        <v>97</v>
      </c>
      <c r="D46" t="s">
        <v>13</v>
      </c>
      <c r="E46" t="s">
        <v>53</v>
      </c>
      <c r="F46" t="s">
        <v>36</v>
      </c>
      <c r="G46">
        <v>2021</v>
      </c>
      <c r="H46">
        <v>3.26</v>
      </c>
      <c r="I46">
        <v>3.45</v>
      </c>
      <c r="J46">
        <v>2.98</v>
      </c>
      <c r="L46" t="s">
        <v>10</v>
      </c>
      <c r="M46" t="s">
        <v>11</v>
      </c>
      <c r="N46" t="s">
        <v>97</v>
      </c>
      <c r="O46" t="s">
        <v>13</v>
      </c>
      <c r="P46" t="s">
        <v>53</v>
      </c>
      <c r="Q46" t="s">
        <v>15</v>
      </c>
      <c r="R46">
        <v>2021</v>
      </c>
      <c r="S46">
        <v>2.4900000000000002</v>
      </c>
      <c r="T46">
        <v>2.65</v>
      </c>
      <c r="U46">
        <v>2.33</v>
      </c>
      <c r="V46">
        <f t="shared" si="1"/>
        <v>0.76999999999999957</v>
      </c>
    </row>
    <row r="47" spans="1:22">
      <c r="A47" t="s">
        <v>10</v>
      </c>
      <c r="B47" t="s">
        <v>11</v>
      </c>
      <c r="C47" t="s">
        <v>98</v>
      </c>
      <c r="D47" t="s">
        <v>13</v>
      </c>
      <c r="E47" t="s">
        <v>53</v>
      </c>
      <c r="F47" t="s">
        <v>36</v>
      </c>
      <c r="G47">
        <v>2021</v>
      </c>
      <c r="H47">
        <v>0.02</v>
      </c>
      <c r="I47">
        <v>0.02</v>
      </c>
      <c r="J47">
        <v>0.01</v>
      </c>
      <c r="L47" t="s">
        <v>10</v>
      </c>
      <c r="M47" t="s">
        <v>11</v>
      </c>
      <c r="N47" t="s">
        <v>98</v>
      </c>
      <c r="O47" t="s">
        <v>13</v>
      </c>
      <c r="P47" t="s">
        <v>53</v>
      </c>
      <c r="Q47" t="s">
        <v>15</v>
      </c>
      <c r="R47">
        <v>2021</v>
      </c>
      <c r="S47">
        <v>0.02</v>
      </c>
      <c r="T47">
        <v>0.02</v>
      </c>
      <c r="U47">
        <v>0.01</v>
      </c>
      <c r="V47">
        <f t="shared" si="1"/>
        <v>0</v>
      </c>
    </row>
    <row r="48" spans="1:22">
      <c r="A48" t="s">
        <v>10</v>
      </c>
      <c r="B48" t="s">
        <v>11</v>
      </c>
      <c r="C48" t="s">
        <v>99</v>
      </c>
      <c r="D48" t="s">
        <v>13</v>
      </c>
      <c r="E48" t="s">
        <v>53</v>
      </c>
      <c r="F48" t="s">
        <v>36</v>
      </c>
      <c r="G48">
        <v>2021</v>
      </c>
      <c r="H48">
        <v>2.65</v>
      </c>
      <c r="I48">
        <v>2.88</v>
      </c>
      <c r="J48">
        <v>2.34</v>
      </c>
      <c r="L48" t="s">
        <v>10</v>
      </c>
      <c r="M48" t="s">
        <v>11</v>
      </c>
      <c r="N48" t="s">
        <v>99</v>
      </c>
      <c r="O48" t="s">
        <v>13</v>
      </c>
      <c r="P48" t="s">
        <v>53</v>
      </c>
      <c r="Q48" t="s">
        <v>15</v>
      </c>
      <c r="R48">
        <v>2021</v>
      </c>
      <c r="S48">
        <v>2.37</v>
      </c>
      <c r="T48">
        <v>2.5499999999999998</v>
      </c>
      <c r="U48">
        <v>2.12</v>
      </c>
      <c r="V48">
        <f t="shared" si="1"/>
        <v>0.2799999999999998</v>
      </c>
    </row>
    <row r="49" spans="1:22">
      <c r="A49" t="s">
        <v>10</v>
      </c>
      <c r="B49" t="s">
        <v>11</v>
      </c>
      <c r="C49" t="s">
        <v>100</v>
      </c>
      <c r="D49" t="s">
        <v>13</v>
      </c>
      <c r="E49" t="s">
        <v>53</v>
      </c>
      <c r="F49" t="s">
        <v>36</v>
      </c>
      <c r="G49">
        <v>2021</v>
      </c>
      <c r="H49">
        <v>0.36</v>
      </c>
      <c r="I49">
        <v>0.4</v>
      </c>
      <c r="J49">
        <v>0.32</v>
      </c>
      <c r="L49" t="s">
        <v>10</v>
      </c>
      <c r="M49" t="s">
        <v>11</v>
      </c>
      <c r="N49" t="s">
        <v>100</v>
      </c>
      <c r="O49" t="s">
        <v>13</v>
      </c>
      <c r="P49" t="s">
        <v>53</v>
      </c>
      <c r="Q49" t="s">
        <v>15</v>
      </c>
      <c r="R49">
        <v>2021</v>
      </c>
      <c r="S49">
        <v>0.31</v>
      </c>
      <c r="T49">
        <v>0.34</v>
      </c>
      <c r="U49">
        <v>0.26</v>
      </c>
      <c r="V49">
        <f t="shared" si="1"/>
        <v>4.9999999999999989E-2</v>
      </c>
    </row>
    <row r="50" spans="1:22">
      <c r="A50" t="s">
        <v>10</v>
      </c>
      <c r="B50" t="s">
        <v>11</v>
      </c>
      <c r="C50" t="s">
        <v>101</v>
      </c>
      <c r="D50" t="s">
        <v>13</v>
      </c>
      <c r="E50" t="s">
        <v>53</v>
      </c>
      <c r="F50" t="s">
        <v>36</v>
      </c>
      <c r="G50">
        <v>2021</v>
      </c>
      <c r="H50">
        <v>0.1</v>
      </c>
      <c r="I50">
        <v>0.11</v>
      </c>
      <c r="J50">
        <v>0.08</v>
      </c>
      <c r="L50" t="s">
        <v>10</v>
      </c>
      <c r="M50" t="s">
        <v>11</v>
      </c>
      <c r="N50" t="s">
        <v>101</v>
      </c>
      <c r="O50" t="s">
        <v>13</v>
      </c>
      <c r="P50" t="s">
        <v>53</v>
      </c>
      <c r="Q50" t="s">
        <v>15</v>
      </c>
      <c r="R50">
        <v>2021</v>
      </c>
      <c r="S50">
        <v>0.11</v>
      </c>
      <c r="T50">
        <v>0.13</v>
      </c>
      <c r="U50">
        <v>0.09</v>
      </c>
      <c r="V50">
        <f t="shared" si="1"/>
        <v>-9.999999999999995E-3</v>
      </c>
    </row>
    <row r="51" spans="1:22">
      <c r="A51" t="s">
        <v>10</v>
      </c>
      <c r="B51" t="s">
        <v>11</v>
      </c>
      <c r="C51" t="s">
        <v>102</v>
      </c>
      <c r="D51" t="s">
        <v>13</v>
      </c>
      <c r="E51" t="s">
        <v>53</v>
      </c>
      <c r="F51" t="s">
        <v>36</v>
      </c>
      <c r="G51">
        <v>2021</v>
      </c>
      <c r="H51">
        <v>0.28999999999999998</v>
      </c>
      <c r="I51">
        <v>0.32</v>
      </c>
      <c r="J51">
        <v>0.24</v>
      </c>
      <c r="L51" t="s">
        <v>10</v>
      </c>
      <c r="M51" t="s">
        <v>11</v>
      </c>
      <c r="N51" t="s">
        <v>102</v>
      </c>
      <c r="O51" t="s">
        <v>13</v>
      </c>
      <c r="P51" t="s">
        <v>53</v>
      </c>
      <c r="Q51" t="s">
        <v>15</v>
      </c>
      <c r="R51">
        <v>2021</v>
      </c>
      <c r="S51">
        <v>0.21</v>
      </c>
      <c r="T51">
        <v>0.23</v>
      </c>
      <c r="U51">
        <v>0.19</v>
      </c>
      <c r="V51">
        <f t="shared" si="1"/>
        <v>7.9999999999999988E-2</v>
      </c>
    </row>
    <row r="52" spans="1:22">
      <c r="A52" t="s">
        <v>10</v>
      </c>
      <c r="B52" t="s">
        <v>11</v>
      </c>
      <c r="C52" t="s">
        <v>103</v>
      </c>
      <c r="D52" t="s">
        <v>13</v>
      </c>
      <c r="E52" t="s">
        <v>53</v>
      </c>
      <c r="F52" t="s">
        <v>36</v>
      </c>
      <c r="G52">
        <v>2021</v>
      </c>
      <c r="H52">
        <v>0.1</v>
      </c>
      <c r="I52">
        <v>0.12</v>
      </c>
      <c r="J52">
        <v>0.08</v>
      </c>
      <c r="L52" t="s">
        <v>10</v>
      </c>
      <c r="M52" t="s">
        <v>11</v>
      </c>
      <c r="N52" t="s">
        <v>103</v>
      </c>
      <c r="O52" t="s">
        <v>13</v>
      </c>
      <c r="P52" t="s">
        <v>53</v>
      </c>
      <c r="Q52" t="s">
        <v>15</v>
      </c>
      <c r="R52">
        <v>2021</v>
      </c>
      <c r="S52">
        <v>0.04</v>
      </c>
      <c r="T52">
        <v>0.05</v>
      </c>
      <c r="U52">
        <v>0.03</v>
      </c>
      <c r="V52">
        <f t="shared" si="1"/>
        <v>6.0000000000000005E-2</v>
      </c>
    </row>
    <row r="53" spans="1:22">
      <c r="A53" t="s">
        <v>10</v>
      </c>
      <c r="B53" t="s">
        <v>11</v>
      </c>
      <c r="C53" t="s">
        <v>104</v>
      </c>
      <c r="D53" t="s">
        <v>13</v>
      </c>
      <c r="E53" t="s">
        <v>53</v>
      </c>
      <c r="F53" t="s">
        <v>36</v>
      </c>
      <c r="G53">
        <v>2021</v>
      </c>
      <c r="H53">
        <v>0.17</v>
      </c>
      <c r="I53">
        <v>0.19</v>
      </c>
      <c r="J53">
        <v>0.14000000000000001</v>
      </c>
      <c r="L53" t="s">
        <v>10</v>
      </c>
      <c r="M53" t="s">
        <v>11</v>
      </c>
      <c r="N53" t="s">
        <v>104</v>
      </c>
      <c r="O53" t="s">
        <v>13</v>
      </c>
      <c r="P53" t="s">
        <v>53</v>
      </c>
      <c r="Q53" t="s">
        <v>15</v>
      </c>
      <c r="R53">
        <v>2021</v>
      </c>
      <c r="S53">
        <v>7.0000000000000007E-2</v>
      </c>
      <c r="T53">
        <v>0.08</v>
      </c>
      <c r="U53">
        <v>0.05</v>
      </c>
      <c r="V53">
        <f t="shared" si="1"/>
        <v>0.1</v>
      </c>
    </row>
    <row r="54" spans="1:22">
      <c r="A54" t="s">
        <v>10</v>
      </c>
      <c r="B54" t="s">
        <v>11</v>
      </c>
      <c r="C54" t="s">
        <v>105</v>
      </c>
      <c r="D54" t="s">
        <v>13</v>
      </c>
      <c r="E54" t="s">
        <v>53</v>
      </c>
      <c r="F54" t="s">
        <v>36</v>
      </c>
      <c r="G54">
        <v>2021</v>
      </c>
      <c r="H54">
        <v>0.02</v>
      </c>
      <c r="I54">
        <v>0.03</v>
      </c>
      <c r="J54">
        <v>0.02</v>
      </c>
      <c r="L54" t="s">
        <v>10</v>
      </c>
      <c r="M54" t="s">
        <v>11</v>
      </c>
      <c r="N54" t="s">
        <v>105</v>
      </c>
      <c r="O54" t="s">
        <v>13</v>
      </c>
      <c r="P54" t="s">
        <v>53</v>
      </c>
      <c r="Q54" t="s">
        <v>15</v>
      </c>
      <c r="R54">
        <v>2021</v>
      </c>
      <c r="S54">
        <v>0.02</v>
      </c>
      <c r="T54">
        <v>0.02</v>
      </c>
      <c r="U54">
        <v>0.02</v>
      </c>
      <c r="V54">
        <f t="shared" si="1"/>
        <v>0</v>
      </c>
    </row>
    <row r="55" spans="1:22">
      <c r="A55" t="s">
        <v>10</v>
      </c>
      <c r="B55" t="s">
        <v>11</v>
      </c>
      <c r="C55" t="s">
        <v>106</v>
      </c>
      <c r="D55" t="s">
        <v>13</v>
      </c>
      <c r="E55" t="s">
        <v>53</v>
      </c>
      <c r="F55" t="s">
        <v>36</v>
      </c>
      <c r="G55">
        <v>2021</v>
      </c>
      <c r="H55">
        <v>0.01</v>
      </c>
      <c r="I55">
        <v>0.02</v>
      </c>
      <c r="J55">
        <v>0.01</v>
      </c>
      <c r="L55" t="s">
        <v>10</v>
      </c>
      <c r="M55" t="s">
        <v>11</v>
      </c>
      <c r="N55" t="s">
        <v>106</v>
      </c>
      <c r="O55" t="s">
        <v>13</v>
      </c>
      <c r="P55" t="s">
        <v>53</v>
      </c>
      <c r="Q55" t="s">
        <v>15</v>
      </c>
      <c r="R55">
        <v>2021</v>
      </c>
      <c r="S55">
        <v>0.01</v>
      </c>
      <c r="T55">
        <v>0.02</v>
      </c>
      <c r="U55">
        <v>0</v>
      </c>
      <c r="V55">
        <f t="shared" si="1"/>
        <v>0</v>
      </c>
    </row>
    <row r="56" spans="1:22">
      <c r="A56" t="s">
        <v>10</v>
      </c>
      <c r="B56" t="s">
        <v>11</v>
      </c>
      <c r="C56" t="s">
        <v>107</v>
      </c>
      <c r="D56" t="s">
        <v>13</v>
      </c>
      <c r="E56" t="s">
        <v>53</v>
      </c>
      <c r="F56" t="s">
        <v>36</v>
      </c>
      <c r="G56">
        <v>2021</v>
      </c>
      <c r="H56">
        <v>0.01</v>
      </c>
      <c r="I56">
        <v>0.02</v>
      </c>
      <c r="J56">
        <v>0.01</v>
      </c>
      <c r="L56" t="s">
        <v>10</v>
      </c>
      <c r="M56" t="s">
        <v>11</v>
      </c>
      <c r="N56" t="s">
        <v>107</v>
      </c>
      <c r="O56" t="s">
        <v>13</v>
      </c>
      <c r="P56" t="s">
        <v>53</v>
      </c>
      <c r="Q56" t="s">
        <v>15</v>
      </c>
      <c r="R56">
        <v>2021</v>
      </c>
      <c r="S56">
        <v>0.01</v>
      </c>
      <c r="T56">
        <v>0.01</v>
      </c>
      <c r="U56">
        <v>0.01</v>
      </c>
      <c r="V56">
        <f t="shared" si="1"/>
        <v>0</v>
      </c>
    </row>
    <row r="57" spans="1:22">
      <c r="A57" t="s">
        <v>10</v>
      </c>
      <c r="B57" t="s">
        <v>11</v>
      </c>
      <c r="C57" t="s">
        <v>108</v>
      </c>
      <c r="D57" t="s">
        <v>13</v>
      </c>
      <c r="E57" t="s">
        <v>53</v>
      </c>
      <c r="F57" t="s">
        <v>36</v>
      </c>
      <c r="G57">
        <v>2021</v>
      </c>
      <c r="H57">
        <v>0.13</v>
      </c>
      <c r="I57">
        <v>0.16</v>
      </c>
      <c r="J57">
        <v>0.11</v>
      </c>
      <c r="L57" t="s">
        <v>10</v>
      </c>
      <c r="M57" t="s">
        <v>11</v>
      </c>
      <c r="N57" t="s">
        <v>108</v>
      </c>
      <c r="O57" t="s">
        <v>13</v>
      </c>
      <c r="P57" t="s">
        <v>53</v>
      </c>
      <c r="Q57" t="s">
        <v>15</v>
      </c>
      <c r="R57">
        <v>2021</v>
      </c>
      <c r="S57">
        <v>0.11</v>
      </c>
      <c r="T57">
        <v>0.12</v>
      </c>
      <c r="U57">
        <v>0.09</v>
      </c>
      <c r="V57">
        <f t="shared" si="1"/>
        <v>2.0000000000000004E-2</v>
      </c>
    </row>
    <row r="58" spans="1:22">
      <c r="A58" t="s">
        <v>10</v>
      </c>
      <c r="B58" t="s">
        <v>11</v>
      </c>
      <c r="C58" t="s">
        <v>109</v>
      </c>
      <c r="D58" t="s">
        <v>13</v>
      </c>
      <c r="E58" t="s">
        <v>53</v>
      </c>
      <c r="F58" t="s">
        <v>36</v>
      </c>
      <c r="G58">
        <v>2021</v>
      </c>
      <c r="H58">
        <v>0.44</v>
      </c>
      <c r="I58">
        <v>0.52</v>
      </c>
      <c r="J58">
        <v>0.37</v>
      </c>
      <c r="L58" t="s">
        <v>10</v>
      </c>
      <c r="M58" t="s">
        <v>11</v>
      </c>
      <c r="N58" t="s">
        <v>109</v>
      </c>
      <c r="O58" t="s">
        <v>13</v>
      </c>
      <c r="P58" t="s">
        <v>53</v>
      </c>
      <c r="Q58" t="s">
        <v>15</v>
      </c>
      <c r="R58">
        <v>2021</v>
      </c>
      <c r="S58">
        <v>0.42</v>
      </c>
      <c r="T58">
        <v>0.48</v>
      </c>
      <c r="U58">
        <v>0.36</v>
      </c>
      <c r="V58">
        <f t="shared" si="1"/>
        <v>2.0000000000000018E-2</v>
      </c>
    </row>
    <row r="59" spans="1:22">
      <c r="A59" t="s">
        <v>10</v>
      </c>
      <c r="B59" t="s">
        <v>11</v>
      </c>
      <c r="C59" t="s">
        <v>110</v>
      </c>
      <c r="D59" t="s">
        <v>13</v>
      </c>
      <c r="E59" t="s">
        <v>53</v>
      </c>
      <c r="F59" t="s">
        <v>36</v>
      </c>
      <c r="G59">
        <v>2021</v>
      </c>
      <c r="H59">
        <v>0.04</v>
      </c>
      <c r="I59">
        <v>0.05</v>
      </c>
      <c r="J59">
        <v>0.03</v>
      </c>
      <c r="L59" t="s">
        <v>10</v>
      </c>
      <c r="M59" t="s">
        <v>11</v>
      </c>
      <c r="N59" t="s">
        <v>110</v>
      </c>
      <c r="O59" t="s">
        <v>13</v>
      </c>
      <c r="P59" t="s">
        <v>53</v>
      </c>
      <c r="Q59" t="s">
        <v>15</v>
      </c>
      <c r="R59">
        <v>2021</v>
      </c>
      <c r="S59">
        <v>0.03</v>
      </c>
      <c r="T59">
        <v>0.03</v>
      </c>
      <c r="U59">
        <v>0.02</v>
      </c>
      <c r="V59">
        <f t="shared" si="1"/>
        <v>1.0000000000000002E-2</v>
      </c>
    </row>
    <row r="60" spans="1:22">
      <c r="A60" t="s">
        <v>10</v>
      </c>
      <c r="B60" t="s">
        <v>11</v>
      </c>
      <c r="C60" t="s">
        <v>111</v>
      </c>
      <c r="D60" t="s">
        <v>13</v>
      </c>
      <c r="E60" t="s">
        <v>53</v>
      </c>
      <c r="F60" t="s">
        <v>36</v>
      </c>
      <c r="G60">
        <v>2021</v>
      </c>
      <c r="H60">
        <v>0.66</v>
      </c>
      <c r="I60">
        <v>0.74</v>
      </c>
      <c r="J60">
        <v>0.56999999999999995</v>
      </c>
      <c r="L60" t="s">
        <v>10</v>
      </c>
      <c r="M60" t="s">
        <v>11</v>
      </c>
      <c r="N60" t="s">
        <v>111</v>
      </c>
      <c r="O60" t="s">
        <v>13</v>
      </c>
      <c r="P60" t="s">
        <v>53</v>
      </c>
      <c r="Q60" t="s">
        <v>15</v>
      </c>
      <c r="R60">
        <v>2021</v>
      </c>
      <c r="S60">
        <v>0.56000000000000005</v>
      </c>
      <c r="T60">
        <v>0.6</v>
      </c>
      <c r="U60">
        <v>0.49</v>
      </c>
      <c r="V60">
        <f t="shared" si="1"/>
        <v>9.9999999999999978E-2</v>
      </c>
    </row>
    <row r="61" spans="1:22">
      <c r="A61" t="s">
        <v>10</v>
      </c>
      <c r="B61" t="s">
        <v>11</v>
      </c>
      <c r="C61" t="s">
        <v>113</v>
      </c>
      <c r="D61" t="s">
        <v>13</v>
      </c>
      <c r="E61" t="s">
        <v>53</v>
      </c>
      <c r="F61" t="s">
        <v>36</v>
      </c>
      <c r="G61">
        <v>2021</v>
      </c>
      <c r="H61">
        <v>0.08</v>
      </c>
      <c r="I61">
        <v>0.1</v>
      </c>
      <c r="J61">
        <v>0.06</v>
      </c>
      <c r="L61" t="s">
        <v>10</v>
      </c>
      <c r="M61" t="s">
        <v>11</v>
      </c>
      <c r="N61" t="s">
        <v>113</v>
      </c>
      <c r="O61" t="s">
        <v>13</v>
      </c>
      <c r="P61" t="s">
        <v>53</v>
      </c>
      <c r="Q61" t="s">
        <v>15</v>
      </c>
      <c r="R61">
        <v>2021</v>
      </c>
      <c r="S61">
        <v>0.05</v>
      </c>
      <c r="T61">
        <v>0.06</v>
      </c>
      <c r="U61">
        <v>0.04</v>
      </c>
      <c r="V61">
        <f t="shared" si="1"/>
        <v>0.03</v>
      </c>
    </row>
    <row r="62" spans="1:22">
      <c r="A62" t="s">
        <v>10</v>
      </c>
      <c r="B62" t="s">
        <v>11</v>
      </c>
      <c r="C62" t="s">
        <v>114</v>
      </c>
      <c r="D62" t="s">
        <v>13</v>
      </c>
      <c r="E62" t="s">
        <v>53</v>
      </c>
      <c r="F62" t="s">
        <v>36</v>
      </c>
      <c r="G62">
        <v>2021</v>
      </c>
      <c r="H62">
        <v>0</v>
      </c>
      <c r="I62">
        <v>0</v>
      </c>
      <c r="J62">
        <v>0</v>
      </c>
      <c r="L62" t="s">
        <v>10</v>
      </c>
      <c r="M62" t="s">
        <v>11</v>
      </c>
      <c r="N62" t="s">
        <v>114</v>
      </c>
      <c r="O62" t="s">
        <v>13</v>
      </c>
      <c r="P62" t="s">
        <v>53</v>
      </c>
      <c r="Q62" t="s">
        <v>15</v>
      </c>
      <c r="R62">
        <v>2021</v>
      </c>
      <c r="S62">
        <v>0</v>
      </c>
      <c r="T62">
        <v>0</v>
      </c>
      <c r="U62">
        <v>0</v>
      </c>
      <c r="V62">
        <f t="shared" si="1"/>
        <v>0</v>
      </c>
    </row>
    <row r="63" spans="1:22">
      <c r="A63" t="s">
        <v>10</v>
      </c>
      <c r="B63" t="s">
        <v>11</v>
      </c>
      <c r="C63" t="s">
        <v>115</v>
      </c>
      <c r="D63" t="s">
        <v>13</v>
      </c>
      <c r="E63" t="s">
        <v>53</v>
      </c>
      <c r="F63" t="s">
        <v>36</v>
      </c>
      <c r="G63">
        <v>2021</v>
      </c>
      <c r="H63">
        <v>0</v>
      </c>
      <c r="I63">
        <v>0</v>
      </c>
      <c r="J63">
        <v>0</v>
      </c>
      <c r="L63" t="s">
        <v>10</v>
      </c>
      <c r="M63" t="s">
        <v>11</v>
      </c>
      <c r="N63" t="s">
        <v>115</v>
      </c>
      <c r="O63" t="s">
        <v>13</v>
      </c>
      <c r="P63" t="s">
        <v>53</v>
      </c>
      <c r="Q63" t="s">
        <v>15</v>
      </c>
      <c r="R63">
        <v>2021</v>
      </c>
      <c r="S63">
        <v>0</v>
      </c>
      <c r="T63">
        <v>0</v>
      </c>
      <c r="U63">
        <v>0</v>
      </c>
      <c r="V63">
        <f t="shared" si="1"/>
        <v>0</v>
      </c>
    </row>
    <row r="64" spans="1:22">
      <c r="A64" t="s">
        <v>10</v>
      </c>
      <c r="B64" t="s">
        <v>11</v>
      </c>
      <c r="C64" t="s">
        <v>116</v>
      </c>
      <c r="D64" t="s">
        <v>13</v>
      </c>
      <c r="E64" t="s">
        <v>53</v>
      </c>
      <c r="F64" t="s">
        <v>36</v>
      </c>
      <c r="G64">
        <v>2021</v>
      </c>
      <c r="H64">
        <v>0</v>
      </c>
      <c r="I64">
        <v>0</v>
      </c>
      <c r="J64">
        <v>0</v>
      </c>
      <c r="L64" t="s">
        <v>10</v>
      </c>
      <c r="M64" t="s">
        <v>11</v>
      </c>
      <c r="N64" t="s">
        <v>116</v>
      </c>
      <c r="O64" t="s">
        <v>13</v>
      </c>
      <c r="P64" t="s">
        <v>53</v>
      </c>
      <c r="Q64" t="s">
        <v>15</v>
      </c>
      <c r="R64">
        <v>2021</v>
      </c>
      <c r="S64">
        <v>0</v>
      </c>
      <c r="T64">
        <v>0</v>
      </c>
      <c r="U64">
        <v>0</v>
      </c>
      <c r="V64">
        <f t="shared" si="1"/>
        <v>0</v>
      </c>
    </row>
    <row r="65" spans="1:22">
      <c r="A65" t="s">
        <v>10</v>
      </c>
      <c r="B65" t="s">
        <v>11</v>
      </c>
      <c r="C65" t="s">
        <v>117</v>
      </c>
      <c r="D65" t="s">
        <v>13</v>
      </c>
      <c r="E65" t="s">
        <v>53</v>
      </c>
      <c r="F65" t="s">
        <v>36</v>
      </c>
      <c r="G65">
        <v>2021</v>
      </c>
      <c r="H65">
        <v>0.01</v>
      </c>
      <c r="I65">
        <v>0.02</v>
      </c>
      <c r="J65">
        <v>0</v>
      </c>
      <c r="L65" t="s">
        <v>10</v>
      </c>
      <c r="M65" t="s">
        <v>11</v>
      </c>
      <c r="N65" t="s">
        <v>117</v>
      </c>
      <c r="O65" t="s">
        <v>13</v>
      </c>
      <c r="P65" t="s">
        <v>53</v>
      </c>
      <c r="Q65" t="s">
        <v>15</v>
      </c>
      <c r="R65">
        <v>2021</v>
      </c>
      <c r="S65">
        <v>0.01</v>
      </c>
      <c r="T65">
        <v>0.02</v>
      </c>
      <c r="U65">
        <v>0</v>
      </c>
      <c r="V65">
        <f t="shared" si="1"/>
        <v>0</v>
      </c>
    </row>
    <row r="66" spans="1:22">
      <c r="A66" t="s">
        <v>10</v>
      </c>
      <c r="B66" t="s">
        <v>11</v>
      </c>
      <c r="C66" t="s">
        <v>118</v>
      </c>
      <c r="D66" t="s">
        <v>13</v>
      </c>
      <c r="E66" t="s">
        <v>53</v>
      </c>
      <c r="F66" t="s">
        <v>36</v>
      </c>
      <c r="G66">
        <v>2021</v>
      </c>
      <c r="H66">
        <v>0</v>
      </c>
      <c r="I66">
        <v>0</v>
      </c>
      <c r="J66">
        <v>0</v>
      </c>
      <c r="L66" t="s">
        <v>10</v>
      </c>
      <c r="M66" t="s">
        <v>11</v>
      </c>
      <c r="N66" t="s">
        <v>118</v>
      </c>
      <c r="O66" t="s">
        <v>13</v>
      </c>
      <c r="P66" t="s">
        <v>53</v>
      </c>
      <c r="Q66" t="s">
        <v>15</v>
      </c>
      <c r="R66">
        <v>2021</v>
      </c>
      <c r="S66">
        <v>0</v>
      </c>
      <c r="T66">
        <v>0</v>
      </c>
      <c r="U66">
        <v>0</v>
      </c>
      <c r="V66">
        <f t="shared" si="1"/>
        <v>0</v>
      </c>
    </row>
    <row r="67" spans="1:22">
      <c r="A67" t="s">
        <v>10</v>
      </c>
      <c r="B67" t="s">
        <v>11</v>
      </c>
      <c r="C67" t="s">
        <v>119</v>
      </c>
      <c r="D67" t="s">
        <v>13</v>
      </c>
      <c r="E67" t="s">
        <v>53</v>
      </c>
      <c r="F67" t="s">
        <v>36</v>
      </c>
      <c r="G67">
        <v>2021</v>
      </c>
      <c r="H67">
        <v>0.02</v>
      </c>
      <c r="I67">
        <v>0.02</v>
      </c>
      <c r="J67">
        <v>0.01</v>
      </c>
      <c r="L67" t="s">
        <v>10</v>
      </c>
      <c r="M67" t="s">
        <v>11</v>
      </c>
      <c r="N67" t="s">
        <v>119</v>
      </c>
      <c r="O67" t="s">
        <v>13</v>
      </c>
      <c r="P67" t="s">
        <v>53</v>
      </c>
      <c r="Q67" t="s">
        <v>15</v>
      </c>
      <c r="R67">
        <v>2021</v>
      </c>
      <c r="S67">
        <v>0.01</v>
      </c>
      <c r="T67">
        <v>0.01</v>
      </c>
      <c r="U67">
        <v>0.01</v>
      </c>
      <c r="V67">
        <f t="shared" ref="V67:V98" si="2">H67-S67</f>
        <v>0.01</v>
      </c>
    </row>
    <row r="68" spans="1:22">
      <c r="A68" t="s">
        <v>10</v>
      </c>
      <c r="B68" t="s">
        <v>11</v>
      </c>
      <c r="C68" t="s">
        <v>120</v>
      </c>
      <c r="D68" t="s">
        <v>13</v>
      </c>
      <c r="E68" t="s">
        <v>53</v>
      </c>
      <c r="F68" t="s">
        <v>36</v>
      </c>
      <c r="G68">
        <v>2021</v>
      </c>
      <c r="H68">
        <v>0.66</v>
      </c>
      <c r="I68">
        <v>0.81</v>
      </c>
      <c r="J68">
        <v>0.56000000000000005</v>
      </c>
      <c r="L68" t="s">
        <v>10</v>
      </c>
      <c r="M68" t="s">
        <v>11</v>
      </c>
      <c r="N68" t="s">
        <v>120</v>
      </c>
      <c r="O68" t="s">
        <v>13</v>
      </c>
      <c r="P68" t="s">
        <v>53</v>
      </c>
      <c r="Q68" t="s">
        <v>15</v>
      </c>
      <c r="R68">
        <v>2021</v>
      </c>
      <c r="S68">
        <v>0.41</v>
      </c>
      <c r="T68">
        <v>0.62</v>
      </c>
      <c r="U68">
        <v>0.34</v>
      </c>
      <c r="V68">
        <f t="shared" si="2"/>
        <v>0.25000000000000006</v>
      </c>
    </row>
    <row r="69" spans="1:22">
      <c r="A69" t="s">
        <v>10</v>
      </c>
      <c r="B69" t="s">
        <v>11</v>
      </c>
      <c r="C69" t="s">
        <v>121</v>
      </c>
      <c r="D69" t="s">
        <v>13</v>
      </c>
      <c r="E69" t="s">
        <v>53</v>
      </c>
      <c r="F69" t="s">
        <v>36</v>
      </c>
      <c r="G69">
        <v>2021</v>
      </c>
      <c r="H69">
        <v>15.76</v>
      </c>
      <c r="I69">
        <v>16.78</v>
      </c>
      <c r="J69">
        <v>14.03</v>
      </c>
      <c r="L69" t="s">
        <v>10</v>
      </c>
      <c r="M69" t="s">
        <v>11</v>
      </c>
      <c r="N69" t="s">
        <v>121</v>
      </c>
      <c r="O69" t="s">
        <v>13</v>
      </c>
      <c r="P69" t="s">
        <v>53</v>
      </c>
      <c r="Q69" t="s">
        <v>15</v>
      </c>
      <c r="R69">
        <v>2021</v>
      </c>
      <c r="S69">
        <v>15.76</v>
      </c>
      <c r="T69">
        <v>16.420000000000002</v>
      </c>
      <c r="U69">
        <v>14.82</v>
      </c>
      <c r="V69">
        <f t="shared" si="2"/>
        <v>0</v>
      </c>
    </row>
    <row r="70" spans="1:22">
      <c r="A70" s="2" t="s">
        <v>10</v>
      </c>
      <c r="B70" s="2" t="s">
        <v>11</v>
      </c>
      <c r="C70" s="2" t="s">
        <v>122</v>
      </c>
      <c r="D70" s="2" t="s">
        <v>13</v>
      </c>
      <c r="E70" s="2" t="s">
        <v>53</v>
      </c>
      <c r="F70" s="2" t="s">
        <v>36</v>
      </c>
      <c r="G70" s="2">
        <v>2021</v>
      </c>
      <c r="H70" s="2">
        <v>13.72</v>
      </c>
      <c r="I70" s="2">
        <v>14.71</v>
      </c>
      <c r="J70" s="2">
        <v>12.26</v>
      </c>
      <c r="K70" s="2"/>
      <c r="L70" s="2" t="s">
        <v>10</v>
      </c>
      <c r="M70" s="2" t="s">
        <v>11</v>
      </c>
      <c r="N70" s="2" t="s">
        <v>122</v>
      </c>
      <c r="O70" s="2" t="s">
        <v>13</v>
      </c>
      <c r="P70" s="2" t="s">
        <v>53</v>
      </c>
      <c r="Q70" s="2" t="s">
        <v>15</v>
      </c>
      <c r="R70" s="2">
        <v>2021</v>
      </c>
      <c r="S70" s="2">
        <v>12.35</v>
      </c>
      <c r="T70" s="2">
        <v>13.11</v>
      </c>
      <c r="U70" s="2">
        <v>11.47</v>
      </c>
      <c r="V70" s="2">
        <f t="shared" si="2"/>
        <v>1.370000000000001</v>
      </c>
    </row>
    <row r="71" spans="1:22">
      <c r="A71" s="2" t="s">
        <v>10</v>
      </c>
      <c r="B71" s="2" t="s">
        <v>11</v>
      </c>
      <c r="C71" s="2" t="s">
        <v>123</v>
      </c>
      <c r="D71" s="2" t="s">
        <v>13</v>
      </c>
      <c r="E71" s="2" t="s">
        <v>53</v>
      </c>
      <c r="F71" s="2" t="s">
        <v>36</v>
      </c>
      <c r="G71" s="2">
        <v>2021</v>
      </c>
      <c r="H71" s="2">
        <v>3.1</v>
      </c>
      <c r="I71" s="2">
        <v>3.5</v>
      </c>
      <c r="J71" s="2">
        <v>2.4700000000000002</v>
      </c>
      <c r="K71" s="2"/>
      <c r="L71" s="2" t="s">
        <v>10</v>
      </c>
      <c r="M71" s="2" t="s">
        <v>11</v>
      </c>
      <c r="N71" s="2" t="s">
        <v>123</v>
      </c>
      <c r="O71" s="2" t="s">
        <v>13</v>
      </c>
      <c r="P71" s="2" t="s">
        <v>53</v>
      </c>
      <c r="Q71" s="2" t="s">
        <v>15</v>
      </c>
      <c r="R71" s="2">
        <v>2021</v>
      </c>
      <c r="S71" s="2">
        <v>1.85</v>
      </c>
      <c r="T71" s="2">
        <v>2.12</v>
      </c>
      <c r="U71" s="2">
        <v>1.44</v>
      </c>
      <c r="V71" s="2">
        <f t="shared" si="2"/>
        <v>1.25</v>
      </c>
    </row>
    <row r="72" spans="1:22">
      <c r="A72" t="s">
        <v>10</v>
      </c>
      <c r="B72" t="s">
        <v>11</v>
      </c>
      <c r="C72" t="s">
        <v>124</v>
      </c>
      <c r="D72" t="s">
        <v>13</v>
      </c>
      <c r="E72" t="s">
        <v>53</v>
      </c>
      <c r="F72" t="s">
        <v>36</v>
      </c>
      <c r="G72">
        <v>2021</v>
      </c>
      <c r="H72">
        <v>0.54</v>
      </c>
      <c r="I72">
        <v>0.57999999999999996</v>
      </c>
      <c r="J72">
        <v>0.46</v>
      </c>
      <c r="L72" t="s">
        <v>10</v>
      </c>
      <c r="M72" t="s">
        <v>11</v>
      </c>
      <c r="N72" t="s">
        <v>124</v>
      </c>
      <c r="O72" t="s">
        <v>13</v>
      </c>
      <c r="P72" t="s">
        <v>53</v>
      </c>
      <c r="Q72" t="s">
        <v>15</v>
      </c>
      <c r="R72">
        <v>2021</v>
      </c>
      <c r="S72">
        <v>0.61</v>
      </c>
      <c r="T72">
        <v>0.66</v>
      </c>
      <c r="U72">
        <v>0.55000000000000004</v>
      </c>
      <c r="V72">
        <f t="shared" si="2"/>
        <v>-6.9999999999999951E-2</v>
      </c>
    </row>
    <row r="73" spans="1:22">
      <c r="A73" t="s">
        <v>10</v>
      </c>
      <c r="B73" t="s">
        <v>11</v>
      </c>
      <c r="C73" t="s">
        <v>125</v>
      </c>
      <c r="D73" t="s">
        <v>13</v>
      </c>
      <c r="E73" t="s">
        <v>53</v>
      </c>
      <c r="F73" t="s">
        <v>36</v>
      </c>
      <c r="G73">
        <v>2021</v>
      </c>
      <c r="H73">
        <v>0.86</v>
      </c>
      <c r="I73">
        <v>0.95</v>
      </c>
      <c r="J73">
        <v>0.71</v>
      </c>
      <c r="L73" t="s">
        <v>10</v>
      </c>
      <c r="M73" t="s">
        <v>11</v>
      </c>
      <c r="N73" t="s">
        <v>125</v>
      </c>
      <c r="O73" t="s">
        <v>13</v>
      </c>
      <c r="P73" t="s">
        <v>53</v>
      </c>
      <c r="Q73" t="s">
        <v>15</v>
      </c>
      <c r="R73">
        <v>2021</v>
      </c>
      <c r="S73">
        <v>0.49</v>
      </c>
      <c r="T73">
        <v>0.52</v>
      </c>
      <c r="U73">
        <v>0.43</v>
      </c>
      <c r="V73">
        <f t="shared" si="2"/>
        <v>0.37</v>
      </c>
    </row>
    <row r="74" spans="1:22">
      <c r="A74" t="s">
        <v>10</v>
      </c>
      <c r="B74" t="s">
        <v>11</v>
      </c>
      <c r="C74" t="s">
        <v>126</v>
      </c>
      <c r="D74" t="s">
        <v>13</v>
      </c>
      <c r="E74" t="s">
        <v>53</v>
      </c>
      <c r="F74" t="s">
        <v>36</v>
      </c>
      <c r="G74">
        <v>2021</v>
      </c>
      <c r="H74">
        <v>0.24</v>
      </c>
      <c r="I74">
        <v>0.27</v>
      </c>
      <c r="J74">
        <v>0.2</v>
      </c>
      <c r="L74" t="s">
        <v>10</v>
      </c>
      <c r="M74" t="s">
        <v>11</v>
      </c>
      <c r="N74" t="s">
        <v>126</v>
      </c>
      <c r="O74" t="s">
        <v>13</v>
      </c>
      <c r="P74" t="s">
        <v>53</v>
      </c>
      <c r="Q74" t="s">
        <v>15</v>
      </c>
      <c r="R74">
        <v>2021</v>
      </c>
      <c r="S74">
        <v>0.3</v>
      </c>
      <c r="T74">
        <v>0.33</v>
      </c>
      <c r="U74">
        <v>0.28000000000000003</v>
      </c>
      <c r="V74">
        <f t="shared" si="2"/>
        <v>-0.06</v>
      </c>
    </row>
    <row r="75" spans="1:22">
      <c r="A75" t="s">
        <v>10</v>
      </c>
      <c r="B75" t="s">
        <v>11</v>
      </c>
      <c r="C75" t="s">
        <v>127</v>
      </c>
      <c r="D75" t="s">
        <v>13</v>
      </c>
      <c r="E75" t="s">
        <v>53</v>
      </c>
      <c r="F75" t="s">
        <v>36</v>
      </c>
      <c r="G75">
        <v>2021</v>
      </c>
      <c r="H75">
        <v>0.14000000000000001</v>
      </c>
      <c r="I75">
        <v>0.16</v>
      </c>
      <c r="J75">
        <v>0.12</v>
      </c>
      <c r="L75" t="s">
        <v>10</v>
      </c>
      <c r="M75" t="s">
        <v>11</v>
      </c>
      <c r="N75" t="s">
        <v>127</v>
      </c>
      <c r="O75" t="s">
        <v>13</v>
      </c>
      <c r="P75" t="s">
        <v>53</v>
      </c>
      <c r="Q75" t="s">
        <v>15</v>
      </c>
      <c r="R75">
        <v>2021</v>
      </c>
      <c r="S75">
        <v>0.12</v>
      </c>
      <c r="T75">
        <v>0.13</v>
      </c>
      <c r="U75">
        <v>0.11</v>
      </c>
      <c r="V75">
        <f t="shared" si="2"/>
        <v>2.0000000000000018E-2</v>
      </c>
    </row>
    <row r="76" spans="1:22">
      <c r="A76" t="s">
        <v>10</v>
      </c>
      <c r="B76" t="s">
        <v>11</v>
      </c>
      <c r="C76" t="s">
        <v>128</v>
      </c>
      <c r="D76" t="s">
        <v>13</v>
      </c>
      <c r="E76" t="s">
        <v>53</v>
      </c>
      <c r="F76" t="s">
        <v>36</v>
      </c>
      <c r="G76">
        <v>2021</v>
      </c>
      <c r="H76">
        <v>0.13</v>
      </c>
      <c r="I76">
        <v>0.15</v>
      </c>
      <c r="J76">
        <v>0.11</v>
      </c>
      <c r="L76" t="s">
        <v>10</v>
      </c>
      <c r="M76" t="s">
        <v>11</v>
      </c>
      <c r="N76" t="s">
        <v>128</v>
      </c>
      <c r="O76" t="s">
        <v>13</v>
      </c>
      <c r="P76" t="s">
        <v>53</v>
      </c>
      <c r="Q76" t="s">
        <v>15</v>
      </c>
      <c r="R76">
        <v>2021</v>
      </c>
      <c r="S76">
        <v>0.1</v>
      </c>
      <c r="T76">
        <v>0.11</v>
      </c>
      <c r="U76">
        <v>0.09</v>
      </c>
      <c r="V76">
        <f t="shared" si="2"/>
        <v>0.03</v>
      </c>
    </row>
    <row r="77" spans="1:22">
      <c r="A77" t="s">
        <v>10</v>
      </c>
      <c r="B77" t="s">
        <v>11</v>
      </c>
      <c r="C77" t="s">
        <v>129</v>
      </c>
      <c r="D77" t="s">
        <v>13</v>
      </c>
      <c r="E77" t="s">
        <v>53</v>
      </c>
      <c r="F77" t="s">
        <v>36</v>
      </c>
      <c r="G77">
        <v>2021</v>
      </c>
      <c r="H77">
        <v>0.43</v>
      </c>
      <c r="I77">
        <v>0.49</v>
      </c>
      <c r="J77">
        <v>0.34</v>
      </c>
      <c r="L77" t="s">
        <v>10</v>
      </c>
      <c r="M77" t="s">
        <v>11</v>
      </c>
      <c r="N77" t="s">
        <v>129</v>
      </c>
      <c r="O77" t="s">
        <v>13</v>
      </c>
      <c r="P77" t="s">
        <v>53</v>
      </c>
      <c r="Q77" t="s">
        <v>15</v>
      </c>
      <c r="R77">
        <v>2021</v>
      </c>
      <c r="S77">
        <v>0.25</v>
      </c>
      <c r="T77">
        <v>0.27</v>
      </c>
      <c r="U77">
        <v>0.22</v>
      </c>
      <c r="V77">
        <f t="shared" si="2"/>
        <v>0.18</v>
      </c>
    </row>
    <row r="78" spans="1:22">
      <c r="A78" t="s">
        <v>10</v>
      </c>
      <c r="B78" t="s">
        <v>11</v>
      </c>
      <c r="C78" t="s">
        <v>130</v>
      </c>
      <c r="D78" t="s">
        <v>13</v>
      </c>
      <c r="E78" t="s">
        <v>53</v>
      </c>
      <c r="F78" t="s">
        <v>36</v>
      </c>
      <c r="G78">
        <v>2021</v>
      </c>
      <c r="H78">
        <v>0.39</v>
      </c>
      <c r="I78">
        <v>0.44</v>
      </c>
      <c r="J78">
        <v>0.33</v>
      </c>
      <c r="L78" t="s">
        <v>10</v>
      </c>
      <c r="M78" t="s">
        <v>11</v>
      </c>
      <c r="N78" t="s">
        <v>130</v>
      </c>
      <c r="O78" t="s">
        <v>13</v>
      </c>
      <c r="P78" t="s">
        <v>53</v>
      </c>
      <c r="Q78" t="s">
        <v>15</v>
      </c>
      <c r="R78">
        <v>2021</v>
      </c>
      <c r="S78">
        <v>0.3</v>
      </c>
      <c r="T78">
        <v>0.33</v>
      </c>
      <c r="U78">
        <v>0.27</v>
      </c>
      <c r="V78">
        <f t="shared" si="2"/>
        <v>9.0000000000000024E-2</v>
      </c>
    </row>
    <row r="79" spans="1:22">
      <c r="A79" t="s">
        <v>10</v>
      </c>
      <c r="B79" t="s">
        <v>11</v>
      </c>
      <c r="C79" t="s">
        <v>131</v>
      </c>
      <c r="D79" t="s">
        <v>13</v>
      </c>
      <c r="E79" t="s">
        <v>53</v>
      </c>
      <c r="F79" t="s">
        <v>36</v>
      </c>
      <c r="G79">
        <v>2021</v>
      </c>
      <c r="H79">
        <v>0.01</v>
      </c>
      <c r="I79">
        <v>0.01</v>
      </c>
      <c r="J79">
        <v>0.01</v>
      </c>
      <c r="L79" t="s">
        <v>10</v>
      </c>
      <c r="M79" t="s">
        <v>11</v>
      </c>
      <c r="N79" t="s">
        <v>131</v>
      </c>
      <c r="O79" t="s">
        <v>13</v>
      </c>
      <c r="P79" t="s">
        <v>53</v>
      </c>
      <c r="Q79" t="s">
        <v>15</v>
      </c>
      <c r="R79">
        <v>2021</v>
      </c>
      <c r="S79">
        <v>0.01</v>
      </c>
      <c r="T79">
        <v>0.01</v>
      </c>
      <c r="U79">
        <v>0.01</v>
      </c>
      <c r="V79">
        <f t="shared" si="2"/>
        <v>0</v>
      </c>
    </row>
    <row r="80" spans="1:22">
      <c r="A80" t="s">
        <v>10</v>
      </c>
      <c r="B80" t="s">
        <v>11</v>
      </c>
      <c r="C80" t="s">
        <v>132</v>
      </c>
      <c r="D80" t="s">
        <v>13</v>
      </c>
      <c r="E80" t="s">
        <v>53</v>
      </c>
      <c r="F80" t="s">
        <v>36</v>
      </c>
      <c r="G80">
        <v>2021</v>
      </c>
      <c r="H80">
        <v>0.25</v>
      </c>
      <c r="I80">
        <v>0.57999999999999996</v>
      </c>
      <c r="J80">
        <v>0.08</v>
      </c>
      <c r="L80" t="s">
        <v>10</v>
      </c>
      <c r="M80" t="s">
        <v>11</v>
      </c>
      <c r="N80" t="s">
        <v>132</v>
      </c>
      <c r="O80" t="s">
        <v>13</v>
      </c>
      <c r="P80" t="s">
        <v>53</v>
      </c>
      <c r="Q80" t="s">
        <v>15</v>
      </c>
      <c r="R80">
        <v>2021</v>
      </c>
      <c r="S80">
        <v>0.22</v>
      </c>
      <c r="T80">
        <v>0.54</v>
      </c>
      <c r="U80">
        <v>7.0000000000000007E-2</v>
      </c>
      <c r="V80">
        <f t="shared" si="2"/>
        <v>0.03</v>
      </c>
    </row>
    <row r="81" spans="1:22">
      <c r="A81" t="s">
        <v>10</v>
      </c>
      <c r="B81" t="s">
        <v>11</v>
      </c>
      <c r="C81" t="s">
        <v>133</v>
      </c>
      <c r="D81" t="s">
        <v>13</v>
      </c>
      <c r="E81" t="s">
        <v>53</v>
      </c>
      <c r="F81" t="s">
        <v>36</v>
      </c>
      <c r="G81">
        <v>2021</v>
      </c>
      <c r="H81">
        <v>0.01</v>
      </c>
      <c r="I81">
        <v>0.02</v>
      </c>
      <c r="J81">
        <v>0.01</v>
      </c>
      <c r="L81" t="s">
        <v>10</v>
      </c>
      <c r="M81" t="s">
        <v>11</v>
      </c>
      <c r="N81" t="s">
        <v>133</v>
      </c>
      <c r="O81" t="s">
        <v>13</v>
      </c>
      <c r="P81" t="s">
        <v>53</v>
      </c>
      <c r="Q81" t="s">
        <v>15</v>
      </c>
      <c r="R81">
        <v>2021</v>
      </c>
      <c r="S81">
        <v>0.01</v>
      </c>
      <c r="T81">
        <v>0.02</v>
      </c>
      <c r="U81">
        <v>0.01</v>
      </c>
      <c r="V81">
        <f t="shared" si="2"/>
        <v>0</v>
      </c>
    </row>
    <row r="82" spans="1:22">
      <c r="A82" t="s">
        <v>10</v>
      </c>
      <c r="B82" t="s">
        <v>11</v>
      </c>
      <c r="C82" t="s">
        <v>134</v>
      </c>
      <c r="D82" t="s">
        <v>13</v>
      </c>
      <c r="E82" t="s">
        <v>53</v>
      </c>
      <c r="F82" t="s">
        <v>36</v>
      </c>
      <c r="G82">
        <v>2021</v>
      </c>
      <c r="H82">
        <v>0</v>
      </c>
      <c r="I82">
        <v>0</v>
      </c>
      <c r="J82">
        <v>0</v>
      </c>
      <c r="L82" t="s">
        <v>10</v>
      </c>
      <c r="M82" t="s">
        <v>11</v>
      </c>
      <c r="N82" t="s">
        <v>134</v>
      </c>
      <c r="O82" t="s">
        <v>13</v>
      </c>
      <c r="P82" t="s">
        <v>53</v>
      </c>
      <c r="Q82" t="s">
        <v>15</v>
      </c>
      <c r="R82">
        <v>2021</v>
      </c>
      <c r="S82">
        <v>0</v>
      </c>
      <c r="T82">
        <v>0</v>
      </c>
      <c r="U82">
        <v>0</v>
      </c>
      <c r="V82">
        <f t="shared" si="2"/>
        <v>0</v>
      </c>
    </row>
    <row r="83" spans="1:22">
      <c r="A83" t="s">
        <v>10</v>
      </c>
      <c r="B83" t="s">
        <v>11</v>
      </c>
      <c r="C83" t="s">
        <v>135</v>
      </c>
      <c r="D83" t="s">
        <v>13</v>
      </c>
      <c r="E83" t="s">
        <v>53</v>
      </c>
      <c r="F83" t="s">
        <v>36</v>
      </c>
      <c r="G83">
        <v>2021</v>
      </c>
      <c r="H83">
        <v>0</v>
      </c>
      <c r="I83">
        <v>0</v>
      </c>
      <c r="J83">
        <v>0</v>
      </c>
      <c r="L83" t="s">
        <v>10</v>
      </c>
      <c r="M83" t="s">
        <v>11</v>
      </c>
      <c r="N83" t="s">
        <v>135</v>
      </c>
      <c r="O83" t="s">
        <v>13</v>
      </c>
      <c r="P83" t="s">
        <v>53</v>
      </c>
      <c r="Q83" t="s">
        <v>15</v>
      </c>
      <c r="R83">
        <v>2021</v>
      </c>
      <c r="S83">
        <v>0</v>
      </c>
      <c r="T83">
        <v>0</v>
      </c>
      <c r="U83">
        <v>0</v>
      </c>
      <c r="V83">
        <f t="shared" si="2"/>
        <v>0</v>
      </c>
    </row>
    <row r="84" spans="1:22">
      <c r="A84" t="s">
        <v>10</v>
      </c>
      <c r="B84" t="s">
        <v>11</v>
      </c>
      <c r="C84" t="s">
        <v>136</v>
      </c>
      <c r="D84" t="s">
        <v>13</v>
      </c>
      <c r="E84" t="s">
        <v>53</v>
      </c>
      <c r="F84" t="s">
        <v>36</v>
      </c>
      <c r="G84">
        <v>2021</v>
      </c>
      <c r="H84">
        <v>0.01</v>
      </c>
      <c r="I84">
        <v>0.02</v>
      </c>
      <c r="J84">
        <v>0.01</v>
      </c>
      <c r="L84" t="s">
        <v>10</v>
      </c>
      <c r="M84" t="s">
        <v>11</v>
      </c>
      <c r="N84" t="s">
        <v>136</v>
      </c>
      <c r="O84" t="s">
        <v>13</v>
      </c>
      <c r="P84" t="s">
        <v>53</v>
      </c>
      <c r="Q84" t="s">
        <v>15</v>
      </c>
      <c r="R84">
        <v>2021</v>
      </c>
      <c r="S84">
        <v>0.01</v>
      </c>
      <c r="T84">
        <v>0.01</v>
      </c>
      <c r="U84">
        <v>0.01</v>
      </c>
      <c r="V84">
        <f t="shared" si="2"/>
        <v>0</v>
      </c>
    </row>
    <row r="85" spans="1:22">
      <c r="A85" t="s">
        <v>10</v>
      </c>
      <c r="B85" t="s">
        <v>11</v>
      </c>
      <c r="C85" t="s">
        <v>137</v>
      </c>
      <c r="D85" t="s">
        <v>13</v>
      </c>
      <c r="E85" t="s">
        <v>53</v>
      </c>
      <c r="F85" t="s">
        <v>36</v>
      </c>
      <c r="G85">
        <v>2021</v>
      </c>
      <c r="H85">
        <v>0</v>
      </c>
      <c r="I85">
        <v>0</v>
      </c>
      <c r="J85">
        <v>0</v>
      </c>
      <c r="L85" t="s">
        <v>10</v>
      </c>
      <c r="M85" t="s">
        <v>11</v>
      </c>
      <c r="N85" t="s">
        <v>137</v>
      </c>
      <c r="O85" t="s">
        <v>13</v>
      </c>
      <c r="P85" t="s">
        <v>53</v>
      </c>
      <c r="Q85" t="s">
        <v>15</v>
      </c>
      <c r="R85">
        <v>2021</v>
      </c>
      <c r="S85">
        <v>0</v>
      </c>
      <c r="T85">
        <v>0</v>
      </c>
      <c r="U85">
        <v>0</v>
      </c>
      <c r="V85">
        <f t="shared" si="2"/>
        <v>0</v>
      </c>
    </row>
    <row r="86" spans="1:22">
      <c r="A86" t="s">
        <v>10</v>
      </c>
      <c r="B86" t="s">
        <v>11</v>
      </c>
      <c r="C86" t="s">
        <v>138</v>
      </c>
      <c r="D86" t="s">
        <v>13</v>
      </c>
      <c r="E86" t="s">
        <v>53</v>
      </c>
      <c r="F86" t="s">
        <v>36</v>
      </c>
      <c r="G86">
        <v>2021</v>
      </c>
      <c r="H86">
        <v>0</v>
      </c>
      <c r="I86">
        <v>0</v>
      </c>
      <c r="J86">
        <v>0</v>
      </c>
      <c r="L86" t="s">
        <v>10</v>
      </c>
      <c r="M86" t="s">
        <v>11</v>
      </c>
      <c r="N86" t="s">
        <v>138</v>
      </c>
      <c r="O86" t="s">
        <v>13</v>
      </c>
      <c r="P86" t="s">
        <v>53</v>
      </c>
      <c r="Q86" t="s">
        <v>15</v>
      </c>
      <c r="R86">
        <v>2021</v>
      </c>
      <c r="S86">
        <v>0</v>
      </c>
      <c r="T86">
        <v>0</v>
      </c>
      <c r="U86">
        <v>0</v>
      </c>
      <c r="V86">
        <f t="shared" si="2"/>
        <v>0</v>
      </c>
    </row>
    <row r="87" spans="1:22">
      <c r="A87" t="s">
        <v>10</v>
      </c>
      <c r="B87" t="s">
        <v>11</v>
      </c>
      <c r="C87" t="s">
        <v>139</v>
      </c>
      <c r="D87" t="s">
        <v>13</v>
      </c>
      <c r="E87" t="s">
        <v>53</v>
      </c>
      <c r="F87" t="s">
        <v>36</v>
      </c>
      <c r="G87">
        <v>2021</v>
      </c>
      <c r="H87">
        <v>0.02</v>
      </c>
      <c r="I87">
        <v>0.03</v>
      </c>
      <c r="J87">
        <v>0.01</v>
      </c>
      <c r="L87" t="s">
        <v>10</v>
      </c>
      <c r="M87" t="s">
        <v>11</v>
      </c>
      <c r="N87" t="s">
        <v>139</v>
      </c>
      <c r="O87" t="s">
        <v>13</v>
      </c>
      <c r="P87" t="s">
        <v>53</v>
      </c>
      <c r="Q87" t="s">
        <v>15</v>
      </c>
      <c r="R87">
        <v>2021</v>
      </c>
      <c r="S87">
        <v>0.02</v>
      </c>
      <c r="T87">
        <v>0.03</v>
      </c>
      <c r="U87">
        <v>0.01</v>
      </c>
      <c r="V87">
        <f t="shared" si="2"/>
        <v>0</v>
      </c>
    </row>
    <row r="88" spans="1:22">
      <c r="A88" t="s">
        <v>10</v>
      </c>
      <c r="B88" t="s">
        <v>11</v>
      </c>
      <c r="C88" t="s">
        <v>140</v>
      </c>
      <c r="D88" t="s">
        <v>13</v>
      </c>
      <c r="E88" t="s">
        <v>53</v>
      </c>
      <c r="F88" t="s">
        <v>36</v>
      </c>
      <c r="G88">
        <v>2021</v>
      </c>
      <c r="H88">
        <v>0</v>
      </c>
      <c r="I88">
        <v>0</v>
      </c>
      <c r="J88">
        <v>0</v>
      </c>
      <c r="L88" t="s">
        <v>10</v>
      </c>
      <c r="M88" t="s">
        <v>11</v>
      </c>
      <c r="N88" t="s">
        <v>140</v>
      </c>
      <c r="O88" t="s">
        <v>13</v>
      </c>
      <c r="P88" t="s">
        <v>53</v>
      </c>
      <c r="Q88" t="s">
        <v>15</v>
      </c>
      <c r="R88">
        <v>2021</v>
      </c>
      <c r="S88">
        <v>0</v>
      </c>
      <c r="T88">
        <v>0</v>
      </c>
      <c r="U88">
        <v>0</v>
      </c>
      <c r="V88">
        <f t="shared" si="2"/>
        <v>0</v>
      </c>
    </row>
    <row r="89" spans="1:22">
      <c r="A89" t="s">
        <v>10</v>
      </c>
      <c r="B89" t="s">
        <v>11</v>
      </c>
      <c r="C89" t="s">
        <v>141</v>
      </c>
      <c r="D89" t="s">
        <v>13</v>
      </c>
      <c r="E89" t="s">
        <v>53</v>
      </c>
      <c r="F89" t="s">
        <v>36</v>
      </c>
      <c r="G89">
        <v>2021</v>
      </c>
      <c r="H89">
        <v>0</v>
      </c>
      <c r="I89">
        <v>0.01</v>
      </c>
      <c r="J89">
        <v>0</v>
      </c>
      <c r="L89" t="s">
        <v>10</v>
      </c>
      <c r="M89" t="s">
        <v>11</v>
      </c>
      <c r="N89" t="s">
        <v>141</v>
      </c>
      <c r="O89" t="s">
        <v>13</v>
      </c>
      <c r="P89" t="s">
        <v>53</v>
      </c>
      <c r="Q89" t="s">
        <v>15</v>
      </c>
      <c r="R89">
        <v>2021</v>
      </c>
      <c r="S89">
        <v>0.01</v>
      </c>
      <c r="T89">
        <v>0.01</v>
      </c>
      <c r="U89">
        <v>0</v>
      </c>
      <c r="V89">
        <f t="shared" si="2"/>
        <v>-0.01</v>
      </c>
    </row>
    <row r="90" spans="1:22">
      <c r="A90" t="s">
        <v>10</v>
      </c>
      <c r="B90" t="s">
        <v>11</v>
      </c>
      <c r="C90" t="s">
        <v>142</v>
      </c>
      <c r="D90" t="s">
        <v>13</v>
      </c>
      <c r="E90" t="s">
        <v>53</v>
      </c>
      <c r="F90" t="s">
        <v>36</v>
      </c>
      <c r="G90">
        <v>2021</v>
      </c>
      <c r="H90">
        <v>0</v>
      </c>
      <c r="I90">
        <v>0</v>
      </c>
      <c r="J90">
        <v>0</v>
      </c>
      <c r="L90" t="s">
        <v>10</v>
      </c>
      <c r="M90" t="s">
        <v>11</v>
      </c>
      <c r="N90" t="s">
        <v>142</v>
      </c>
      <c r="O90" t="s">
        <v>13</v>
      </c>
      <c r="P90" t="s">
        <v>53</v>
      </c>
      <c r="Q90" t="s">
        <v>15</v>
      </c>
      <c r="R90">
        <v>2021</v>
      </c>
      <c r="S90">
        <v>0</v>
      </c>
      <c r="T90">
        <v>0</v>
      </c>
      <c r="U90">
        <v>0</v>
      </c>
      <c r="V90">
        <f t="shared" si="2"/>
        <v>0</v>
      </c>
    </row>
    <row r="91" spans="1:22">
      <c r="A91" t="s">
        <v>10</v>
      </c>
      <c r="B91" t="s">
        <v>11</v>
      </c>
      <c r="C91" t="s">
        <v>143</v>
      </c>
      <c r="D91" t="s">
        <v>13</v>
      </c>
      <c r="E91" t="s">
        <v>53</v>
      </c>
      <c r="F91" t="s">
        <v>36</v>
      </c>
      <c r="G91">
        <v>2021</v>
      </c>
      <c r="H91">
        <v>0.01</v>
      </c>
      <c r="I91">
        <v>0.01</v>
      </c>
      <c r="J91">
        <v>0.01</v>
      </c>
      <c r="L91" t="s">
        <v>10</v>
      </c>
      <c r="M91" t="s">
        <v>11</v>
      </c>
      <c r="N91" t="s">
        <v>143</v>
      </c>
      <c r="O91" t="s">
        <v>13</v>
      </c>
      <c r="P91" t="s">
        <v>53</v>
      </c>
      <c r="Q91" t="s">
        <v>15</v>
      </c>
      <c r="R91">
        <v>2021</v>
      </c>
      <c r="S91">
        <v>0.01</v>
      </c>
      <c r="T91">
        <v>0.01</v>
      </c>
      <c r="U91">
        <v>0.01</v>
      </c>
      <c r="V91">
        <f t="shared" si="2"/>
        <v>0</v>
      </c>
    </row>
    <row r="92" spans="1:22">
      <c r="A92" t="s">
        <v>10</v>
      </c>
      <c r="B92" t="s">
        <v>11</v>
      </c>
      <c r="C92" t="s">
        <v>144</v>
      </c>
      <c r="D92" t="s">
        <v>13</v>
      </c>
      <c r="E92" t="s">
        <v>53</v>
      </c>
      <c r="F92" t="s">
        <v>36</v>
      </c>
      <c r="G92">
        <v>2021</v>
      </c>
      <c r="H92">
        <v>6.59</v>
      </c>
      <c r="I92">
        <v>7.51</v>
      </c>
      <c r="J92">
        <v>5.59</v>
      </c>
      <c r="L92" t="s">
        <v>10</v>
      </c>
      <c r="M92" t="s">
        <v>11</v>
      </c>
      <c r="N92" t="s">
        <v>144</v>
      </c>
      <c r="O92" t="s">
        <v>13</v>
      </c>
      <c r="P92" t="s">
        <v>53</v>
      </c>
      <c r="Q92" t="s">
        <v>15</v>
      </c>
      <c r="R92">
        <v>2021</v>
      </c>
      <c r="S92">
        <v>7.47</v>
      </c>
      <c r="T92">
        <v>8.06</v>
      </c>
      <c r="U92">
        <v>6.62</v>
      </c>
      <c r="V92">
        <f t="shared" si="2"/>
        <v>-0.87999999999999989</v>
      </c>
    </row>
    <row r="93" spans="1:22">
      <c r="A93" t="s">
        <v>10</v>
      </c>
      <c r="B93" t="s">
        <v>11</v>
      </c>
      <c r="C93" t="s">
        <v>145</v>
      </c>
      <c r="D93" t="s">
        <v>13</v>
      </c>
      <c r="E93" t="s">
        <v>53</v>
      </c>
      <c r="F93" t="s">
        <v>36</v>
      </c>
      <c r="G93">
        <v>2021</v>
      </c>
      <c r="H93">
        <v>0.01</v>
      </c>
      <c r="I93">
        <v>0.01</v>
      </c>
      <c r="J93">
        <v>0</v>
      </c>
      <c r="L93" t="s">
        <v>10</v>
      </c>
      <c r="M93" t="s">
        <v>11</v>
      </c>
      <c r="N93" t="s">
        <v>145</v>
      </c>
      <c r="O93" t="s">
        <v>13</v>
      </c>
      <c r="P93" t="s">
        <v>53</v>
      </c>
      <c r="Q93" t="s">
        <v>15</v>
      </c>
      <c r="R93">
        <v>2021</v>
      </c>
      <c r="S93">
        <v>0.05</v>
      </c>
      <c r="T93">
        <v>0.06</v>
      </c>
      <c r="U93">
        <v>0.05</v>
      </c>
      <c r="V93">
        <f t="shared" si="2"/>
        <v>-0.04</v>
      </c>
    </row>
    <row r="94" spans="1:22">
      <c r="A94" t="s">
        <v>10</v>
      </c>
      <c r="B94" t="s">
        <v>11</v>
      </c>
      <c r="C94" t="s">
        <v>146</v>
      </c>
      <c r="D94" t="s">
        <v>13</v>
      </c>
      <c r="E94" t="s">
        <v>53</v>
      </c>
      <c r="F94" t="s">
        <v>36</v>
      </c>
      <c r="G94">
        <v>2021</v>
      </c>
      <c r="H94">
        <v>0.81</v>
      </c>
      <c r="I94">
        <v>1.1499999999999999</v>
      </c>
      <c r="J94">
        <v>0.63</v>
      </c>
      <c r="L94" t="s">
        <v>10</v>
      </c>
      <c r="M94" t="s">
        <v>11</v>
      </c>
      <c r="N94" t="s">
        <v>146</v>
      </c>
      <c r="O94" t="s">
        <v>13</v>
      </c>
      <c r="P94" t="s">
        <v>53</v>
      </c>
      <c r="Q94" t="s">
        <v>15</v>
      </c>
      <c r="R94">
        <v>2021</v>
      </c>
      <c r="S94">
        <v>0.59</v>
      </c>
      <c r="T94">
        <v>0.96</v>
      </c>
      <c r="U94">
        <v>0.49</v>
      </c>
      <c r="V94">
        <f t="shared" si="2"/>
        <v>0.22000000000000008</v>
      </c>
    </row>
    <row r="95" spans="1:22">
      <c r="A95" t="s">
        <v>10</v>
      </c>
      <c r="B95" t="s">
        <v>11</v>
      </c>
      <c r="C95" t="s">
        <v>147</v>
      </c>
      <c r="D95" t="s">
        <v>13</v>
      </c>
      <c r="E95" t="s">
        <v>53</v>
      </c>
      <c r="F95" t="s">
        <v>36</v>
      </c>
      <c r="G95">
        <v>2021</v>
      </c>
      <c r="H95">
        <v>0.34</v>
      </c>
      <c r="I95">
        <v>0.41</v>
      </c>
      <c r="J95">
        <v>0.27</v>
      </c>
      <c r="L95" t="s">
        <v>10</v>
      </c>
      <c r="M95" t="s">
        <v>11</v>
      </c>
      <c r="N95" t="s">
        <v>147</v>
      </c>
      <c r="O95" t="s">
        <v>13</v>
      </c>
      <c r="P95" t="s">
        <v>53</v>
      </c>
      <c r="Q95" t="s">
        <v>15</v>
      </c>
      <c r="R95">
        <v>2021</v>
      </c>
      <c r="S95">
        <v>0.35</v>
      </c>
      <c r="T95">
        <v>0.39</v>
      </c>
      <c r="U95">
        <v>0.28999999999999998</v>
      </c>
      <c r="V95">
        <f t="shared" si="2"/>
        <v>-9.9999999999999534E-3</v>
      </c>
    </row>
    <row r="96" spans="1:22">
      <c r="A96" t="s">
        <v>10</v>
      </c>
      <c r="B96" t="s">
        <v>11</v>
      </c>
      <c r="C96" t="s">
        <v>148</v>
      </c>
      <c r="D96" t="s">
        <v>13</v>
      </c>
      <c r="E96" t="s">
        <v>53</v>
      </c>
      <c r="F96" t="s">
        <v>36</v>
      </c>
      <c r="G96">
        <v>2021</v>
      </c>
      <c r="H96">
        <v>0.05</v>
      </c>
      <c r="I96">
        <v>7.0000000000000007E-2</v>
      </c>
      <c r="J96">
        <v>0.04</v>
      </c>
      <c r="L96" t="s">
        <v>10</v>
      </c>
      <c r="M96" t="s">
        <v>11</v>
      </c>
      <c r="N96" t="s">
        <v>148</v>
      </c>
      <c r="O96" t="s">
        <v>13</v>
      </c>
      <c r="P96" t="s">
        <v>53</v>
      </c>
      <c r="Q96" t="s">
        <v>15</v>
      </c>
      <c r="R96">
        <v>2021</v>
      </c>
      <c r="S96">
        <v>0.05</v>
      </c>
      <c r="T96">
        <v>7.0000000000000007E-2</v>
      </c>
      <c r="U96">
        <v>0.04</v>
      </c>
      <c r="V96">
        <f t="shared" si="2"/>
        <v>0</v>
      </c>
    </row>
    <row r="97" spans="1:22">
      <c r="A97" t="s">
        <v>10</v>
      </c>
      <c r="B97" t="s">
        <v>11</v>
      </c>
      <c r="C97" t="s">
        <v>149</v>
      </c>
      <c r="D97" t="s">
        <v>13</v>
      </c>
      <c r="E97" t="s">
        <v>53</v>
      </c>
      <c r="F97" t="s">
        <v>36</v>
      </c>
      <c r="G97">
        <v>2021</v>
      </c>
      <c r="H97">
        <v>0.09</v>
      </c>
      <c r="I97">
        <v>0.11</v>
      </c>
      <c r="J97">
        <v>0.06</v>
      </c>
      <c r="L97" t="s">
        <v>10</v>
      </c>
      <c r="M97" t="s">
        <v>11</v>
      </c>
      <c r="N97" t="s">
        <v>149</v>
      </c>
      <c r="O97" t="s">
        <v>13</v>
      </c>
      <c r="P97" t="s">
        <v>53</v>
      </c>
      <c r="Q97" t="s">
        <v>15</v>
      </c>
      <c r="R97">
        <v>2021</v>
      </c>
      <c r="S97">
        <v>0.05</v>
      </c>
      <c r="T97">
        <v>0.06</v>
      </c>
      <c r="U97">
        <v>0.03</v>
      </c>
      <c r="V97">
        <f t="shared" si="2"/>
        <v>3.9999999999999994E-2</v>
      </c>
    </row>
    <row r="98" spans="1:22">
      <c r="A98" t="s">
        <v>10</v>
      </c>
      <c r="B98" t="s">
        <v>11</v>
      </c>
      <c r="C98" t="s">
        <v>150</v>
      </c>
      <c r="D98" t="s">
        <v>13</v>
      </c>
      <c r="E98" t="s">
        <v>53</v>
      </c>
      <c r="F98" t="s">
        <v>36</v>
      </c>
      <c r="G98">
        <v>2021</v>
      </c>
      <c r="H98">
        <v>0.01</v>
      </c>
      <c r="I98">
        <v>0.02</v>
      </c>
      <c r="J98">
        <v>0.01</v>
      </c>
      <c r="L98" t="s">
        <v>10</v>
      </c>
      <c r="M98" t="s">
        <v>11</v>
      </c>
      <c r="N98" t="s">
        <v>150</v>
      </c>
      <c r="O98" t="s">
        <v>13</v>
      </c>
      <c r="P98" t="s">
        <v>53</v>
      </c>
      <c r="Q98" t="s">
        <v>15</v>
      </c>
      <c r="R98">
        <v>2021</v>
      </c>
      <c r="S98">
        <v>0.01</v>
      </c>
      <c r="T98">
        <v>0.02</v>
      </c>
      <c r="U98">
        <v>0.01</v>
      </c>
      <c r="V98">
        <f t="shared" si="2"/>
        <v>0</v>
      </c>
    </row>
    <row r="99" spans="1:22">
      <c r="A99" t="s">
        <v>10</v>
      </c>
      <c r="B99" t="s">
        <v>11</v>
      </c>
      <c r="C99" t="s">
        <v>151</v>
      </c>
      <c r="D99" t="s">
        <v>13</v>
      </c>
      <c r="E99" t="s">
        <v>53</v>
      </c>
      <c r="F99" t="s">
        <v>36</v>
      </c>
      <c r="G99">
        <v>2021</v>
      </c>
      <c r="H99">
        <v>0.48</v>
      </c>
      <c r="I99">
        <v>0.51</v>
      </c>
      <c r="J99">
        <v>0.43</v>
      </c>
      <c r="L99" t="s">
        <v>10</v>
      </c>
      <c r="M99" t="s">
        <v>11</v>
      </c>
      <c r="N99" t="s">
        <v>151</v>
      </c>
      <c r="O99" t="s">
        <v>13</v>
      </c>
      <c r="P99" t="s">
        <v>53</v>
      </c>
      <c r="Q99" t="s">
        <v>15</v>
      </c>
      <c r="R99">
        <v>2021</v>
      </c>
      <c r="S99">
        <v>0.94</v>
      </c>
      <c r="T99">
        <v>0.98</v>
      </c>
      <c r="U99">
        <v>0.9</v>
      </c>
      <c r="V99">
        <f t="shared" ref="V99:V130" si="3">H99-S99</f>
        <v>-0.45999999999999996</v>
      </c>
    </row>
    <row r="100" spans="1:22">
      <c r="A100" t="s">
        <v>10</v>
      </c>
      <c r="B100" t="s">
        <v>11</v>
      </c>
      <c r="C100" t="s">
        <v>152</v>
      </c>
      <c r="D100" t="s">
        <v>13</v>
      </c>
      <c r="E100" t="s">
        <v>53</v>
      </c>
      <c r="F100" t="s">
        <v>36</v>
      </c>
      <c r="G100">
        <v>2021</v>
      </c>
      <c r="H100">
        <v>0.21</v>
      </c>
      <c r="I100">
        <v>0.23</v>
      </c>
      <c r="J100">
        <v>0.18</v>
      </c>
      <c r="L100" t="s">
        <v>10</v>
      </c>
      <c r="M100" t="s">
        <v>11</v>
      </c>
      <c r="N100" t="s">
        <v>152</v>
      </c>
      <c r="O100" t="s">
        <v>13</v>
      </c>
      <c r="P100" t="s">
        <v>53</v>
      </c>
      <c r="Q100" t="s">
        <v>15</v>
      </c>
      <c r="R100">
        <v>2021</v>
      </c>
      <c r="S100">
        <v>0.16</v>
      </c>
      <c r="T100">
        <v>0.17</v>
      </c>
      <c r="U100">
        <v>0.15</v>
      </c>
      <c r="V100">
        <f t="shared" si="3"/>
        <v>4.9999999999999989E-2</v>
      </c>
    </row>
    <row r="101" spans="1:22">
      <c r="A101" t="s">
        <v>10</v>
      </c>
      <c r="B101" t="s">
        <v>11</v>
      </c>
      <c r="C101" t="s">
        <v>153</v>
      </c>
      <c r="D101" t="s">
        <v>13</v>
      </c>
      <c r="E101" t="s">
        <v>53</v>
      </c>
      <c r="F101" t="s">
        <v>36</v>
      </c>
      <c r="G101">
        <v>2021</v>
      </c>
      <c r="H101">
        <v>1.44</v>
      </c>
      <c r="I101">
        <v>1.63</v>
      </c>
      <c r="J101">
        <v>1.28</v>
      </c>
      <c r="L101" t="s">
        <v>10</v>
      </c>
      <c r="M101" t="s">
        <v>11</v>
      </c>
      <c r="N101" t="s">
        <v>153</v>
      </c>
      <c r="O101" t="s">
        <v>13</v>
      </c>
      <c r="P101" t="s">
        <v>53</v>
      </c>
      <c r="Q101" t="s">
        <v>15</v>
      </c>
      <c r="R101">
        <v>2021</v>
      </c>
      <c r="S101">
        <v>2.08</v>
      </c>
      <c r="T101">
        <v>2.2799999999999998</v>
      </c>
      <c r="U101">
        <v>1.91</v>
      </c>
      <c r="V101">
        <f t="shared" si="3"/>
        <v>-0.64000000000000012</v>
      </c>
    </row>
    <row r="102" spans="1:22">
      <c r="A102" t="s">
        <v>10</v>
      </c>
      <c r="B102" t="s">
        <v>11</v>
      </c>
      <c r="C102" t="s">
        <v>154</v>
      </c>
      <c r="D102" t="s">
        <v>13</v>
      </c>
      <c r="E102" t="s">
        <v>53</v>
      </c>
      <c r="F102" t="s">
        <v>36</v>
      </c>
      <c r="G102">
        <v>2021</v>
      </c>
      <c r="H102">
        <v>0.03</v>
      </c>
      <c r="I102">
        <v>0.04</v>
      </c>
      <c r="J102">
        <v>0.03</v>
      </c>
      <c r="L102" t="s">
        <v>10</v>
      </c>
      <c r="M102" t="s">
        <v>11</v>
      </c>
      <c r="N102" t="s">
        <v>154</v>
      </c>
      <c r="O102" t="s">
        <v>13</v>
      </c>
      <c r="P102" t="s">
        <v>53</v>
      </c>
      <c r="Q102" t="s">
        <v>15</v>
      </c>
      <c r="R102">
        <v>2021</v>
      </c>
      <c r="S102">
        <v>0.03</v>
      </c>
      <c r="T102">
        <v>0.03</v>
      </c>
      <c r="U102">
        <v>0.03</v>
      </c>
      <c r="V102">
        <f t="shared" si="3"/>
        <v>0</v>
      </c>
    </row>
    <row r="103" spans="1:22">
      <c r="A103" t="s">
        <v>10</v>
      </c>
      <c r="B103" t="s">
        <v>11</v>
      </c>
      <c r="C103" t="s">
        <v>155</v>
      </c>
      <c r="D103" t="s">
        <v>13</v>
      </c>
      <c r="E103" t="s">
        <v>53</v>
      </c>
      <c r="F103" t="s">
        <v>36</v>
      </c>
      <c r="G103">
        <v>2021</v>
      </c>
      <c r="H103">
        <v>0.38</v>
      </c>
      <c r="I103">
        <v>0.43</v>
      </c>
      <c r="J103">
        <v>0.32</v>
      </c>
      <c r="L103" t="s">
        <v>10</v>
      </c>
      <c r="M103" t="s">
        <v>11</v>
      </c>
      <c r="N103" t="s">
        <v>155</v>
      </c>
      <c r="O103" t="s">
        <v>13</v>
      </c>
      <c r="P103" t="s">
        <v>53</v>
      </c>
      <c r="Q103" t="s">
        <v>15</v>
      </c>
      <c r="R103">
        <v>2021</v>
      </c>
      <c r="S103">
        <v>0.31</v>
      </c>
      <c r="T103">
        <v>0.37</v>
      </c>
      <c r="U103">
        <v>0.27</v>
      </c>
      <c r="V103">
        <f t="shared" si="3"/>
        <v>7.0000000000000007E-2</v>
      </c>
    </row>
    <row r="104" spans="1:22">
      <c r="A104" t="s">
        <v>10</v>
      </c>
      <c r="B104" t="s">
        <v>11</v>
      </c>
      <c r="C104" t="s">
        <v>156</v>
      </c>
      <c r="D104" t="s">
        <v>13</v>
      </c>
      <c r="E104" t="s">
        <v>53</v>
      </c>
      <c r="F104" t="s">
        <v>36</v>
      </c>
      <c r="G104">
        <v>2021</v>
      </c>
      <c r="H104">
        <v>7.0000000000000007E-2</v>
      </c>
      <c r="I104">
        <v>0.08</v>
      </c>
      <c r="J104">
        <v>0.06</v>
      </c>
      <c r="L104" t="s">
        <v>10</v>
      </c>
      <c r="M104" t="s">
        <v>11</v>
      </c>
      <c r="N104" t="s">
        <v>156</v>
      </c>
      <c r="O104" t="s">
        <v>13</v>
      </c>
      <c r="P104" t="s">
        <v>53</v>
      </c>
      <c r="Q104" t="s">
        <v>15</v>
      </c>
      <c r="R104">
        <v>2021</v>
      </c>
      <c r="S104">
        <v>0.08</v>
      </c>
      <c r="T104">
        <v>0.1</v>
      </c>
      <c r="U104">
        <v>7.0000000000000007E-2</v>
      </c>
      <c r="V104">
        <f t="shared" si="3"/>
        <v>-9.999999999999995E-3</v>
      </c>
    </row>
    <row r="105" spans="1:22">
      <c r="A105" t="s">
        <v>10</v>
      </c>
      <c r="B105" t="s">
        <v>11</v>
      </c>
      <c r="C105" t="s">
        <v>157</v>
      </c>
      <c r="D105" t="s">
        <v>13</v>
      </c>
      <c r="E105" t="s">
        <v>53</v>
      </c>
      <c r="F105" t="s">
        <v>36</v>
      </c>
      <c r="G105">
        <v>2021</v>
      </c>
      <c r="H105">
        <v>0.08</v>
      </c>
      <c r="I105">
        <v>0.1</v>
      </c>
      <c r="J105">
        <v>7.0000000000000007E-2</v>
      </c>
      <c r="L105" t="s">
        <v>10</v>
      </c>
      <c r="M105" t="s">
        <v>11</v>
      </c>
      <c r="N105" t="s">
        <v>157</v>
      </c>
      <c r="O105" t="s">
        <v>13</v>
      </c>
      <c r="P105" t="s">
        <v>53</v>
      </c>
      <c r="Q105" t="s">
        <v>15</v>
      </c>
      <c r="R105">
        <v>2021</v>
      </c>
      <c r="S105">
        <v>0.06</v>
      </c>
      <c r="T105">
        <v>0.06</v>
      </c>
      <c r="U105">
        <v>0.05</v>
      </c>
      <c r="V105">
        <f t="shared" si="3"/>
        <v>2.0000000000000004E-2</v>
      </c>
    </row>
    <row r="106" spans="1:22">
      <c r="A106" t="s">
        <v>10</v>
      </c>
      <c r="B106" t="s">
        <v>11</v>
      </c>
      <c r="C106" t="s">
        <v>158</v>
      </c>
      <c r="D106" t="s">
        <v>13</v>
      </c>
      <c r="E106" t="s">
        <v>53</v>
      </c>
      <c r="F106" t="s">
        <v>36</v>
      </c>
      <c r="G106">
        <v>2021</v>
      </c>
      <c r="H106">
        <v>0.22</v>
      </c>
      <c r="I106">
        <v>0.24</v>
      </c>
      <c r="J106">
        <v>0.18</v>
      </c>
      <c r="L106" t="s">
        <v>10</v>
      </c>
      <c r="M106" t="s">
        <v>11</v>
      </c>
      <c r="N106" t="s">
        <v>158</v>
      </c>
      <c r="O106" t="s">
        <v>13</v>
      </c>
      <c r="P106" t="s">
        <v>53</v>
      </c>
      <c r="Q106" t="s">
        <v>15</v>
      </c>
      <c r="R106">
        <v>2021</v>
      </c>
      <c r="S106">
        <v>0.13</v>
      </c>
      <c r="T106">
        <v>0.14000000000000001</v>
      </c>
      <c r="U106">
        <v>0.12</v>
      </c>
      <c r="V106">
        <f t="shared" si="3"/>
        <v>0.09</v>
      </c>
    </row>
    <row r="107" spans="1:22">
      <c r="A107" t="s">
        <v>10</v>
      </c>
      <c r="B107" t="s">
        <v>11</v>
      </c>
      <c r="C107" t="s">
        <v>159</v>
      </c>
      <c r="D107" t="s">
        <v>13</v>
      </c>
      <c r="E107" t="s">
        <v>53</v>
      </c>
      <c r="F107" t="s">
        <v>36</v>
      </c>
      <c r="G107">
        <v>2021</v>
      </c>
      <c r="H107">
        <v>0.3</v>
      </c>
      <c r="I107">
        <v>0.37</v>
      </c>
      <c r="J107">
        <v>0.24</v>
      </c>
      <c r="L107" t="s">
        <v>10</v>
      </c>
      <c r="M107" t="s">
        <v>11</v>
      </c>
      <c r="N107" t="s">
        <v>159</v>
      </c>
      <c r="O107" t="s">
        <v>13</v>
      </c>
      <c r="P107" t="s">
        <v>53</v>
      </c>
      <c r="Q107" t="s">
        <v>15</v>
      </c>
      <c r="R107">
        <v>2021</v>
      </c>
      <c r="S107">
        <v>0.18</v>
      </c>
      <c r="T107">
        <v>0.21</v>
      </c>
      <c r="U107">
        <v>0.16</v>
      </c>
      <c r="V107">
        <f t="shared" si="3"/>
        <v>0.12</v>
      </c>
    </row>
    <row r="108" spans="1:22">
      <c r="A108" t="s">
        <v>10</v>
      </c>
      <c r="B108" t="s">
        <v>11</v>
      </c>
      <c r="C108" t="s">
        <v>160</v>
      </c>
      <c r="D108" t="s">
        <v>13</v>
      </c>
      <c r="E108" t="s">
        <v>53</v>
      </c>
      <c r="F108" t="s">
        <v>36</v>
      </c>
      <c r="G108">
        <v>2021</v>
      </c>
      <c r="H108">
        <v>0.02</v>
      </c>
      <c r="I108">
        <v>0.02</v>
      </c>
      <c r="J108">
        <v>0.02</v>
      </c>
      <c r="L108" t="s">
        <v>10</v>
      </c>
      <c r="M108" t="s">
        <v>11</v>
      </c>
      <c r="N108" t="s">
        <v>160</v>
      </c>
      <c r="O108" t="s">
        <v>13</v>
      </c>
      <c r="P108" t="s">
        <v>53</v>
      </c>
      <c r="Q108" t="s">
        <v>15</v>
      </c>
      <c r="R108">
        <v>2021</v>
      </c>
      <c r="S108">
        <v>0.06</v>
      </c>
      <c r="T108">
        <v>7.0000000000000007E-2</v>
      </c>
      <c r="U108">
        <v>0.06</v>
      </c>
      <c r="V108">
        <f t="shared" si="3"/>
        <v>-3.9999999999999994E-2</v>
      </c>
    </row>
    <row r="109" spans="1:22">
      <c r="A109" t="s">
        <v>10</v>
      </c>
      <c r="B109" t="s">
        <v>11</v>
      </c>
      <c r="C109" t="s">
        <v>161</v>
      </c>
      <c r="D109" t="s">
        <v>13</v>
      </c>
      <c r="E109" t="s">
        <v>53</v>
      </c>
      <c r="F109" t="s">
        <v>36</v>
      </c>
      <c r="G109">
        <v>2021</v>
      </c>
      <c r="H109">
        <v>1.39</v>
      </c>
      <c r="I109">
        <v>1.56</v>
      </c>
      <c r="J109">
        <v>1.1000000000000001</v>
      </c>
      <c r="L109" t="s">
        <v>10</v>
      </c>
      <c r="M109" t="s">
        <v>11</v>
      </c>
      <c r="N109" t="s">
        <v>161</v>
      </c>
      <c r="O109" t="s">
        <v>13</v>
      </c>
      <c r="P109" t="s">
        <v>53</v>
      </c>
      <c r="Q109" t="s">
        <v>15</v>
      </c>
      <c r="R109">
        <v>2021</v>
      </c>
      <c r="S109">
        <v>1.1399999999999999</v>
      </c>
      <c r="T109">
        <v>1.24</v>
      </c>
      <c r="U109">
        <v>0.97</v>
      </c>
      <c r="V109">
        <f t="shared" si="3"/>
        <v>0.25</v>
      </c>
    </row>
    <row r="110" spans="1:22">
      <c r="A110" t="s">
        <v>10</v>
      </c>
      <c r="B110" t="s">
        <v>11</v>
      </c>
      <c r="C110" t="s">
        <v>162</v>
      </c>
      <c r="D110" t="s">
        <v>13</v>
      </c>
      <c r="E110" t="s">
        <v>53</v>
      </c>
      <c r="F110" t="s">
        <v>36</v>
      </c>
      <c r="G110">
        <v>2021</v>
      </c>
      <c r="H110">
        <v>0.12</v>
      </c>
      <c r="I110">
        <v>0.14000000000000001</v>
      </c>
      <c r="J110">
        <v>0.11</v>
      </c>
      <c r="L110" t="s">
        <v>10</v>
      </c>
      <c r="M110" t="s">
        <v>11</v>
      </c>
      <c r="N110" t="s">
        <v>162</v>
      </c>
      <c r="O110" t="s">
        <v>13</v>
      </c>
      <c r="P110" t="s">
        <v>53</v>
      </c>
      <c r="Q110" t="s">
        <v>15</v>
      </c>
      <c r="R110">
        <v>2021</v>
      </c>
      <c r="S110">
        <v>0.16</v>
      </c>
      <c r="T110">
        <v>0.17</v>
      </c>
      <c r="U110">
        <v>0.15</v>
      </c>
      <c r="V110">
        <f t="shared" si="3"/>
        <v>-4.0000000000000008E-2</v>
      </c>
    </row>
    <row r="111" spans="1:22">
      <c r="A111" t="s">
        <v>10</v>
      </c>
      <c r="B111" t="s">
        <v>11</v>
      </c>
      <c r="C111" t="s">
        <v>163</v>
      </c>
      <c r="D111" t="s">
        <v>13</v>
      </c>
      <c r="E111" t="s">
        <v>53</v>
      </c>
      <c r="F111" t="s">
        <v>36</v>
      </c>
      <c r="G111">
        <v>2021</v>
      </c>
      <c r="H111">
        <v>0.1</v>
      </c>
      <c r="I111">
        <v>0.11</v>
      </c>
      <c r="J111">
        <v>0.08</v>
      </c>
      <c r="L111" t="s">
        <v>10</v>
      </c>
      <c r="M111" t="s">
        <v>11</v>
      </c>
      <c r="N111" t="s">
        <v>163</v>
      </c>
      <c r="O111" t="s">
        <v>13</v>
      </c>
      <c r="P111" t="s">
        <v>53</v>
      </c>
      <c r="Q111" t="s">
        <v>15</v>
      </c>
      <c r="R111">
        <v>2021</v>
      </c>
      <c r="S111">
        <v>0.08</v>
      </c>
      <c r="T111">
        <v>0.1</v>
      </c>
      <c r="U111">
        <v>7.0000000000000007E-2</v>
      </c>
      <c r="V111">
        <f t="shared" si="3"/>
        <v>2.0000000000000004E-2</v>
      </c>
    </row>
    <row r="112" spans="1:22">
      <c r="A112" t="s">
        <v>10</v>
      </c>
      <c r="B112" t="s">
        <v>11</v>
      </c>
      <c r="C112" t="s">
        <v>164</v>
      </c>
      <c r="D112" t="s">
        <v>13</v>
      </c>
      <c r="E112" t="s">
        <v>53</v>
      </c>
      <c r="F112" t="s">
        <v>36</v>
      </c>
      <c r="G112">
        <v>2021</v>
      </c>
      <c r="H112">
        <v>0.04</v>
      </c>
      <c r="I112">
        <v>0.05</v>
      </c>
      <c r="J112">
        <v>0.02</v>
      </c>
      <c r="L112" t="s">
        <v>10</v>
      </c>
      <c r="M112" t="s">
        <v>11</v>
      </c>
      <c r="N112" t="s">
        <v>164</v>
      </c>
      <c r="O112" t="s">
        <v>13</v>
      </c>
      <c r="P112" t="s">
        <v>53</v>
      </c>
      <c r="Q112" t="s">
        <v>15</v>
      </c>
      <c r="R112">
        <v>2021</v>
      </c>
      <c r="S112">
        <v>0.05</v>
      </c>
      <c r="T112">
        <v>0.06</v>
      </c>
      <c r="U112">
        <v>0.03</v>
      </c>
      <c r="V112">
        <f t="shared" si="3"/>
        <v>-1.0000000000000002E-2</v>
      </c>
    </row>
    <row r="113" spans="1:22">
      <c r="A113" t="s">
        <v>10</v>
      </c>
      <c r="B113" t="s">
        <v>11</v>
      </c>
      <c r="C113" t="s">
        <v>165</v>
      </c>
      <c r="D113" t="s">
        <v>13</v>
      </c>
      <c r="E113" t="s">
        <v>53</v>
      </c>
      <c r="F113" t="s">
        <v>36</v>
      </c>
      <c r="G113">
        <v>2021</v>
      </c>
      <c r="H113">
        <v>0.04</v>
      </c>
      <c r="I113">
        <v>0.04</v>
      </c>
      <c r="J113">
        <v>0.03</v>
      </c>
      <c r="L113" t="s">
        <v>10</v>
      </c>
      <c r="M113" t="s">
        <v>11</v>
      </c>
      <c r="N113" t="s">
        <v>165</v>
      </c>
      <c r="O113" t="s">
        <v>13</v>
      </c>
      <c r="P113" t="s">
        <v>53</v>
      </c>
      <c r="Q113" t="s">
        <v>15</v>
      </c>
      <c r="R113">
        <v>2021</v>
      </c>
      <c r="S113">
        <v>0.08</v>
      </c>
      <c r="T113">
        <v>0.08</v>
      </c>
      <c r="U113">
        <v>0.06</v>
      </c>
      <c r="V113">
        <f t="shared" si="3"/>
        <v>-0.04</v>
      </c>
    </row>
    <row r="114" spans="1:22">
      <c r="A114" t="s">
        <v>10</v>
      </c>
      <c r="B114" t="s">
        <v>11</v>
      </c>
      <c r="C114" t="s">
        <v>166</v>
      </c>
      <c r="D114" t="s">
        <v>13</v>
      </c>
      <c r="E114" t="s">
        <v>53</v>
      </c>
      <c r="F114" t="s">
        <v>36</v>
      </c>
      <c r="G114">
        <v>2021</v>
      </c>
      <c r="H114">
        <v>0.01</v>
      </c>
      <c r="I114">
        <v>0.02</v>
      </c>
      <c r="J114">
        <v>0.01</v>
      </c>
      <c r="L114" t="s">
        <v>10</v>
      </c>
      <c r="M114" t="s">
        <v>11</v>
      </c>
      <c r="N114" t="s">
        <v>166</v>
      </c>
      <c r="O114" t="s">
        <v>13</v>
      </c>
      <c r="P114" t="s">
        <v>53</v>
      </c>
      <c r="Q114" t="s">
        <v>15</v>
      </c>
      <c r="R114">
        <v>2021</v>
      </c>
      <c r="S114">
        <v>0.01</v>
      </c>
      <c r="T114">
        <v>0.01</v>
      </c>
      <c r="U114">
        <v>0.01</v>
      </c>
      <c r="V114">
        <f t="shared" si="3"/>
        <v>0</v>
      </c>
    </row>
    <row r="115" spans="1:22">
      <c r="A115" t="s">
        <v>10</v>
      </c>
      <c r="B115" t="s">
        <v>11</v>
      </c>
      <c r="C115" t="s">
        <v>167</v>
      </c>
      <c r="D115" t="s">
        <v>13</v>
      </c>
      <c r="E115" t="s">
        <v>53</v>
      </c>
      <c r="F115" t="s">
        <v>36</v>
      </c>
      <c r="G115">
        <v>2021</v>
      </c>
      <c r="H115">
        <v>7.0000000000000007E-2</v>
      </c>
      <c r="I115">
        <v>0.08</v>
      </c>
      <c r="J115">
        <v>0.06</v>
      </c>
      <c r="L115" t="s">
        <v>10</v>
      </c>
      <c r="M115" t="s">
        <v>11</v>
      </c>
      <c r="N115" t="s">
        <v>167</v>
      </c>
      <c r="O115" t="s">
        <v>13</v>
      </c>
      <c r="P115" t="s">
        <v>53</v>
      </c>
      <c r="Q115" t="s">
        <v>15</v>
      </c>
      <c r="R115">
        <v>2021</v>
      </c>
      <c r="S115">
        <v>7.0000000000000007E-2</v>
      </c>
      <c r="T115">
        <v>0.09</v>
      </c>
      <c r="U115">
        <v>0.05</v>
      </c>
      <c r="V115">
        <f t="shared" si="3"/>
        <v>0</v>
      </c>
    </row>
    <row r="116" spans="1:22">
      <c r="A116" t="s">
        <v>10</v>
      </c>
      <c r="B116" t="s">
        <v>11</v>
      </c>
      <c r="C116" t="s">
        <v>168</v>
      </c>
      <c r="D116" t="s">
        <v>13</v>
      </c>
      <c r="E116" t="s">
        <v>53</v>
      </c>
      <c r="F116" t="s">
        <v>36</v>
      </c>
      <c r="G116">
        <v>2021</v>
      </c>
      <c r="H116">
        <v>7.0000000000000007E-2</v>
      </c>
      <c r="I116">
        <v>0.08</v>
      </c>
      <c r="J116">
        <v>0.06</v>
      </c>
      <c r="L116" t="s">
        <v>10</v>
      </c>
      <c r="M116" t="s">
        <v>11</v>
      </c>
      <c r="N116" t="s">
        <v>168</v>
      </c>
      <c r="O116" t="s">
        <v>13</v>
      </c>
      <c r="P116" t="s">
        <v>53</v>
      </c>
      <c r="Q116" t="s">
        <v>15</v>
      </c>
      <c r="R116">
        <v>2021</v>
      </c>
      <c r="S116">
        <v>0.08</v>
      </c>
      <c r="T116">
        <v>0.09</v>
      </c>
      <c r="U116">
        <v>0.06</v>
      </c>
      <c r="V116">
        <f t="shared" si="3"/>
        <v>-9.999999999999995E-3</v>
      </c>
    </row>
    <row r="117" spans="1:22">
      <c r="A117" t="s">
        <v>10</v>
      </c>
      <c r="B117" t="s">
        <v>11</v>
      </c>
      <c r="C117" t="s">
        <v>169</v>
      </c>
      <c r="D117" t="s">
        <v>13</v>
      </c>
      <c r="E117" t="s">
        <v>53</v>
      </c>
      <c r="F117" t="s">
        <v>36</v>
      </c>
      <c r="G117">
        <v>2021</v>
      </c>
      <c r="H117">
        <v>0</v>
      </c>
      <c r="I117">
        <v>0</v>
      </c>
      <c r="J117">
        <v>0</v>
      </c>
      <c r="L117" t="s">
        <v>10</v>
      </c>
      <c r="M117" t="s">
        <v>11</v>
      </c>
      <c r="N117" t="s">
        <v>169</v>
      </c>
      <c r="O117" t="s">
        <v>13</v>
      </c>
      <c r="P117" t="s">
        <v>53</v>
      </c>
      <c r="Q117" t="s">
        <v>15</v>
      </c>
      <c r="R117">
        <v>2021</v>
      </c>
      <c r="S117">
        <v>0</v>
      </c>
      <c r="T117">
        <v>0</v>
      </c>
      <c r="U117">
        <v>0</v>
      </c>
      <c r="V117">
        <f t="shared" si="3"/>
        <v>0</v>
      </c>
    </row>
    <row r="118" spans="1:22">
      <c r="A118" t="s">
        <v>10</v>
      </c>
      <c r="B118" t="s">
        <v>11</v>
      </c>
      <c r="C118" t="s">
        <v>49</v>
      </c>
      <c r="D118" t="s">
        <v>13</v>
      </c>
      <c r="E118" t="s">
        <v>53</v>
      </c>
      <c r="F118" t="s">
        <v>36</v>
      </c>
      <c r="G118">
        <v>2021</v>
      </c>
      <c r="H118">
        <v>0.52</v>
      </c>
      <c r="I118">
        <v>0.62</v>
      </c>
      <c r="J118">
        <v>0.44</v>
      </c>
      <c r="L118" t="s">
        <v>10</v>
      </c>
      <c r="M118" t="s">
        <v>11</v>
      </c>
      <c r="N118" t="s">
        <v>49</v>
      </c>
      <c r="O118" t="s">
        <v>13</v>
      </c>
      <c r="P118" t="s">
        <v>53</v>
      </c>
      <c r="Q118" t="s">
        <v>15</v>
      </c>
      <c r="R118">
        <v>2021</v>
      </c>
      <c r="S118">
        <v>1.03</v>
      </c>
      <c r="T118">
        <v>1.17</v>
      </c>
      <c r="U118">
        <v>0.88</v>
      </c>
      <c r="V118">
        <f t="shared" si="3"/>
        <v>-0.51</v>
      </c>
    </row>
    <row r="119" spans="1:22">
      <c r="A119" t="s">
        <v>10</v>
      </c>
      <c r="B119" t="s">
        <v>11</v>
      </c>
      <c r="C119" t="s">
        <v>50</v>
      </c>
      <c r="D119" t="s">
        <v>13</v>
      </c>
      <c r="E119" t="s">
        <v>53</v>
      </c>
      <c r="F119" t="s">
        <v>36</v>
      </c>
      <c r="G119">
        <v>2021</v>
      </c>
      <c r="H119">
        <v>0.68</v>
      </c>
      <c r="I119">
        <v>0.77</v>
      </c>
      <c r="J119">
        <v>0.59</v>
      </c>
      <c r="L119" t="s">
        <v>10</v>
      </c>
      <c r="M119" t="s">
        <v>11</v>
      </c>
      <c r="N119" t="s">
        <v>50</v>
      </c>
      <c r="O119" t="s">
        <v>13</v>
      </c>
      <c r="P119" t="s">
        <v>53</v>
      </c>
      <c r="Q119" t="s">
        <v>15</v>
      </c>
      <c r="R119">
        <v>2021</v>
      </c>
      <c r="S119">
        <v>0.77</v>
      </c>
      <c r="T119">
        <v>0.89</v>
      </c>
      <c r="U119">
        <v>0.66</v>
      </c>
      <c r="V119">
        <f t="shared" si="3"/>
        <v>-8.9999999999999969E-2</v>
      </c>
    </row>
    <row r="120" spans="1:22">
      <c r="A120" t="s">
        <v>10</v>
      </c>
      <c r="B120" t="s">
        <v>11</v>
      </c>
      <c r="C120" t="s">
        <v>44</v>
      </c>
      <c r="D120" t="s">
        <v>13</v>
      </c>
      <c r="E120" t="s">
        <v>53</v>
      </c>
      <c r="F120" t="s">
        <v>36</v>
      </c>
      <c r="G120">
        <v>2021</v>
      </c>
      <c r="H120">
        <v>0.25</v>
      </c>
      <c r="I120">
        <v>0.32</v>
      </c>
      <c r="J120">
        <v>0.19</v>
      </c>
      <c r="L120" t="s">
        <v>10</v>
      </c>
      <c r="M120" t="s">
        <v>11</v>
      </c>
      <c r="N120" t="s">
        <v>44</v>
      </c>
      <c r="O120" t="s">
        <v>13</v>
      </c>
      <c r="P120" t="s">
        <v>53</v>
      </c>
      <c r="Q120" t="s">
        <v>15</v>
      </c>
      <c r="R120">
        <v>2021</v>
      </c>
      <c r="S120">
        <v>0.18</v>
      </c>
      <c r="T120">
        <v>0.23</v>
      </c>
      <c r="U120">
        <v>0.14000000000000001</v>
      </c>
      <c r="V120">
        <f t="shared" si="3"/>
        <v>7.0000000000000007E-2</v>
      </c>
    </row>
    <row r="121" spans="1:22">
      <c r="A121" s="2" t="s">
        <v>10</v>
      </c>
      <c r="B121" s="2" t="s">
        <v>11</v>
      </c>
      <c r="C121" s="2" t="s">
        <v>42</v>
      </c>
      <c r="D121" s="2" t="s">
        <v>13</v>
      </c>
      <c r="E121" s="2" t="s">
        <v>53</v>
      </c>
      <c r="F121" s="2" t="s">
        <v>36</v>
      </c>
      <c r="G121" s="2">
        <v>2021</v>
      </c>
      <c r="H121" s="2">
        <v>14.6</v>
      </c>
      <c r="I121" s="2">
        <v>15.39</v>
      </c>
      <c r="J121" s="2">
        <v>13.15</v>
      </c>
      <c r="K121" s="2"/>
      <c r="L121" s="2" t="s">
        <v>10</v>
      </c>
      <c r="M121" s="2" t="s">
        <v>11</v>
      </c>
      <c r="N121" s="2" t="s">
        <v>42</v>
      </c>
      <c r="O121" s="2" t="s">
        <v>13</v>
      </c>
      <c r="P121" s="2" t="s">
        <v>53</v>
      </c>
      <c r="Q121" s="2" t="s">
        <v>15</v>
      </c>
      <c r="R121" s="2">
        <v>2021</v>
      </c>
      <c r="S121" s="2">
        <v>17.27</v>
      </c>
      <c r="T121" s="2">
        <v>18.18</v>
      </c>
      <c r="U121" s="2">
        <v>16.27</v>
      </c>
      <c r="V121" s="2">
        <f t="shared" si="3"/>
        <v>-2.67</v>
      </c>
    </row>
    <row r="122" spans="1:22">
      <c r="A122" s="2" t="s">
        <v>10</v>
      </c>
      <c r="B122" s="2" t="s">
        <v>11</v>
      </c>
      <c r="C122" s="2" t="s">
        <v>170</v>
      </c>
      <c r="D122" s="2" t="s">
        <v>13</v>
      </c>
      <c r="E122" s="2" t="s">
        <v>53</v>
      </c>
      <c r="F122" s="2" t="s">
        <v>36</v>
      </c>
      <c r="G122" s="2">
        <v>2021</v>
      </c>
      <c r="H122" s="2">
        <v>10.89</v>
      </c>
      <c r="I122" s="2">
        <v>11.69</v>
      </c>
      <c r="J122" s="2">
        <v>10.14</v>
      </c>
      <c r="K122" s="2"/>
      <c r="L122" s="2" t="s">
        <v>10</v>
      </c>
      <c r="M122" s="2" t="s">
        <v>11</v>
      </c>
      <c r="N122" s="2" t="s">
        <v>170</v>
      </c>
      <c r="O122" s="2" t="s">
        <v>13</v>
      </c>
      <c r="P122" s="2" t="s">
        <v>53</v>
      </c>
      <c r="Q122" s="2" t="s">
        <v>15</v>
      </c>
      <c r="R122" s="2">
        <v>2021</v>
      </c>
      <c r="S122" s="2">
        <v>13.73</v>
      </c>
      <c r="T122" s="2">
        <v>14.78</v>
      </c>
      <c r="U122" s="2">
        <v>12.7</v>
      </c>
      <c r="V122" s="2">
        <f t="shared" si="3"/>
        <v>-2.84</v>
      </c>
    </row>
    <row r="123" spans="1:22">
      <c r="A123" t="s">
        <v>10</v>
      </c>
      <c r="B123" t="s">
        <v>11</v>
      </c>
      <c r="C123" t="s">
        <v>171</v>
      </c>
      <c r="D123" t="s">
        <v>13</v>
      </c>
      <c r="E123" t="s">
        <v>53</v>
      </c>
      <c r="F123" t="s">
        <v>36</v>
      </c>
      <c r="G123">
        <v>2021</v>
      </c>
      <c r="H123">
        <v>0.02</v>
      </c>
      <c r="I123">
        <v>0.03</v>
      </c>
      <c r="J123">
        <v>0.01</v>
      </c>
      <c r="L123" t="s">
        <v>10</v>
      </c>
      <c r="M123" t="s">
        <v>11</v>
      </c>
      <c r="N123" t="s">
        <v>171</v>
      </c>
      <c r="O123" t="s">
        <v>13</v>
      </c>
      <c r="P123" t="s">
        <v>53</v>
      </c>
      <c r="Q123" t="s">
        <v>15</v>
      </c>
      <c r="R123">
        <v>2021</v>
      </c>
      <c r="S123">
        <v>0.06</v>
      </c>
      <c r="T123">
        <v>7.0000000000000007E-2</v>
      </c>
      <c r="U123">
        <v>0.04</v>
      </c>
      <c r="V123">
        <f t="shared" si="3"/>
        <v>-3.9999999999999994E-2</v>
      </c>
    </row>
    <row r="124" spans="1:22">
      <c r="A124" t="s">
        <v>10</v>
      </c>
      <c r="B124" t="s">
        <v>11</v>
      </c>
      <c r="C124" t="s">
        <v>51</v>
      </c>
      <c r="D124" t="s">
        <v>13</v>
      </c>
      <c r="E124" t="s">
        <v>53</v>
      </c>
      <c r="F124" t="s">
        <v>36</v>
      </c>
      <c r="G124">
        <v>2021</v>
      </c>
      <c r="H124">
        <v>3.33</v>
      </c>
      <c r="I124">
        <v>4.5199999999999996</v>
      </c>
      <c r="J124">
        <v>2.52</v>
      </c>
      <c r="L124" t="s">
        <v>10</v>
      </c>
      <c r="M124" t="s">
        <v>11</v>
      </c>
      <c r="N124" t="s">
        <v>51</v>
      </c>
      <c r="O124" t="s">
        <v>13</v>
      </c>
      <c r="P124" t="s">
        <v>53</v>
      </c>
      <c r="Q124" t="s">
        <v>15</v>
      </c>
      <c r="R124">
        <v>2021</v>
      </c>
      <c r="S124">
        <v>4.47</v>
      </c>
      <c r="T124">
        <v>6.11</v>
      </c>
      <c r="U124">
        <v>3.36</v>
      </c>
      <c r="V124">
        <f t="shared" si="3"/>
        <v>-1.1399999999999997</v>
      </c>
    </row>
    <row r="125" spans="1:22">
      <c r="A125" s="2" t="s">
        <v>10</v>
      </c>
      <c r="B125" s="2" t="s">
        <v>11</v>
      </c>
      <c r="C125" s="2" t="s">
        <v>52</v>
      </c>
      <c r="D125" s="2" t="s">
        <v>13</v>
      </c>
      <c r="E125" s="2" t="s">
        <v>53</v>
      </c>
      <c r="F125" s="2" t="s">
        <v>36</v>
      </c>
      <c r="G125" s="2">
        <v>2021</v>
      </c>
      <c r="H125" s="2">
        <v>14.5</v>
      </c>
      <c r="I125" s="2">
        <v>15.29</v>
      </c>
      <c r="J125" s="2">
        <v>13.07</v>
      </c>
      <c r="K125" s="2"/>
      <c r="L125" s="2" t="s">
        <v>10</v>
      </c>
      <c r="M125" s="2" t="s">
        <v>11</v>
      </c>
      <c r="N125" s="2" t="s">
        <v>52</v>
      </c>
      <c r="O125" s="2" t="s">
        <v>13</v>
      </c>
      <c r="P125" s="2" t="s">
        <v>53</v>
      </c>
      <c r="Q125" s="2" t="s">
        <v>15</v>
      </c>
      <c r="R125" s="2">
        <v>2021</v>
      </c>
      <c r="S125" s="2">
        <v>17.16</v>
      </c>
      <c r="T125" s="2">
        <v>18.04</v>
      </c>
      <c r="U125" s="2">
        <v>16.170000000000002</v>
      </c>
      <c r="V125" s="2">
        <f t="shared" si="3"/>
        <v>-2.66</v>
      </c>
    </row>
    <row r="126" spans="1:22">
      <c r="A126" t="s">
        <v>10</v>
      </c>
      <c r="B126" t="s">
        <v>11</v>
      </c>
      <c r="C126" t="s">
        <v>172</v>
      </c>
      <c r="D126" t="s">
        <v>13</v>
      </c>
      <c r="E126" t="s">
        <v>53</v>
      </c>
      <c r="F126" t="s">
        <v>36</v>
      </c>
      <c r="G126">
        <v>2021</v>
      </c>
      <c r="H126">
        <v>0.15</v>
      </c>
      <c r="I126">
        <v>0.19</v>
      </c>
      <c r="J126">
        <v>0.13</v>
      </c>
      <c r="L126" t="s">
        <v>10</v>
      </c>
      <c r="M126" t="s">
        <v>11</v>
      </c>
      <c r="N126" t="s">
        <v>172</v>
      </c>
      <c r="O126" t="s">
        <v>13</v>
      </c>
      <c r="P126" t="s">
        <v>53</v>
      </c>
      <c r="Q126" t="s">
        <v>15</v>
      </c>
      <c r="R126">
        <v>2021</v>
      </c>
      <c r="S126">
        <v>0.16</v>
      </c>
      <c r="T126">
        <v>0.19</v>
      </c>
      <c r="U126">
        <v>0.14000000000000001</v>
      </c>
      <c r="V126">
        <f t="shared" si="3"/>
        <v>-1.0000000000000009E-2</v>
      </c>
    </row>
    <row r="127" spans="1:22">
      <c r="A127" t="s">
        <v>10</v>
      </c>
      <c r="B127" t="s">
        <v>11</v>
      </c>
      <c r="C127" t="s">
        <v>173</v>
      </c>
      <c r="D127" t="s">
        <v>13</v>
      </c>
      <c r="E127" t="s">
        <v>53</v>
      </c>
      <c r="F127" t="s">
        <v>36</v>
      </c>
      <c r="G127">
        <v>2021</v>
      </c>
      <c r="H127">
        <v>0.25</v>
      </c>
      <c r="I127">
        <v>0.3</v>
      </c>
      <c r="J127">
        <v>0.21</v>
      </c>
      <c r="L127" t="s">
        <v>10</v>
      </c>
      <c r="M127" t="s">
        <v>11</v>
      </c>
      <c r="N127" t="s">
        <v>173</v>
      </c>
      <c r="O127" t="s">
        <v>13</v>
      </c>
      <c r="P127" t="s">
        <v>53</v>
      </c>
      <c r="Q127" t="s">
        <v>15</v>
      </c>
      <c r="R127">
        <v>2021</v>
      </c>
      <c r="S127">
        <v>0.16</v>
      </c>
      <c r="T127">
        <v>0.19</v>
      </c>
      <c r="U127">
        <v>0.14000000000000001</v>
      </c>
      <c r="V127">
        <f t="shared" si="3"/>
        <v>0.09</v>
      </c>
    </row>
    <row r="128" spans="1:22">
      <c r="A128" s="2" t="s">
        <v>10</v>
      </c>
      <c r="B128" s="2" t="s">
        <v>11</v>
      </c>
      <c r="C128" s="2" t="s">
        <v>174</v>
      </c>
      <c r="D128" s="2" t="s">
        <v>13</v>
      </c>
      <c r="E128" s="2" t="s">
        <v>53</v>
      </c>
      <c r="F128" s="2" t="s">
        <v>36</v>
      </c>
      <c r="G128" s="2">
        <v>2021</v>
      </c>
      <c r="H128" s="2">
        <v>5.61</v>
      </c>
      <c r="I128" s="2">
        <v>14.19</v>
      </c>
      <c r="J128" s="2">
        <v>1.5</v>
      </c>
      <c r="K128" s="2"/>
      <c r="L128" s="2" t="s">
        <v>10</v>
      </c>
      <c r="M128" s="2" t="s">
        <v>11</v>
      </c>
      <c r="N128" s="2" t="s">
        <v>174</v>
      </c>
      <c r="O128" s="2" t="s">
        <v>13</v>
      </c>
      <c r="P128" s="2" t="s">
        <v>53</v>
      </c>
      <c r="Q128" s="2" t="s">
        <v>15</v>
      </c>
      <c r="R128" s="2">
        <v>2021</v>
      </c>
      <c r="S128" s="2">
        <v>2.29</v>
      </c>
      <c r="T128" s="2">
        <v>6.28</v>
      </c>
      <c r="U128" s="2">
        <v>0.55000000000000004</v>
      </c>
      <c r="V128" s="2">
        <f t="shared" si="3"/>
        <v>3.3200000000000003</v>
      </c>
    </row>
    <row r="129" spans="1:22">
      <c r="A129" t="s">
        <v>10</v>
      </c>
      <c r="B129" t="s">
        <v>11</v>
      </c>
      <c r="C129" t="s">
        <v>175</v>
      </c>
      <c r="D129" t="s">
        <v>13</v>
      </c>
      <c r="E129" t="s">
        <v>53</v>
      </c>
      <c r="F129" t="s">
        <v>36</v>
      </c>
      <c r="G129">
        <v>2021</v>
      </c>
      <c r="H129">
        <v>0.71</v>
      </c>
      <c r="I129">
        <v>0.77</v>
      </c>
      <c r="J129">
        <v>0.61</v>
      </c>
      <c r="L129" t="s">
        <v>10</v>
      </c>
      <c r="M129" t="s">
        <v>11</v>
      </c>
      <c r="N129" t="s">
        <v>175</v>
      </c>
      <c r="O129" t="s">
        <v>13</v>
      </c>
      <c r="P129" t="s">
        <v>53</v>
      </c>
      <c r="Q129" t="s">
        <v>15</v>
      </c>
      <c r="R129">
        <v>2021</v>
      </c>
      <c r="S129">
        <v>0.8</v>
      </c>
      <c r="T129">
        <v>0.85</v>
      </c>
      <c r="U129">
        <v>0.73</v>
      </c>
      <c r="V129">
        <f t="shared" si="3"/>
        <v>-9.000000000000008E-2</v>
      </c>
    </row>
    <row r="130" spans="1:22">
      <c r="A130" t="s">
        <v>10</v>
      </c>
      <c r="B130" t="s">
        <v>11</v>
      </c>
      <c r="C130" t="s">
        <v>176</v>
      </c>
      <c r="D130" t="s">
        <v>13</v>
      </c>
      <c r="E130" t="s">
        <v>53</v>
      </c>
      <c r="F130" t="s">
        <v>36</v>
      </c>
      <c r="G130">
        <v>2021</v>
      </c>
      <c r="H130">
        <v>0.1</v>
      </c>
      <c r="I130">
        <v>0.11</v>
      </c>
      <c r="J130">
        <v>7.0000000000000007E-2</v>
      </c>
      <c r="L130" t="s">
        <v>10</v>
      </c>
      <c r="M130" t="s">
        <v>11</v>
      </c>
      <c r="N130" t="s">
        <v>176</v>
      </c>
      <c r="O130" t="s">
        <v>13</v>
      </c>
      <c r="P130" t="s">
        <v>53</v>
      </c>
      <c r="Q130" t="s">
        <v>15</v>
      </c>
      <c r="R130">
        <v>2021</v>
      </c>
      <c r="S130">
        <v>0.1</v>
      </c>
      <c r="T130">
        <v>0.11</v>
      </c>
      <c r="U130">
        <v>0.08</v>
      </c>
      <c r="V130">
        <f t="shared" si="3"/>
        <v>0</v>
      </c>
    </row>
    <row r="131" spans="1:22">
      <c r="A131" t="s">
        <v>10</v>
      </c>
      <c r="B131" t="s">
        <v>11</v>
      </c>
      <c r="C131" t="s">
        <v>177</v>
      </c>
      <c r="D131" t="s">
        <v>13</v>
      </c>
      <c r="E131" t="s">
        <v>53</v>
      </c>
      <c r="F131" t="s">
        <v>36</v>
      </c>
      <c r="G131">
        <v>2021</v>
      </c>
      <c r="H131">
        <v>0.03</v>
      </c>
      <c r="I131">
        <v>0.03</v>
      </c>
      <c r="J131">
        <v>0.03</v>
      </c>
      <c r="L131" t="s">
        <v>10</v>
      </c>
      <c r="M131" t="s">
        <v>11</v>
      </c>
      <c r="N131" t="s">
        <v>177</v>
      </c>
      <c r="O131" t="s">
        <v>13</v>
      </c>
      <c r="P131" t="s">
        <v>53</v>
      </c>
      <c r="Q131" t="s">
        <v>15</v>
      </c>
      <c r="R131">
        <v>2021</v>
      </c>
      <c r="S131">
        <v>0.02</v>
      </c>
      <c r="T131">
        <v>0.02</v>
      </c>
      <c r="U131">
        <v>0.01</v>
      </c>
      <c r="V131">
        <f t="shared" ref="V131:V142" si="4">H131-S131</f>
        <v>9.9999999999999985E-3</v>
      </c>
    </row>
    <row r="132" spans="1:22">
      <c r="A132" t="s">
        <v>10</v>
      </c>
      <c r="B132" t="s">
        <v>11</v>
      </c>
      <c r="C132" t="s">
        <v>178</v>
      </c>
      <c r="D132" t="s">
        <v>13</v>
      </c>
      <c r="E132" t="s">
        <v>53</v>
      </c>
      <c r="F132" t="s">
        <v>36</v>
      </c>
      <c r="G132">
        <v>2021</v>
      </c>
      <c r="H132">
        <v>0.06</v>
      </c>
      <c r="I132">
        <v>7.0000000000000007E-2</v>
      </c>
      <c r="J132">
        <v>0.06</v>
      </c>
      <c r="L132" t="s">
        <v>10</v>
      </c>
      <c r="M132" t="s">
        <v>11</v>
      </c>
      <c r="N132" t="s">
        <v>178</v>
      </c>
      <c r="O132" t="s">
        <v>13</v>
      </c>
      <c r="P132" t="s">
        <v>53</v>
      </c>
      <c r="Q132" t="s">
        <v>15</v>
      </c>
      <c r="R132">
        <v>2021</v>
      </c>
      <c r="S132">
        <v>7.0000000000000007E-2</v>
      </c>
      <c r="T132">
        <v>7.0000000000000007E-2</v>
      </c>
      <c r="U132">
        <v>0.06</v>
      </c>
      <c r="V132">
        <f t="shared" si="4"/>
        <v>-1.0000000000000009E-2</v>
      </c>
    </row>
    <row r="133" spans="1:22">
      <c r="A133" t="s">
        <v>10</v>
      </c>
      <c r="B133" t="s">
        <v>11</v>
      </c>
      <c r="C133" t="s">
        <v>179</v>
      </c>
      <c r="D133" t="s">
        <v>13</v>
      </c>
      <c r="E133" t="s">
        <v>53</v>
      </c>
      <c r="F133" t="s">
        <v>36</v>
      </c>
      <c r="G133">
        <v>2021</v>
      </c>
      <c r="H133">
        <v>0.1</v>
      </c>
      <c r="I133">
        <v>0.1</v>
      </c>
      <c r="J133">
        <v>0.08</v>
      </c>
      <c r="L133" t="s">
        <v>10</v>
      </c>
      <c r="M133" t="s">
        <v>11</v>
      </c>
      <c r="N133" t="s">
        <v>179</v>
      </c>
      <c r="O133" t="s">
        <v>13</v>
      </c>
      <c r="P133" t="s">
        <v>53</v>
      </c>
      <c r="Q133" t="s">
        <v>15</v>
      </c>
      <c r="R133">
        <v>2021</v>
      </c>
      <c r="S133">
        <v>0.09</v>
      </c>
      <c r="T133">
        <v>0.1</v>
      </c>
      <c r="U133">
        <v>0.08</v>
      </c>
      <c r="V133">
        <f t="shared" si="4"/>
        <v>1.0000000000000009E-2</v>
      </c>
    </row>
    <row r="134" spans="1:22">
      <c r="A134" t="s">
        <v>10</v>
      </c>
      <c r="B134" t="s">
        <v>11</v>
      </c>
      <c r="C134" t="s">
        <v>180</v>
      </c>
      <c r="D134" t="s">
        <v>13</v>
      </c>
      <c r="E134" t="s">
        <v>53</v>
      </c>
      <c r="F134" t="s">
        <v>36</v>
      </c>
      <c r="G134">
        <v>2021</v>
      </c>
      <c r="H134">
        <v>0.16</v>
      </c>
      <c r="I134">
        <v>0.18</v>
      </c>
      <c r="J134">
        <v>0.14000000000000001</v>
      </c>
      <c r="L134" t="s">
        <v>10</v>
      </c>
      <c r="M134" t="s">
        <v>11</v>
      </c>
      <c r="N134" t="s">
        <v>180</v>
      </c>
      <c r="O134" t="s">
        <v>13</v>
      </c>
      <c r="P134" t="s">
        <v>53</v>
      </c>
      <c r="Q134" t="s">
        <v>15</v>
      </c>
      <c r="R134">
        <v>2021</v>
      </c>
      <c r="S134">
        <v>0.13</v>
      </c>
      <c r="T134">
        <v>0.15</v>
      </c>
      <c r="U134">
        <v>0.11</v>
      </c>
      <c r="V134">
        <f t="shared" si="4"/>
        <v>0.03</v>
      </c>
    </row>
    <row r="135" spans="1:22">
      <c r="A135" t="s">
        <v>10</v>
      </c>
      <c r="B135" t="s">
        <v>11</v>
      </c>
      <c r="C135" t="s">
        <v>181</v>
      </c>
      <c r="D135" t="s">
        <v>13</v>
      </c>
      <c r="E135" t="s">
        <v>53</v>
      </c>
      <c r="F135" t="s">
        <v>36</v>
      </c>
      <c r="G135">
        <v>2021</v>
      </c>
      <c r="H135">
        <v>0.06</v>
      </c>
      <c r="I135">
        <v>7.0000000000000007E-2</v>
      </c>
      <c r="J135">
        <v>0.04</v>
      </c>
      <c r="L135" t="s">
        <v>10</v>
      </c>
      <c r="M135" t="s">
        <v>11</v>
      </c>
      <c r="N135" t="s">
        <v>181</v>
      </c>
      <c r="O135" t="s">
        <v>13</v>
      </c>
      <c r="P135" t="s">
        <v>53</v>
      </c>
      <c r="Q135" t="s">
        <v>15</v>
      </c>
      <c r="R135">
        <v>2021</v>
      </c>
      <c r="S135">
        <v>7.0000000000000007E-2</v>
      </c>
      <c r="T135">
        <v>0.09</v>
      </c>
      <c r="U135">
        <v>0.06</v>
      </c>
      <c r="V135">
        <f t="shared" si="4"/>
        <v>-1.0000000000000009E-2</v>
      </c>
    </row>
    <row r="136" spans="1:22">
      <c r="A136" t="s">
        <v>10</v>
      </c>
      <c r="B136" t="s">
        <v>11</v>
      </c>
      <c r="C136" t="s">
        <v>182</v>
      </c>
      <c r="D136" t="s">
        <v>13</v>
      </c>
      <c r="E136" t="s">
        <v>53</v>
      </c>
      <c r="F136" t="s">
        <v>36</v>
      </c>
      <c r="G136">
        <v>2021</v>
      </c>
      <c r="H136">
        <v>0.1</v>
      </c>
      <c r="I136">
        <v>0.12</v>
      </c>
      <c r="J136">
        <v>0.09</v>
      </c>
      <c r="L136" t="s">
        <v>10</v>
      </c>
      <c r="M136" t="s">
        <v>11</v>
      </c>
      <c r="N136" t="s">
        <v>182</v>
      </c>
      <c r="O136" t="s">
        <v>13</v>
      </c>
      <c r="P136" t="s">
        <v>53</v>
      </c>
      <c r="Q136" t="s">
        <v>15</v>
      </c>
      <c r="R136">
        <v>2021</v>
      </c>
      <c r="S136">
        <v>0.12</v>
      </c>
      <c r="T136">
        <v>0.12</v>
      </c>
      <c r="U136">
        <v>0.09</v>
      </c>
      <c r="V136">
        <f t="shared" si="4"/>
        <v>-1.999999999999999E-2</v>
      </c>
    </row>
    <row r="137" spans="1:22">
      <c r="A137" t="s">
        <v>10</v>
      </c>
      <c r="B137" t="s">
        <v>11</v>
      </c>
      <c r="C137" t="s">
        <v>183</v>
      </c>
      <c r="D137" t="s">
        <v>13</v>
      </c>
      <c r="E137" t="s">
        <v>53</v>
      </c>
      <c r="F137" t="s">
        <v>36</v>
      </c>
      <c r="G137">
        <v>2021</v>
      </c>
      <c r="H137">
        <v>0.37</v>
      </c>
      <c r="I137">
        <v>0.41</v>
      </c>
      <c r="J137">
        <v>0.31</v>
      </c>
      <c r="L137" t="s">
        <v>10</v>
      </c>
      <c r="M137" t="s">
        <v>11</v>
      </c>
      <c r="N137" t="s">
        <v>183</v>
      </c>
      <c r="O137" t="s">
        <v>13</v>
      </c>
      <c r="P137" t="s">
        <v>53</v>
      </c>
      <c r="Q137" t="s">
        <v>15</v>
      </c>
      <c r="R137">
        <v>2021</v>
      </c>
      <c r="S137">
        <v>0.67</v>
      </c>
      <c r="T137">
        <v>0.71</v>
      </c>
      <c r="U137">
        <v>0.62</v>
      </c>
      <c r="V137">
        <f t="shared" si="4"/>
        <v>-0.30000000000000004</v>
      </c>
    </row>
    <row r="138" spans="1:22">
      <c r="A138" t="s">
        <v>10</v>
      </c>
      <c r="B138" t="s">
        <v>11</v>
      </c>
      <c r="C138" t="s">
        <v>184</v>
      </c>
      <c r="D138" t="s">
        <v>13</v>
      </c>
      <c r="E138" t="s">
        <v>53</v>
      </c>
      <c r="F138" t="s">
        <v>36</v>
      </c>
      <c r="G138">
        <v>2021</v>
      </c>
      <c r="H138">
        <v>0.06</v>
      </c>
      <c r="I138">
        <v>7.0000000000000007E-2</v>
      </c>
      <c r="J138">
        <v>0.06</v>
      </c>
      <c r="L138" t="s">
        <v>10</v>
      </c>
      <c r="M138" t="s">
        <v>11</v>
      </c>
      <c r="N138" t="s">
        <v>184</v>
      </c>
      <c r="O138" t="s">
        <v>13</v>
      </c>
      <c r="P138" t="s">
        <v>53</v>
      </c>
      <c r="Q138" t="s">
        <v>15</v>
      </c>
      <c r="R138">
        <v>2021</v>
      </c>
      <c r="S138">
        <v>0.15</v>
      </c>
      <c r="T138">
        <v>0.16</v>
      </c>
      <c r="U138">
        <v>0.14000000000000001</v>
      </c>
      <c r="V138">
        <f t="shared" si="4"/>
        <v>-0.09</v>
      </c>
    </row>
    <row r="139" spans="1:22">
      <c r="A139" t="s">
        <v>10</v>
      </c>
      <c r="B139" t="s">
        <v>11</v>
      </c>
      <c r="C139" t="s">
        <v>185</v>
      </c>
      <c r="D139" t="s">
        <v>13</v>
      </c>
      <c r="E139" t="s">
        <v>53</v>
      </c>
      <c r="F139" t="s">
        <v>36</v>
      </c>
      <c r="G139">
        <v>2021</v>
      </c>
      <c r="H139">
        <v>0.01</v>
      </c>
      <c r="I139">
        <v>0.01</v>
      </c>
      <c r="J139">
        <v>0.01</v>
      </c>
      <c r="L139" t="s">
        <v>10</v>
      </c>
      <c r="M139" t="s">
        <v>11</v>
      </c>
      <c r="N139" t="s">
        <v>185</v>
      </c>
      <c r="O139" t="s">
        <v>13</v>
      </c>
      <c r="P139" t="s">
        <v>53</v>
      </c>
      <c r="Q139" t="s">
        <v>15</v>
      </c>
      <c r="R139">
        <v>2021</v>
      </c>
      <c r="S139">
        <v>0.01</v>
      </c>
      <c r="T139">
        <v>0.01</v>
      </c>
      <c r="U139">
        <v>0.01</v>
      </c>
      <c r="V139">
        <f t="shared" si="4"/>
        <v>0</v>
      </c>
    </row>
    <row r="140" spans="1:22">
      <c r="A140" t="s">
        <v>10</v>
      </c>
      <c r="B140" t="s">
        <v>11</v>
      </c>
      <c r="C140" t="s">
        <v>186</v>
      </c>
      <c r="D140" t="s">
        <v>13</v>
      </c>
      <c r="E140" t="s">
        <v>53</v>
      </c>
      <c r="F140" t="s">
        <v>36</v>
      </c>
      <c r="G140">
        <v>2021</v>
      </c>
      <c r="H140">
        <v>0.03</v>
      </c>
      <c r="I140">
        <v>0.04</v>
      </c>
      <c r="J140">
        <v>0.02</v>
      </c>
      <c r="L140" t="s">
        <v>10</v>
      </c>
      <c r="M140" t="s">
        <v>11</v>
      </c>
      <c r="N140" t="s">
        <v>186</v>
      </c>
      <c r="O140" t="s">
        <v>13</v>
      </c>
      <c r="P140" t="s">
        <v>53</v>
      </c>
      <c r="Q140" t="s">
        <v>15</v>
      </c>
      <c r="R140">
        <v>2021</v>
      </c>
      <c r="S140">
        <v>0.05</v>
      </c>
      <c r="T140">
        <v>7.0000000000000007E-2</v>
      </c>
      <c r="U140">
        <v>0.03</v>
      </c>
      <c r="V140">
        <f t="shared" si="4"/>
        <v>-2.0000000000000004E-2</v>
      </c>
    </row>
    <row r="141" spans="1:22">
      <c r="A141" s="2" t="s">
        <v>10</v>
      </c>
      <c r="B141" s="3" t="s">
        <v>11</v>
      </c>
      <c r="C141" s="3" t="s">
        <v>112</v>
      </c>
      <c r="D141" s="3" t="s">
        <v>13</v>
      </c>
      <c r="E141" s="3" t="s">
        <v>53</v>
      </c>
      <c r="F141" s="3" t="s">
        <v>36</v>
      </c>
      <c r="G141" s="3">
        <v>2021</v>
      </c>
      <c r="H141" s="3">
        <v>0.02</v>
      </c>
      <c r="I141" s="3">
        <v>0.02</v>
      </c>
      <c r="J141" s="3">
        <v>0.01</v>
      </c>
      <c r="L141" t="s">
        <v>10</v>
      </c>
      <c r="M141" t="s">
        <v>11</v>
      </c>
      <c r="N141" t="s">
        <v>112</v>
      </c>
      <c r="O141" t="s">
        <v>13</v>
      </c>
      <c r="P141" t="s">
        <v>53</v>
      </c>
      <c r="Q141" t="s">
        <v>15</v>
      </c>
      <c r="S141">
        <v>0</v>
      </c>
      <c r="T141">
        <v>0</v>
      </c>
      <c r="U141">
        <v>0</v>
      </c>
      <c r="V141">
        <f t="shared" si="4"/>
        <v>0.02</v>
      </c>
    </row>
    <row r="142" spans="1:22">
      <c r="A142" t="s">
        <v>10</v>
      </c>
      <c r="B142" t="s">
        <v>11</v>
      </c>
      <c r="C142" t="s">
        <v>188</v>
      </c>
      <c r="D142" t="s">
        <v>13</v>
      </c>
      <c r="E142" t="s">
        <v>53</v>
      </c>
      <c r="F142" t="s">
        <v>36</v>
      </c>
      <c r="G142">
        <v>2021</v>
      </c>
      <c r="H142">
        <v>0</v>
      </c>
      <c r="I142">
        <v>0</v>
      </c>
      <c r="J142">
        <v>0</v>
      </c>
      <c r="L142" s="2" t="s">
        <v>10</v>
      </c>
      <c r="M142" s="3" t="s">
        <v>11</v>
      </c>
      <c r="N142" s="3" t="s">
        <v>188</v>
      </c>
      <c r="O142" s="3" t="s">
        <v>13</v>
      </c>
      <c r="P142" s="3" t="s">
        <v>53</v>
      </c>
      <c r="Q142" s="3" t="s">
        <v>15</v>
      </c>
      <c r="R142" s="3">
        <v>2021</v>
      </c>
      <c r="S142" s="3">
        <v>0.01</v>
      </c>
      <c r="T142" s="3">
        <v>0.01</v>
      </c>
      <c r="U142" s="3">
        <v>0.01</v>
      </c>
      <c r="V142">
        <f t="shared" si="4"/>
        <v>-0.01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FED55-98F0-426B-A5D1-D0460461D890}">
  <dimension ref="A1:U139"/>
  <sheetViews>
    <sheetView topLeftCell="A52" workbookViewId="0">
      <selection activeCell="C1" sqref="C1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1">
      <c r="A2" t="s">
        <v>10</v>
      </c>
      <c r="B2" t="s">
        <v>11</v>
      </c>
      <c r="C2" t="s">
        <v>54</v>
      </c>
      <c r="D2" t="s">
        <v>13</v>
      </c>
      <c r="E2" t="s">
        <v>191</v>
      </c>
      <c r="F2" t="s">
        <v>36</v>
      </c>
      <c r="G2">
        <v>2021</v>
      </c>
      <c r="H2">
        <v>0.06</v>
      </c>
      <c r="I2">
        <v>7.0000000000000007E-2</v>
      </c>
      <c r="J2">
        <v>0.05</v>
      </c>
      <c r="K2" t="s">
        <v>10</v>
      </c>
      <c r="L2" t="s">
        <v>11</v>
      </c>
      <c r="M2" t="s">
        <v>54</v>
      </c>
      <c r="N2" t="s">
        <v>13</v>
      </c>
      <c r="O2" t="s">
        <v>191</v>
      </c>
      <c r="P2" t="s">
        <v>15</v>
      </c>
      <c r="Q2">
        <v>2021</v>
      </c>
      <c r="R2">
        <v>0.06</v>
      </c>
      <c r="S2">
        <v>7.0000000000000007E-2</v>
      </c>
      <c r="T2">
        <v>0.06</v>
      </c>
      <c r="U2">
        <f>H2-R2</f>
        <v>0</v>
      </c>
    </row>
    <row r="3" spans="1:21">
      <c r="A3" t="s">
        <v>10</v>
      </c>
      <c r="B3" t="s">
        <v>11</v>
      </c>
      <c r="C3" t="s">
        <v>55</v>
      </c>
      <c r="D3" t="s">
        <v>13</v>
      </c>
      <c r="E3" t="s">
        <v>191</v>
      </c>
      <c r="F3" t="s">
        <v>36</v>
      </c>
      <c r="G3">
        <v>2021</v>
      </c>
      <c r="H3">
        <v>0.01</v>
      </c>
      <c r="I3">
        <v>0.01</v>
      </c>
      <c r="J3">
        <v>0.01</v>
      </c>
      <c r="K3" t="s">
        <v>10</v>
      </c>
      <c r="L3" t="s">
        <v>11</v>
      </c>
      <c r="M3" t="s">
        <v>55</v>
      </c>
      <c r="N3" t="s">
        <v>13</v>
      </c>
      <c r="O3" t="s">
        <v>191</v>
      </c>
      <c r="P3" t="s">
        <v>15</v>
      </c>
      <c r="Q3">
        <v>2021</v>
      </c>
      <c r="R3">
        <v>0</v>
      </c>
      <c r="S3">
        <v>0.01</v>
      </c>
      <c r="T3">
        <v>0</v>
      </c>
      <c r="U3">
        <f t="shared" ref="U3:U66" si="0">H3-R3</f>
        <v>0.01</v>
      </c>
    </row>
    <row r="4" spans="1:21">
      <c r="A4" t="s">
        <v>10</v>
      </c>
      <c r="B4" t="s">
        <v>11</v>
      </c>
      <c r="C4" t="s">
        <v>56</v>
      </c>
      <c r="D4" t="s">
        <v>13</v>
      </c>
      <c r="E4" t="s">
        <v>191</v>
      </c>
      <c r="F4" t="s">
        <v>36</v>
      </c>
      <c r="G4">
        <v>2021</v>
      </c>
      <c r="H4">
        <v>0.01</v>
      </c>
      <c r="I4">
        <v>0.01</v>
      </c>
      <c r="J4">
        <v>0.01</v>
      </c>
      <c r="K4" t="s">
        <v>10</v>
      </c>
      <c r="L4" t="s">
        <v>11</v>
      </c>
      <c r="M4" t="s">
        <v>56</v>
      </c>
      <c r="N4" t="s">
        <v>13</v>
      </c>
      <c r="O4" t="s">
        <v>191</v>
      </c>
      <c r="P4" t="s">
        <v>15</v>
      </c>
      <c r="Q4">
        <v>2021</v>
      </c>
      <c r="R4">
        <v>0.01</v>
      </c>
      <c r="S4">
        <v>0.02</v>
      </c>
      <c r="T4">
        <v>0.01</v>
      </c>
      <c r="U4">
        <f t="shared" si="0"/>
        <v>0</v>
      </c>
    </row>
    <row r="5" spans="1:21">
      <c r="A5" t="s">
        <v>10</v>
      </c>
      <c r="B5" t="s">
        <v>11</v>
      </c>
      <c r="C5" t="s">
        <v>57</v>
      </c>
      <c r="D5" t="s">
        <v>13</v>
      </c>
      <c r="E5" t="s">
        <v>191</v>
      </c>
      <c r="F5" t="s">
        <v>36</v>
      </c>
      <c r="G5">
        <v>2021</v>
      </c>
      <c r="H5">
        <v>0.04</v>
      </c>
      <c r="I5">
        <v>0.05</v>
      </c>
      <c r="J5">
        <v>0.03</v>
      </c>
      <c r="K5" t="s">
        <v>10</v>
      </c>
      <c r="L5" t="s">
        <v>11</v>
      </c>
      <c r="M5" t="s">
        <v>57</v>
      </c>
      <c r="N5" t="s">
        <v>13</v>
      </c>
      <c r="O5" t="s">
        <v>191</v>
      </c>
      <c r="P5" t="s">
        <v>15</v>
      </c>
      <c r="Q5">
        <v>2021</v>
      </c>
      <c r="R5">
        <v>0.04</v>
      </c>
      <c r="S5">
        <v>0.06</v>
      </c>
      <c r="T5">
        <v>0.03</v>
      </c>
      <c r="U5">
        <f t="shared" si="0"/>
        <v>0</v>
      </c>
    </row>
    <row r="6" spans="1:21">
      <c r="A6" t="s">
        <v>10</v>
      </c>
      <c r="B6" t="s">
        <v>11</v>
      </c>
      <c r="C6" t="s">
        <v>58</v>
      </c>
      <c r="D6" t="s">
        <v>13</v>
      </c>
      <c r="E6" t="s">
        <v>191</v>
      </c>
      <c r="F6" t="s">
        <v>36</v>
      </c>
      <c r="G6">
        <v>2021</v>
      </c>
      <c r="H6">
        <v>0.27</v>
      </c>
      <c r="I6">
        <v>0.32</v>
      </c>
      <c r="J6">
        <v>0.2</v>
      </c>
      <c r="K6" t="s">
        <v>10</v>
      </c>
      <c r="L6" t="s">
        <v>11</v>
      </c>
      <c r="M6" t="s">
        <v>58</v>
      </c>
      <c r="N6" t="s">
        <v>13</v>
      </c>
      <c r="O6" t="s">
        <v>191</v>
      </c>
      <c r="P6" t="s">
        <v>15</v>
      </c>
      <c r="Q6">
        <v>2021</v>
      </c>
      <c r="R6">
        <v>0.6</v>
      </c>
      <c r="S6">
        <v>0.65</v>
      </c>
      <c r="T6">
        <v>0.53</v>
      </c>
      <c r="U6">
        <f t="shared" si="0"/>
        <v>-0.32999999999999996</v>
      </c>
    </row>
    <row r="7" spans="1:21">
      <c r="A7" t="s">
        <v>10</v>
      </c>
      <c r="B7" t="s">
        <v>11</v>
      </c>
      <c r="C7" t="s">
        <v>59</v>
      </c>
      <c r="D7" t="s">
        <v>13</v>
      </c>
      <c r="E7" t="s">
        <v>191</v>
      </c>
      <c r="F7" t="s">
        <v>36</v>
      </c>
      <c r="G7">
        <v>2021</v>
      </c>
      <c r="H7">
        <v>0.81</v>
      </c>
      <c r="I7">
        <v>0.92</v>
      </c>
      <c r="J7">
        <v>0.61</v>
      </c>
      <c r="K7" t="s">
        <v>10</v>
      </c>
      <c r="L7" t="s">
        <v>11</v>
      </c>
      <c r="M7" t="s">
        <v>59</v>
      </c>
      <c r="N7" t="s">
        <v>13</v>
      </c>
      <c r="O7" t="s">
        <v>191</v>
      </c>
      <c r="P7" t="s">
        <v>15</v>
      </c>
      <c r="Q7">
        <v>2021</v>
      </c>
      <c r="R7">
        <v>1.17</v>
      </c>
      <c r="S7">
        <v>1.3</v>
      </c>
      <c r="T7">
        <v>0.94</v>
      </c>
      <c r="U7">
        <f t="shared" si="0"/>
        <v>-0.35999999999999988</v>
      </c>
    </row>
    <row r="8" spans="1:21">
      <c r="A8" t="s">
        <v>10</v>
      </c>
      <c r="B8" t="s">
        <v>11</v>
      </c>
      <c r="C8" t="s">
        <v>60</v>
      </c>
      <c r="D8" t="s">
        <v>13</v>
      </c>
      <c r="E8" t="s">
        <v>191</v>
      </c>
      <c r="F8" t="s">
        <v>36</v>
      </c>
      <c r="G8">
        <v>2021</v>
      </c>
      <c r="H8">
        <v>0.32</v>
      </c>
      <c r="I8">
        <v>0.36</v>
      </c>
      <c r="J8">
        <v>0.24</v>
      </c>
      <c r="K8" t="s">
        <v>10</v>
      </c>
      <c r="L8" t="s">
        <v>11</v>
      </c>
      <c r="M8" t="s">
        <v>60</v>
      </c>
      <c r="N8" t="s">
        <v>13</v>
      </c>
      <c r="O8" t="s">
        <v>191</v>
      </c>
      <c r="P8" t="s">
        <v>15</v>
      </c>
      <c r="Q8">
        <v>2021</v>
      </c>
      <c r="R8">
        <v>0.41</v>
      </c>
      <c r="S8">
        <v>0.46</v>
      </c>
      <c r="T8">
        <v>0.36</v>
      </c>
      <c r="U8">
        <f t="shared" si="0"/>
        <v>-8.9999999999999969E-2</v>
      </c>
    </row>
    <row r="9" spans="1:21">
      <c r="A9" t="s">
        <v>10</v>
      </c>
      <c r="B9" t="s">
        <v>11</v>
      </c>
      <c r="C9" t="s">
        <v>93</v>
      </c>
      <c r="D9" t="s">
        <v>13</v>
      </c>
      <c r="E9" t="s">
        <v>191</v>
      </c>
      <c r="F9" t="s">
        <v>36</v>
      </c>
      <c r="G9">
        <v>2021</v>
      </c>
      <c r="H9">
        <v>0.02</v>
      </c>
      <c r="I9">
        <v>0.02</v>
      </c>
      <c r="J9">
        <v>0.02</v>
      </c>
      <c r="K9" t="s">
        <v>10</v>
      </c>
      <c r="L9" t="s">
        <v>11</v>
      </c>
      <c r="M9" t="s">
        <v>93</v>
      </c>
      <c r="N9" t="s">
        <v>13</v>
      </c>
      <c r="O9" t="s">
        <v>191</v>
      </c>
      <c r="P9" t="s">
        <v>15</v>
      </c>
      <c r="Q9">
        <v>2021</v>
      </c>
      <c r="R9">
        <v>0.11</v>
      </c>
      <c r="S9">
        <v>0.12</v>
      </c>
      <c r="T9">
        <v>0.1</v>
      </c>
      <c r="U9">
        <f t="shared" si="0"/>
        <v>-0.09</v>
      </c>
    </row>
    <row r="10" spans="1:21">
      <c r="A10" t="s">
        <v>10</v>
      </c>
      <c r="B10" t="s">
        <v>11</v>
      </c>
      <c r="C10" t="s">
        <v>94</v>
      </c>
      <c r="D10" t="s">
        <v>13</v>
      </c>
      <c r="E10" t="s">
        <v>191</v>
      </c>
      <c r="F10" t="s">
        <v>36</v>
      </c>
      <c r="G10">
        <v>2021</v>
      </c>
      <c r="H10">
        <v>1.29</v>
      </c>
      <c r="I10">
        <v>1.45</v>
      </c>
      <c r="J10">
        <v>0.99</v>
      </c>
      <c r="K10" t="s">
        <v>10</v>
      </c>
      <c r="L10" t="s">
        <v>11</v>
      </c>
      <c r="M10" t="s">
        <v>94</v>
      </c>
      <c r="N10" t="s">
        <v>13</v>
      </c>
      <c r="O10" t="s">
        <v>191</v>
      </c>
      <c r="P10" t="s">
        <v>15</v>
      </c>
      <c r="Q10">
        <v>2021</v>
      </c>
      <c r="R10">
        <v>2.2999999999999998</v>
      </c>
      <c r="S10">
        <v>2.52</v>
      </c>
      <c r="T10">
        <v>1.96</v>
      </c>
      <c r="U10">
        <f t="shared" si="0"/>
        <v>-1.0099999999999998</v>
      </c>
    </row>
    <row r="11" spans="1:21">
      <c r="A11" t="s">
        <v>10</v>
      </c>
      <c r="B11" t="s">
        <v>11</v>
      </c>
      <c r="C11" t="s">
        <v>95</v>
      </c>
      <c r="D11" t="s">
        <v>13</v>
      </c>
      <c r="E11" t="s">
        <v>191</v>
      </c>
      <c r="F11" t="s">
        <v>36</v>
      </c>
      <c r="G11">
        <v>2021</v>
      </c>
      <c r="H11">
        <v>0.01</v>
      </c>
      <c r="I11">
        <v>0.01</v>
      </c>
      <c r="J11">
        <v>0.01</v>
      </c>
      <c r="K11" t="s">
        <v>10</v>
      </c>
      <c r="L11" t="s">
        <v>11</v>
      </c>
      <c r="M11" t="s">
        <v>95</v>
      </c>
      <c r="N11" t="s">
        <v>13</v>
      </c>
      <c r="O11" t="s">
        <v>191</v>
      </c>
      <c r="P11" t="s">
        <v>15</v>
      </c>
      <c r="Q11">
        <v>2021</v>
      </c>
      <c r="R11">
        <v>0.03</v>
      </c>
      <c r="S11">
        <v>0.03</v>
      </c>
      <c r="T11">
        <v>0.02</v>
      </c>
      <c r="U11">
        <f t="shared" si="0"/>
        <v>-1.9999999999999997E-2</v>
      </c>
    </row>
    <row r="12" spans="1:21">
      <c r="A12" t="s">
        <v>10</v>
      </c>
      <c r="B12" t="s">
        <v>11</v>
      </c>
      <c r="C12" t="s">
        <v>96</v>
      </c>
      <c r="D12" t="s">
        <v>13</v>
      </c>
      <c r="E12" t="s">
        <v>191</v>
      </c>
      <c r="F12" t="s">
        <v>36</v>
      </c>
      <c r="G12">
        <v>2021</v>
      </c>
      <c r="H12">
        <v>0.02</v>
      </c>
      <c r="I12">
        <v>0.02</v>
      </c>
      <c r="J12">
        <v>0.02</v>
      </c>
      <c r="K12" t="s">
        <v>10</v>
      </c>
      <c r="L12" t="s">
        <v>11</v>
      </c>
      <c r="M12" t="s">
        <v>96</v>
      </c>
      <c r="N12" t="s">
        <v>13</v>
      </c>
      <c r="O12" t="s">
        <v>191</v>
      </c>
      <c r="P12" t="s">
        <v>15</v>
      </c>
      <c r="Q12">
        <v>2021</v>
      </c>
      <c r="R12">
        <v>0.02</v>
      </c>
      <c r="S12">
        <v>0.03</v>
      </c>
      <c r="T12">
        <v>0.02</v>
      </c>
      <c r="U12">
        <f t="shared" si="0"/>
        <v>0</v>
      </c>
    </row>
    <row r="13" spans="1:21">
      <c r="A13" t="s">
        <v>10</v>
      </c>
      <c r="B13" t="s">
        <v>11</v>
      </c>
      <c r="C13" t="s">
        <v>97</v>
      </c>
      <c r="D13" t="s">
        <v>13</v>
      </c>
      <c r="E13" t="s">
        <v>191</v>
      </c>
      <c r="F13" t="s">
        <v>36</v>
      </c>
      <c r="G13">
        <v>2021</v>
      </c>
      <c r="H13">
        <v>2.14</v>
      </c>
      <c r="I13">
        <v>2.37</v>
      </c>
      <c r="J13">
        <v>1.71</v>
      </c>
      <c r="K13" t="s">
        <v>10</v>
      </c>
      <c r="L13" t="s">
        <v>11</v>
      </c>
      <c r="M13" t="s">
        <v>97</v>
      </c>
      <c r="N13" t="s">
        <v>13</v>
      </c>
      <c r="O13" t="s">
        <v>191</v>
      </c>
      <c r="P13" t="s">
        <v>15</v>
      </c>
      <c r="Q13">
        <v>2021</v>
      </c>
      <c r="R13">
        <v>1.92</v>
      </c>
      <c r="S13">
        <v>2.08</v>
      </c>
      <c r="T13">
        <v>1.68</v>
      </c>
      <c r="U13">
        <f t="shared" si="0"/>
        <v>0.2200000000000002</v>
      </c>
    </row>
    <row r="14" spans="1:21">
      <c r="A14" t="s">
        <v>10</v>
      </c>
      <c r="B14" t="s">
        <v>11</v>
      </c>
      <c r="C14" t="s">
        <v>98</v>
      </c>
      <c r="D14" t="s">
        <v>13</v>
      </c>
      <c r="E14" t="s">
        <v>191</v>
      </c>
      <c r="F14" t="s">
        <v>36</v>
      </c>
      <c r="G14">
        <v>2021</v>
      </c>
      <c r="H14">
        <v>0.01</v>
      </c>
      <c r="I14">
        <v>0.02</v>
      </c>
      <c r="J14">
        <v>0.01</v>
      </c>
      <c r="K14" t="s">
        <v>10</v>
      </c>
      <c r="L14" t="s">
        <v>11</v>
      </c>
      <c r="M14" t="s">
        <v>98</v>
      </c>
      <c r="N14" t="s">
        <v>13</v>
      </c>
      <c r="O14" t="s">
        <v>191</v>
      </c>
      <c r="P14" t="s">
        <v>15</v>
      </c>
      <c r="Q14">
        <v>2021</v>
      </c>
      <c r="R14">
        <v>0.02</v>
      </c>
      <c r="S14">
        <v>0.02</v>
      </c>
      <c r="T14">
        <v>0.01</v>
      </c>
      <c r="U14">
        <f t="shared" si="0"/>
        <v>-0.01</v>
      </c>
    </row>
    <row r="15" spans="1:21">
      <c r="A15" t="s">
        <v>10</v>
      </c>
      <c r="B15" t="s">
        <v>11</v>
      </c>
      <c r="C15" t="s">
        <v>99</v>
      </c>
      <c r="D15" t="s">
        <v>13</v>
      </c>
      <c r="E15" t="s">
        <v>191</v>
      </c>
      <c r="F15" t="s">
        <v>36</v>
      </c>
      <c r="G15">
        <v>2021</v>
      </c>
      <c r="H15">
        <v>2.84</v>
      </c>
      <c r="I15">
        <v>3.21</v>
      </c>
      <c r="J15">
        <v>2.19</v>
      </c>
      <c r="K15" t="s">
        <v>10</v>
      </c>
      <c r="L15" t="s">
        <v>11</v>
      </c>
      <c r="M15" t="s">
        <v>99</v>
      </c>
      <c r="N15" t="s">
        <v>13</v>
      </c>
      <c r="O15" t="s">
        <v>191</v>
      </c>
      <c r="P15" t="s">
        <v>15</v>
      </c>
      <c r="Q15">
        <v>2021</v>
      </c>
      <c r="R15">
        <v>2.94</v>
      </c>
      <c r="S15">
        <v>3.2</v>
      </c>
      <c r="T15">
        <v>2.48</v>
      </c>
      <c r="U15">
        <f t="shared" si="0"/>
        <v>-0.10000000000000009</v>
      </c>
    </row>
    <row r="16" spans="1:21">
      <c r="A16" t="s">
        <v>10</v>
      </c>
      <c r="B16" t="s">
        <v>11</v>
      </c>
      <c r="C16" t="s">
        <v>111</v>
      </c>
      <c r="D16" t="s">
        <v>13</v>
      </c>
      <c r="E16" t="s">
        <v>191</v>
      </c>
      <c r="F16" t="s">
        <v>36</v>
      </c>
      <c r="G16">
        <v>2021</v>
      </c>
      <c r="H16">
        <v>0.84</v>
      </c>
      <c r="I16">
        <v>0.96</v>
      </c>
      <c r="J16">
        <v>0.64</v>
      </c>
      <c r="K16" t="s">
        <v>10</v>
      </c>
      <c r="L16" t="s">
        <v>11</v>
      </c>
      <c r="M16" t="s">
        <v>111</v>
      </c>
      <c r="N16" t="s">
        <v>13</v>
      </c>
      <c r="O16" t="s">
        <v>191</v>
      </c>
      <c r="P16" t="s">
        <v>15</v>
      </c>
      <c r="Q16">
        <v>2021</v>
      </c>
      <c r="R16">
        <v>0.83</v>
      </c>
      <c r="S16">
        <v>0.89</v>
      </c>
      <c r="T16">
        <v>0.71</v>
      </c>
      <c r="U16">
        <f t="shared" si="0"/>
        <v>1.0000000000000009E-2</v>
      </c>
    </row>
    <row r="17" spans="1:21">
      <c r="A17" t="s">
        <v>10</v>
      </c>
      <c r="B17" t="s">
        <v>11</v>
      </c>
      <c r="C17" t="s">
        <v>112</v>
      </c>
      <c r="D17" t="s">
        <v>13</v>
      </c>
      <c r="E17" t="s">
        <v>191</v>
      </c>
      <c r="F17" t="s">
        <v>36</v>
      </c>
      <c r="G17">
        <v>2021</v>
      </c>
      <c r="H17">
        <v>0.01</v>
      </c>
      <c r="I17">
        <v>0.01</v>
      </c>
      <c r="J17">
        <v>0.01</v>
      </c>
      <c r="K17" t="s">
        <v>10</v>
      </c>
      <c r="L17" t="s">
        <v>11</v>
      </c>
      <c r="M17" t="s">
        <v>112</v>
      </c>
      <c r="N17" t="s">
        <v>13</v>
      </c>
      <c r="O17" t="s">
        <v>191</v>
      </c>
      <c r="P17" t="s">
        <v>15</v>
      </c>
      <c r="Q17">
        <v>2021</v>
      </c>
      <c r="R17">
        <v>0</v>
      </c>
      <c r="S17">
        <v>0</v>
      </c>
      <c r="T17">
        <v>0</v>
      </c>
      <c r="U17">
        <f t="shared" si="0"/>
        <v>0.01</v>
      </c>
    </row>
    <row r="18" spans="1:21">
      <c r="A18" t="s">
        <v>10</v>
      </c>
      <c r="B18" t="s">
        <v>11</v>
      </c>
      <c r="C18" t="s">
        <v>113</v>
      </c>
      <c r="D18" t="s">
        <v>13</v>
      </c>
      <c r="E18" t="s">
        <v>191</v>
      </c>
      <c r="F18" t="s">
        <v>36</v>
      </c>
      <c r="G18">
        <v>2021</v>
      </c>
      <c r="H18">
        <v>0.06</v>
      </c>
      <c r="I18">
        <v>7.0000000000000007E-2</v>
      </c>
      <c r="J18">
        <v>0.04</v>
      </c>
      <c r="K18" t="s">
        <v>10</v>
      </c>
      <c r="L18" t="s">
        <v>11</v>
      </c>
      <c r="M18" t="s">
        <v>113</v>
      </c>
      <c r="N18" t="s">
        <v>13</v>
      </c>
      <c r="O18" t="s">
        <v>191</v>
      </c>
      <c r="P18" t="s">
        <v>15</v>
      </c>
      <c r="Q18">
        <v>2021</v>
      </c>
      <c r="R18">
        <v>0.05</v>
      </c>
      <c r="S18">
        <v>0.05</v>
      </c>
      <c r="T18">
        <v>0.04</v>
      </c>
      <c r="U18">
        <f t="shared" si="0"/>
        <v>9.999999999999995E-3</v>
      </c>
    </row>
    <row r="19" spans="1:21">
      <c r="A19" t="s">
        <v>10</v>
      </c>
      <c r="B19" t="s">
        <v>11</v>
      </c>
      <c r="C19" t="s">
        <v>114</v>
      </c>
      <c r="D19" t="s">
        <v>13</v>
      </c>
      <c r="E19" t="s">
        <v>191</v>
      </c>
      <c r="F19" t="s">
        <v>36</v>
      </c>
      <c r="G19">
        <v>2021</v>
      </c>
      <c r="H19">
        <v>0</v>
      </c>
      <c r="I19">
        <v>0</v>
      </c>
      <c r="J19">
        <v>0</v>
      </c>
      <c r="K19" t="s">
        <v>10</v>
      </c>
      <c r="L19" t="s">
        <v>11</v>
      </c>
      <c r="M19" t="s">
        <v>114</v>
      </c>
      <c r="N19" t="s">
        <v>13</v>
      </c>
      <c r="O19" t="s">
        <v>191</v>
      </c>
      <c r="P19" t="s">
        <v>15</v>
      </c>
      <c r="Q19">
        <v>2021</v>
      </c>
      <c r="R19">
        <v>0</v>
      </c>
      <c r="S19">
        <v>0</v>
      </c>
      <c r="T19">
        <v>0</v>
      </c>
      <c r="U19">
        <f t="shared" si="0"/>
        <v>0</v>
      </c>
    </row>
    <row r="20" spans="1:21">
      <c r="A20" t="s">
        <v>10</v>
      </c>
      <c r="B20" t="s">
        <v>11</v>
      </c>
      <c r="C20" t="s">
        <v>115</v>
      </c>
      <c r="D20" t="s">
        <v>13</v>
      </c>
      <c r="E20" t="s">
        <v>191</v>
      </c>
      <c r="F20" t="s">
        <v>36</v>
      </c>
      <c r="G20">
        <v>2021</v>
      </c>
      <c r="H20">
        <v>0</v>
      </c>
      <c r="I20">
        <v>0</v>
      </c>
      <c r="J20">
        <v>0</v>
      </c>
      <c r="K20" t="s">
        <v>10</v>
      </c>
      <c r="L20" t="s">
        <v>11</v>
      </c>
      <c r="M20" t="s">
        <v>115</v>
      </c>
      <c r="N20" t="s">
        <v>13</v>
      </c>
      <c r="O20" t="s">
        <v>191</v>
      </c>
      <c r="P20" t="s">
        <v>15</v>
      </c>
      <c r="Q20">
        <v>2021</v>
      </c>
      <c r="R20">
        <v>0</v>
      </c>
      <c r="S20">
        <v>0</v>
      </c>
      <c r="T20">
        <v>0</v>
      </c>
      <c r="U20">
        <f t="shared" si="0"/>
        <v>0</v>
      </c>
    </row>
    <row r="21" spans="1:21">
      <c r="A21" t="s">
        <v>10</v>
      </c>
      <c r="B21" t="s">
        <v>11</v>
      </c>
      <c r="C21" t="s">
        <v>116</v>
      </c>
      <c r="D21" t="s">
        <v>13</v>
      </c>
      <c r="E21" t="s">
        <v>191</v>
      </c>
      <c r="F21" t="s">
        <v>36</v>
      </c>
      <c r="G21">
        <v>2021</v>
      </c>
      <c r="H21">
        <v>0</v>
      </c>
      <c r="I21">
        <v>0</v>
      </c>
      <c r="J21">
        <v>0</v>
      </c>
      <c r="K21" t="s">
        <v>10</v>
      </c>
      <c r="L21" t="s">
        <v>11</v>
      </c>
      <c r="M21" t="s">
        <v>116</v>
      </c>
      <c r="N21" t="s">
        <v>13</v>
      </c>
      <c r="O21" t="s">
        <v>191</v>
      </c>
      <c r="P21" t="s">
        <v>15</v>
      </c>
      <c r="Q21">
        <v>2021</v>
      </c>
      <c r="R21">
        <v>0</v>
      </c>
      <c r="S21">
        <v>0</v>
      </c>
      <c r="T21">
        <v>0</v>
      </c>
      <c r="U21">
        <f t="shared" si="0"/>
        <v>0</v>
      </c>
    </row>
    <row r="22" spans="1:21">
      <c r="A22" t="s">
        <v>10</v>
      </c>
      <c r="B22" t="s">
        <v>11</v>
      </c>
      <c r="C22" t="s">
        <v>131</v>
      </c>
      <c r="D22" t="s">
        <v>13</v>
      </c>
      <c r="E22" t="s">
        <v>191</v>
      </c>
      <c r="F22" t="s">
        <v>36</v>
      </c>
      <c r="G22">
        <v>2021</v>
      </c>
      <c r="H22">
        <v>0</v>
      </c>
      <c r="I22">
        <v>0</v>
      </c>
      <c r="J22">
        <v>0</v>
      </c>
      <c r="K22" t="s">
        <v>10</v>
      </c>
      <c r="L22" t="s">
        <v>11</v>
      </c>
      <c r="M22" t="s">
        <v>131</v>
      </c>
      <c r="N22" t="s">
        <v>13</v>
      </c>
      <c r="O22" t="s">
        <v>191</v>
      </c>
      <c r="P22" t="s">
        <v>15</v>
      </c>
      <c r="Q22">
        <v>2021</v>
      </c>
      <c r="R22">
        <v>0</v>
      </c>
      <c r="S22">
        <v>0</v>
      </c>
      <c r="T22">
        <v>0</v>
      </c>
      <c r="U22">
        <f t="shared" si="0"/>
        <v>0</v>
      </c>
    </row>
    <row r="23" spans="1:21">
      <c r="A23" t="s">
        <v>10</v>
      </c>
      <c r="B23" t="s">
        <v>11</v>
      </c>
      <c r="C23" t="s">
        <v>132</v>
      </c>
      <c r="D23" t="s">
        <v>13</v>
      </c>
      <c r="E23" t="s">
        <v>191</v>
      </c>
      <c r="F23" t="s">
        <v>36</v>
      </c>
      <c r="G23">
        <v>2021</v>
      </c>
      <c r="H23">
        <v>0.01</v>
      </c>
      <c r="I23">
        <v>0.02</v>
      </c>
      <c r="J23">
        <v>0</v>
      </c>
      <c r="K23" t="s">
        <v>10</v>
      </c>
      <c r="L23" t="s">
        <v>11</v>
      </c>
      <c r="M23" t="s">
        <v>132</v>
      </c>
      <c r="N23" t="s">
        <v>13</v>
      </c>
      <c r="O23" t="s">
        <v>191</v>
      </c>
      <c r="P23" t="s">
        <v>15</v>
      </c>
      <c r="Q23">
        <v>2021</v>
      </c>
      <c r="R23">
        <v>0.01</v>
      </c>
      <c r="S23">
        <v>0.02</v>
      </c>
      <c r="T23">
        <v>0</v>
      </c>
      <c r="U23">
        <f t="shared" si="0"/>
        <v>0</v>
      </c>
    </row>
    <row r="24" spans="1:21">
      <c r="A24" t="s">
        <v>10</v>
      </c>
      <c r="B24" t="s">
        <v>11</v>
      </c>
      <c r="C24" t="s">
        <v>133</v>
      </c>
      <c r="D24" t="s">
        <v>13</v>
      </c>
      <c r="E24" t="s">
        <v>191</v>
      </c>
      <c r="F24" t="s">
        <v>36</v>
      </c>
      <c r="G24">
        <v>2021</v>
      </c>
      <c r="H24">
        <v>0.01</v>
      </c>
      <c r="I24">
        <v>0.01</v>
      </c>
      <c r="J24">
        <v>0.01</v>
      </c>
      <c r="K24" t="s">
        <v>10</v>
      </c>
      <c r="L24" t="s">
        <v>11</v>
      </c>
      <c r="M24" t="s">
        <v>133</v>
      </c>
      <c r="N24" t="s">
        <v>13</v>
      </c>
      <c r="O24" t="s">
        <v>191</v>
      </c>
      <c r="P24" t="s">
        <v>15</v>
      </c>
      <c r="Q24">
        <v>2021</v>
      </c>
      <c r="R24">
        <v>0.01</v>
      </c>
      <c r="S24">
        <v>0.01</v>
      </c>
      <c r="T24">
        <v>0.01</v>
      </c>
      <c r="U24">
        <f t="shared" si="0"/>
        <v>0</v>
      </c>
    </row>
    <row r="25" spans="1:21">
      <c r="A25" t="s">
        <v>10</v>
      </c>
      <c r="B25" t="s">
        <v>11</v>
      </c>
      <c r="C25" t="s">
        <v>134</v>
      </c>
      <c r="D25" t="s">
        <v>13</v>
      </c>
      <c r="E25" t="s">
        <v>191</v>
      </c>
      <c r="F25" t="s">
        <v>36</v>
      </c>
      <c r="G25">
        <v>2021</v>
      </c>
      <c r="H25">
        <v>0</v>
      </c>
      <c r="I25">
        <v>0</v>
      </c>
      <c r="J25">
        <v>0</v>
      </c>
      <c r="K25" t="s">
        <v>10</v>
      </c>
      <c r="L25" t="s">
        <v>11</v>
      </c>
      <c r="M25" t="s">
        <v>134</v>
      </c>
      <c r="N25" t="s">
        <v>13</v>
      </c>
      <c r="O25" t="s">
        <v>191</v>
      </c>
      <c r="P25" t="s">
        <v>15</v>
      </c>
      <c r="Q25">
        <v>2021</v>
      </c>
      <c r="R25">
        <v>0</v>
      </c>
      <c r="S25">
        <v>0</v>
      </c>
      <c r="T25">
        <v>0</v>
      </c>
      <c r="U25">
        <f t="shared" si="0"/>
        <v>0</v>
      </c>
    </row>
    <row r="26" spans="1:21">
      <c r="A26" t="s">
        <v>10</v>
      </c>
      <c r="B26" t="s">
        <v>11</v>
      </c>
      <c r="C26" t="s">
        <v>135</v>
      </c>
      <c r="D26" t="s">
        <v>13</v>
      </c>
      <c r="E26" t="s">
        <v>191</v>
      </c>
      <c r="F26" t="s">
        <v>36</v>
      </c>
      <c r="G26">
        <v>2021</v>
      </c>
      <c r="H26">
        <v>0</v>
      </c>
      <c r="I26">
        <v>0</v>
      </c>
      <c r="J26">
        <v>0</v>
      </c>
      <c r="K26" t="s">
        <v>10</v>
      </c>
      <c r="L26" t="s">
        <v>11</v>
      </c>
      <c r="M26" t="s">
        <v>135</v>
      </c>
      <c r="N26" t="s">
        <v>13</v>
      </c>
      <c r="O26" t="s">
        <v>191</v>
      </c>
      <c r="P26" t="s">
        <v>15</v>
      </c>
      <c r="Q26">
        <v>2021</v>
      </c>
      <c r="R26">
        <v>0</v>
      </c>
      <c r="S26">
        <v>0</v>
      </c>
      <c r="T26">
        <v>0</v>
      </c>
      <c r="U26">
        <f t="shared" si="0"/>
        <v>0</v>
      </c>
    </row>
    <row r="27" spans="1:21">
      <c r="A27" t="s">
        <v>10</v>
      </c>
      <c r="B27" t="s">
        <v>11</v>
      </c>
      <c r="C27" t="s">
        <v>136</v>
      </c>
      <c r="D27" t="s">
        <v>13</v>
      </c>
      <c r="E27" t="s">
        <v>191</v>
      </c>
      <c r="F27" t="s">
        <v>36</v>
      </c>
      <c r="G27">
        <v>2021</v>
      </c>
      <c r="H27">
        <v>0</v>
      </c>
      <c r="I27">
        <v>0</v>
      </c>
      <c r="J27">
        <v>0</v>
      </c>
      <c r="K27" t="s">
        <v>10</v>
      </c>
      <c r="L27" t="s">
        <v>11</v>
      </c>
      <c r="M27" t="s">
        <v>136</v>
      </c>
      <c r="N27" t="s">
        <v>13</v>
      </c>
      <c r="O27" t="s">
        <v>191</v>
      </c>
      <c r="P27" t="s">
        <v>15</v>
      </c>
      <c r="Q27">
        <v>2021</v>
      </c>
      <c r="R27">
        <v>0</v>
      </c>
      <c r="S27">
        <v>0</v>
      </c>
      <c r="T27">
        <v>0</v>
      </c>
      <c r="U27">
        <f t="shared" si="0"/>
        <v>0</v>
      </c>
    </row>
    <row r="28" spans="1:21">
      <c r="A28" t="s">
        <v>10</v>
      </c>
      <c r="B28" t="s">
        <v>11</v>
      </c>
      <c r="C28" t="s">
        <v>137</v>
      </c>
      <c r="D28" t="s">
        <v>13</v>
      </c>
      <c r="E28" t="s">
        <v>191</v>
      </c>
      <c r="F28" t="s">
        <v>36</v>
      </c>
      <c r="G28">
        <v>2021</v>
      </c>
      <c r="H28">
        <v>0</v>
      </c>
      <c r="I28">
        <v>0</v>
      </c>
      <c r="J28">
        <v>0</v>
      </c>
      <c r="K28" t="s">
        <v>10</v>
      </c>
      <c r="L28" t="s">
        <v>11</v>
      </c>
      <c r="M28" t="s">
        <v>137</v>
      </c>
      <c r="N28" t="s">
        <v>13</v>
      </c>
      <c r="O28" t="s">
        <v>191</v>
      </c>
      <c r="P28" t="s">
        <v>15</v>
      </c>
      <c r="Q28">
        <v>2021</v>
      </c>
      <c r="R28">
        <v>0</v>
      </c>
      <c r="S28">
        <v>0</v>
      </c>
      <c r="T28">
        <v>0</v>
      </c>
      <c r="U28">
        <f t="shared" si="0"/>
        <v>0</v>
      </c>
    </row>
    <row r="29" spans="1:21">
      <c r="A29" t="s">
        <v>10</v>
      </c>
      <c r="B29" t="s">
        <v>11</v>
      </c>
      <c r="C29" t="s">
        <v>138</v>
      </c>
      <c r="D29" t="s">
        <v>13</v>
      </c>
      <c r="E29" t="s">
        <v>191</v>
      </c>
      <c r="F29" t="s">
        <v>36</v>
      </c>
      <c r="G29">
        <v>2021</v>
      </c>
      <c r="H29">
        <v>0</v>
      </c>
      <c r="I29">
        <v>0</v>
      </c>
      <c r="J29">
        <v>0</v>
      </c>
      <c r="K29" t="s">
        <v>10</v>
      </c>
      <c r="L29" t="s">
        <v>11</v>
      </c>
      <c r="M29" t="s">
        <v>138</v>
      </c>
      <c r="N29" t="s">
        <v>13</v>
      </c>
      <c r="O29" t="s">
        <v>191</v>
      </c>
      <c r="P29" t="s">
        <v>15</v>
      </c>
      <c r="Q29">
        <v>2021</v>
      </c>
      <c r="R29">
        <v>0</v>
      </c>
      <c r="S29">
        <v>0</v>
      </c>
      <c r="T29">
        <v>0</v>
      </c>
      <c r="U29">
        <f t="shared" si="0"/>
        <v>0</v>
      </c>
    </row>
    <row r="30" spans="1:21">
      <c r="A30" t="s">
        <v>10</v>
      </c>
      <c r="B30" t="s">
        <v>11</v>
      </c>
      <c r="C30" t="s">
        <v>139</v>
      </c>
      <c r="D30" t="s">
        <v>13</v>
      </c>
      <c r="E30" t="s">
        <v>191</v>
      </c>
      <c r="F30" t="s">
        <v>36</v>
      </c>
      <c r="G30">
        <v>2021</v>
      </c>
      <c r="H30">
        <v>0.02</v>
      </c>
      <c r="I30">
        <v>0.02</v>
      </c>
      <c r="J30">
        <v>0.01</v>
      </c>
      <c r="K30" t="s">
        <v>10</v>
      </c>
      <c r="L30" t="s">
        <v>11</v>
      </c>
      <c r="M30" t="s">
        <v>139</v>
      </c>
      <c r="N30" t="s">
        <v>13</v>
      </c>
      <c r="O30" t="s">
        <v>191</v>
      </c>
      <c r="P30" t="s">
        <v>15</v>
      </c>
      <c r="Q30">
        <v>2021</v>
      </c>
      <c r="R30">
        <v>0.02</v>
      </c>
      <c r="S30">
        <v>0.02</v>
      </c>
      <c r="T30">
        <v>0.01</v>
      </c>
      <c r="U30">
        <f t="shared" si="0"/>
        <v>0</v>
      </c>
    </row>
    <row r="31" spans="1:21">
      <c r="A31" t="s">
        <v>10</v>
      </c>
      <c r="B31" t="s">
        <v>11</v>
      </c>
      <c r="C31" t="s">
        <v>140</v>
      </c>
      <c r="D31" t="s">
        <v>13</v>
      </c>
      <c r="E31" t="s">
        <v>191</v>
      </c>
      <c r="F31" t="s">
        <v>36</v>
      </c>
      <c r="G31">
        <v>2021</v>
      </c>
      <c r="H31">
        <v>0</v>
      </c>
      <c r="I31">
        <v>0</v>
      </c>
      <c r="J31">
        <v>0</v>
      </c>
      <c r="K31" t="s">
        <v>10</v>
      </c>
      <c r="L31" t="s">
        <v>11</v>
      </c>
      <c r="M31" t="s">
        <v>140</v>
      </c>
      <c r="N31" t="s">
        <v>13</v>
      </c>
      <c r="O31" t="s">
        <v>191</v>
      </c>
      <c r="P31" t="s">
        <v>15</v>
      </c>
      <c r="Q31">
        <v>2021</v>
      </c>
      <c r="R31">
        <v>0</v>
      </c>
      <c r="S31">
        <v>0</v>
      </c>
      <c r="T31">
        <v>0</v>
      </c>
      <c r="U31">
        <f t="shared" si="0"/>
        <v>0</v>
      </c>
    </row>
    <row r="32" spans="1:21">
      <c r="A32" t="s">
        <v>10</v>
      </c>
      <c r="B32" t="s">
        <v>11</v>
      </c>
      <c r="C32" t="s">
        <v>141</v>
      </c>
      <c r="D32" t="s">
        <v>13</v>
      </c>
      <c r="E32" t="s">
        <v>191</v>
      </c>
      <c r="F32" t="s">
        <v>36</v>
      </c>
      <c r="G32">
        <v>2021</v>
      </c>
      <c r="H32">
        <v>0</v>
      </c>
      <c r="I32">
        <v>0</v>
      </c>
      <c r="J32">
        <v>0</v>
      </c>
      <c r="K32" t="s">
        <v>10</v>
      </c>
      <c r="L32" t="s">
        <v>11</v>
      </c>
      <c r="M32" t="s">
        <v>141</v>
      </c>
      <c r="N32" t="s">
        <v>13</v>
      </c>
      <c r="O32" t="s">
        <v>191</v>
      </c>
      <c r="P32" t="s">
        <v>15</v>
      </c>
      <c r="Q32">
        <v>2021</v>
      </c>
      <c r="R32">
        <v>0</v>
      </c>
      <c r="S32">
        <v>0</v>
      </c>
      <c r="T32">
        <v>0</v>
      </c>
      <c r="U32">
        <f t="shared" si="0"/>
        <v>0</v>
      </c>
    </row>
    <row r="33" spans="1:21">
      <c r="A33" t="s">
        <v>10</v>
      </c>
      <c r="B33" t="s">
        <v>11</v>
      </c>
      <c r="C33" t="s">
        <v>142</v>
      </c>
      <c r="D33" t="s">
        <v>13</v>
      </c>
      <c r="E33" t="s">
        <v>191</v>
      </c>
      <c r="F33" t="s">
        <v>36</v>
      </c>
      <c r="G33">
        <v>2021</v>
      </c>
      <c r="H33">
        <v>0</v>
      </c>
      <c r="I33">
        <v>0</v>
      </c>
      <c r="J33">
        <v>0</v>
      </c>
      <c r="K33" t="s">
        <v>10</v>
      </c>
      <c r="L33" t="s">
        <v>11</v>
      </c>
      <c r="M33" t="s">
        <v>142</v>
      </c>
      <c r="N33" t="s">
        <v>13</v>
      </c>
      <c r="O33" t="s">
        <v>191</v>
      </c>
      <c r="P33" t="s">
        <v>15</v>
      </c>
      <c r="Q33">
        <v>2021</v>
      </c>
      <c r="R33">
        <v>0</v>
      </c>
      <c r="S33">
        <v>0</v>
      </c>
      <c r="T33">
        <v>0</v>
      </c>
      <c r="U33">
        <f t="shared" si="0"/>
        <v>0</v>
      </c>
    </row>
    <row r="34" spans="1:21">
      <c r="A34" t="s">
        <v>10</v>
      </c>
      <c r="B34" t="s">
        <v>11</v>
      </c>
      <c r="C34" t="s">
        <v>143</v>
      </c>
      <c r="D34" t="s">
        <v>13</v>
      </c>
      <c r="E34" t="s">
        <v>191</v>
      </c>
      <c r="F34" t="s">
        <v>36</v>
      </c>
      <c r="G34">
        <v>2021</v>
      </c>
      <c r="H34">
        <v>0.01</v>
      </c>
      <c r="I34">
        <v>0.01</v>
      </c>
      <c r="J34">
        <v>0</v>
      </c>
      <c r="K34" t="s">
        <v>10</v>
      </c>
      <c r="L34" t="s">
        <v>11</v>
      </c>
      <c r="M34" t="s">
        <v>143</v>
      </c>
      <c r="N34" t="s">
        <v>13</v>
      </c>
      <c r="O34" t="s">
        <v>191</v>
      </c>
      <c r="P34" t="s">
        <v>15</v>
      </c>
      <c r="Q34">
        <v>2021</v>
      </c>
      <c r="R34">
        <v>0.01</v>
      </c>
      <c r="S34">
        <v>0.01</v>
      </c>
      <c r="T34">
        <v>0.01</v>
      </c>
      <c r="U34">
        <f t="shared" si="0"/>
        <v>0</v>
      </c>
    </row>
    <row r="35" spans="1:21">
      <c r="A35" t="s">
        <v>10</v>
      </c>
      <c r="B35" t="s">
        <v>11</v>
      </c>
      <c r="C35" t="s">
        <v>152</v>
      </c>
      <c r="D35" t="s">
        <v>13</v>
      </c>
      <c r="E35" t="s">
        <v>191</v>
      </c>
      <c r="F35" t="s">
        <v>36</v>
      </c>
      <c r="G35">
        <v>2021</v>
      </c>
      <c r="H35">
        <v>0.36</v>
      </c>
      <c r="I35">
        <v>0.4</v>
      </c>
      <c r="J35">
        <v>0.28000000000000003</v>
      </c>
      <c r="K35" t="s">
        <v>10</v>
      </c>
      <c r="L35" t="s">
        <v>11</v>
      </c>
      <c r="M35" t="s">
        <v>152</v>
      </c>
      <c r="N35" t="s">
        <v>13</v>
      </c>
      <c r="O35" t="s">
        <v>191</v>
      </c>
      <c r="P35" t="s">
        <v>15</v>
      </c>
      <c r="Q35">
        <v>2021</v>
      </c>
      <c r="R35">
        <v>0.31</v>
      </c>
      <c r="S35">
        <v>0.34</v>
      </c>
      <c r="T35">
        <v>0.27</v>
      </c>
      <c r="U35">
        <f t="shared" si="0"/>
        <v>4.9999999999999989E-2</v>
      </c>
    </row>
    <row r="36" spans="1:21">
      <c r="A36" t="s">
        <v>10</v>
      </c>
      <c r="B36" t="s">
        <v>11</v>
      </c>
      <c r="C36" t="s">
        <v>153</v>
      </c>
      <c r="D36" t="s">
        <v>13</v>
      </c>
      <c r="E36" t="s">
        <v>191</v>
      </c>
      <c r="F36" t="s">
        <v>36</v>
      </c>
      <c r="G36">
        <v>2021</v>
      </c>
      <c r="H36">
        <v>0.55000000000000004</v>
      </c>
      <c r="I36">
        <v>0.65</v>
      </c>
      <c r="J36">
        <v>0.43</v>
      </c>
      <c r="K36" t="s">
        <v>10</v>
      </c>
      <c r="L36" t="s">
        <v>11</v>
      </c>
      <c r="M36" t="s">
        <v>153</v>
      </c>
      <c r="N36" t="s">
        <v>13</v>
      </c>
      <c r="O36" t="s">
        <v>191</v>
      </c>
      <c r="P36" t="s">
        <v>15</v>
      </c>
      <c r="Q36">
        <v>2021</v>
      </c>
      <c r="R36">
        <v>0.75</v>
      </c>
      <c r="S36">
        <v>0.84</v>
      </c>
      <c r="T36">
        <v>0.63</v>
      </c>
      <c r="U36">
        <f t="shared" si="0"/>
        <v>-0.19999999999999996</v>
      </c>
    </row>
    <row r="37" spans="1:21">
      <c r="A37" t="s">
        <v>10</v>
      </c>
      <c r="B37" t="s">
        <v>11</v>
      </c>
      <c r="C37" t="s">
        <v>154</v>
      </c>
      <c r="D37" t="s">
        <v>13</v>
      </c>
      <c r="E37" t="s">
        <v>191</v>
      </c>
      <c r="F37" t="s">
        <v>36</v>
      </c>
      <c r="G37">
        <v>2021</v>
      </c>
      <c r="H37">
        <v>0.02</v>
      </c>
      <c r="I37">
        <v>0.03</v>
      </c>
      <c r="J37">
        <v>0.02</v>
      </c>
      <c r="K37" t="s">
        <v>10</v>
      </c>
      <c r="L37" t="s">
        <v>11</v>
      </c>
      <c r="M37" t="s">
        <v>154</v>
      </c>
      <c r="N37" t="s">
        <v>13</v>
      </c>
      <c r="O37" t="s">
        <v>191</v>
      </c>
      <c r="P37" t="s">
        <v>15</v>
      </c>
      <c r="Q37">
        <v>2021</v>
      </c>
      <c r="R37">
        <v>0.02</v>
      </c>
      <c r="S37">
        <v>0.03</v>
      </c>
      <c r="T37">
        <v>0.02</v>
      </c>
      <c r="U37">
        <f t="shared" si="0"/>
        <v>0</v>
      </c>
    </row>
    <row r="38" spans="1:21">
      <c r="A38" t="s">
        <v>10</v>
      </c>
      <c r="B38" t="s">
        <v>11</v>
      </c>
      <c r="C38" t="s">
        <v>155</v>
      </c>
      <c r="D38" t="s">
        <v>13</v>
      </c>
      <c r="E38" t="s">
        <v>191</v>
      </c>
      <c r="F38" t="s">
        <v>36</v>
      </c>
      <c r="G38">
        <v>2021</v>
      </c>
      <c r="H38">
        <v>0.48</v>
      </c>
      <c r="I38">
        <v>0.54</v>
      </c>
      <c r="J38">
        <v>0.36</v>
      </c>
      <c r="K38" t="s">
        <v>10</v>
      </c>
      <c r="L38" t="s">
        <v>11</v>
      </c>
      <c r="M38" t="s">
        <v>155</v>
      </c>
      <c r="N38" t="s">
        <v>13</v>
      </c>
      <c r="O38" t="s">
        <v>191</v>
      </c>
      <c r="P38" t="s">
        <v>15</v>
      </c>
      <c r="Q38">
        <v>2021</v>
      </c>
      <c r="R38">
        <v>0.42</v>
      </c>
      <c r="S38">
        <v>0.48</v>
      </c>
      <c r="T38">
        <v>0.35</v>
      </c>
      <c r="U38">
        <f t="shared" si="0"/>
        <v>0.06</v>
      </c>
    </row>
    <row r="39" spans="1:21">
      <c r="A39" t="s">
        <v>10</v>
      </c>
      <c r="B39" t="s">
        <v>11</v>
      </c>
      <c r="C39" t="s">
        <v>156</v>
      </c>
      <c r="D39" t="s">
        <v>13</v>
      </c>
      <c r="E39" t="s">
        <v>191</v>
      </c>
      <c r="F39" t="s">
        <v>36</v>
      </c>
      <c r="G39">
        <v>2021</v>
      </c>
      <c r="H39">
        <v>0.09</v>
      </c>
      <c r="I39">
        <v>0.11</v>
      </c>
      <c r="J39">
        <v>7.0000000000000007E-2</v>
      </c>
      <c r="K39" t="s">
        <v>10</v>
      </c>
      <c r="L39" t="s">
        <v>11</v>
      </c>
      <c r="M39" t="s">
        <v>156</v>
      </c>
      <c r="N39" t="s">
        <v>13</v>
      </c>
      <c r="O39" t="s">
        <v>191</v>
      </c>
      <c r="P39" t="s">
        <v>15</v>
      </c>
      <c r="Q39">
        <v>2021</v>
      </c>
      <c r="R39">
        <v>0.1</v>
      </c>
      <c r="S39">
        <v>0.12</v>
      </c>
      <c r="T39">
        <v>0.09</v>
      </c>
      <c r="U39">
        <f t="shared" si="0"/>
        <v>-1.0000000000000009E-2</v>
      </c>
    </row>
    <row r="40" spans="1:21">
      <c r="A40" t="s">
        <v>10</v>
      </c>
      <c r="B40" t="s">
        <v>11</v>
      </c>
      <c r="C40" t="s">
        <v>157</v>
      </c>
      <c r="D40" t="s">
        <v>13</v>
      </c>
      <c r="E40" t="s">
        <v>191</v>
      </c>
      <c r="F40" t="s">
        <v>36</v>
      </c>
      <c r="G40">
        <v>2021</v>
      </c>
      <c r="H40">
        <v>0.12</v>
      </c>
      <c r="I40">
        <v>0.15</v>
      </c>
      <c r="J40">
        <v>0.09</v>
      </c>
      <c r="K40" t="s">
        <v>10</v>
      </c>
      <c r="L40" t="s">
        <v>11</v>
      </c>
      <c r="M40" t="s">
        <v>157</v>
      </c>
      <c r="N40" t="s">
        <v>13</v>
      </c>
      <c r="O40" t="s">
        <v>191</v>
      </c>
      <c r="P40" t="s">
        <v>15</v>
      </c>
      <c r="Q40">
        <v>2021</v>
      </c>
      <c r="R40">
        <v>0.09</v>
      </c>
      <c r="S40">
        <v>0.1</v>
      </c>
      <c r="T40">
        <v>7.0000000000000007E-2</v>
      </c>
      <c r="U40">
        <f t="shared" si="0"/>
        <v>0.03</v>
      </c>
    </row>
    <row r="41" spans="1:21">
      <c r="A41" t="s">
        <v>10</v>
      </c>
      <c r="B41" t="s">
        <v>11</v>
      </c>
      <c r="C41" t="s">
        <v>158</v>
      </c>
      <c r="D41" t="s">
        <v>13</v>
      </c>
      <c r="E41" t="s">
        <v>191</v>
      </c>
      <c r="F41" t="s">
        <v>36</v>
      </c>
      <c r="G41">
        <v>2021</v>
      </c>
      <c r="H41">
        <v>0.28000000000000003</v>
      </c>
      <c r="I41">
        <v>0.32</v>
      </c>
      <c r="J41">
        <v>0.22</v>
      </c>
      <c r="K41" t="s">
        <v>10</v>
      </c>
      <c r="L41" t="s">
        <v>11</v>
      </c>
      <c r="M41" t="s">
        <v>158</v>
      </c>
      <c r="N41" t="s">
        <v>13</v>
      </c>
      <c r="O41" t="s">
        <v>191</v>
      </c>
      <c r="P41" t="s">
        <v>15</v>
      </c>
      <c r="Q41">
        <v>2021</v>
      </c>
      <c r="R41">
        <v>0.15</v>
      </c>
      <c r="S41">
        <v>0.17</v>
      </c>
      <c r="T41">
        <v>0.13</v>
      </c>
      <c r="U41">
        <f t="shared" si="0"/>
        <v>0.13000000000000003</v>
      </c>
    </row>
    <row r="42" spans="1:21">
      <c r="A42" t="s">
        <v>10</v>
      </c>
      <c r="B42" t="s">
        <v>11</v>
      </c>
      <c r="C42" t="s">
        <v>159</v>
      </c>
      <c r="D42" t="s">
        <v>13</v>
      </c>
      <c r="E42" t="s">
        <v>191</v>
      </c>
      <c r="F42" t="s">
        <v>36</v>
      </c>
      <c r="G42">
        <v>2021</v>
      </c>
      <c r="H42">
        <v>0.42</v>
      </c>
      <c r="I42">
        <v>0.5</v>
      </c>
      <c r="J42">
        <v>0.31</v>
      </c>
      <c r="K42" t="s">
        <v>10</v>
      </c>
      <c r="L42" t="s">
        <v>11</v>
      </c>
      <c r="M42" t="s">
        <v>159</v>
      </c>
      <c r="N42" t="s">
        <v>13</v>
      </c>
      <c r="O42" t="s">
        <v>191</v>
      </c>
      <c r="P42" t="s">
        <v>15</v>
      </c>
      <c r="Q42">
        <v>2021</v>
      </c>
      <c r="R42">
        <v>0.3</v>
      </c>
      <c r="S42">
        <v>0.35</v>
      </c>
      <c r="T42">
        <v>0.25</v>
      </c>
      <c r="U42">
        <f t="shared" si="0"/>
        <v>0.12</v>
      </c>
    </row>
    <row r="43" spans="1:21">
      <c r="A43" t="s">
        <v>10</v>
      </c>
      <c r="B43" t="s">
        <v>11</v>
      </c>
      <c r="C43" t="s">
        <v>172</v>
      </c>
      <c r="D43" t="s">
        <v>13</v>
      </c>
      <c r="E43" t="s">
        <v>191</v>
      </c>
      <c r="F43" t="s">
        <v>36</v>
      </c>
      <c r="G43">
        <v>2021</v>
      </c>
      <c r="H43">
        <v>0.12</v>
      </c>
      <c r="I43">
        <v>0.14000000000000001</v>
      </c>
      <c r="J43">
        <v>0.09</v>
      </c>
      <c r="K43" t="s">
        <v>10</v>
      </c>
      <c r="L43" t="s">
        <v>11</v>
      </c>
      <c r="M43" t="s">
        <v>172</v>
      </c>
      <c r="N43" t="s">
        <v>13</v>
      </c>
      <c r="O43" t="s">
        <v>191</v>
      </c>
      <c r="P43" t="s">
        <v>15</v>
      </c>
      <c r="Q43">
        <v>2021</v>
      </c>
      <c r="R43">
        <v>0.1</v>
      </c>
      <c r="S43">
        <v>0.12</v>
      </c>
      <c r="T43">
        <v>0.08</v>
      </c>
      <c r="U43">
        <f t="shared" si="0"/>
        <v>1.999999999999999E-2</v>
      </c>
    </row>
    <row r="44" spans="1:21">
      <c r="A44" t="s">
        <v>10</v>
      </c>
      <c r="B44" t="s">
        <v>11</v>
      </c>
      <c r="C44" t="s">
        <v>173</v>
      </c>
      <c r="D44" t="s">
        <v>13</v>
      </c>
      <c r="E44" t="s">
        <v>191</v>
      </c>
      <c r="F44" t="s">
        <v>36</v>
      </c>
      <c r="G44">
        <v>2021</v>
      </c>
      <c r="H44">
        <v>0.36</v>
      </c>
      <c r="I44">
        <v>0.42</v>
      </c>
      <c r="J44">
        <v>0.27</v>
      </c>
      <c r="K44" t="s">
        <v>10</v>
      </c>
      <c r="L44" t="s">
        <v>11</v>
      </c>
      <c r="M44" t="s">
        <v>173</v>
      </c>
      <c r="N44" t="s">
        <v>13</v>
      </c>
      <c r="O44" t="s">
        <v>191</v>
      </c>
      <c r="P44" t="s">
        <v>15</v>
      </c>
      <c r="Q44">
        <v>2021</v>
      </c>
      <c r="R44">
        <v>0.24</v>
      </c>
      <c r="S44">
        <v>0.26</v>
      </c>
      <c r="T44">
        <v>0.2</v>
      </c>
      <c r="U44">
        <f t="shared" si="0"/>
        <v>0.12</v>
      </c>
    </row>
    <row r="45" spans="1:21">
      <c r="A45" s="2" t="s">
        <v>10</v>
      </c>
      <c r="B45" s="2" t="s">
        <v>11</v>
      </c>
      <c r="C45" s="2" t="s">
        <v>174</v>
      </c>
      <c r="D45" s="2" t="s">
        <v>13</v>
      </c>
      <c r="E45" s="2" t="s">
        <v>191</v>
      </c>
      <c r="F45" s="2" t="s">
        <v>36</v>
      </c>
      <c r="G45" s="2">
        <v>2021</v>
      </c>
      <c r="H45" s="2">
        <v>11.07</v>
      </c>
      <c r="I45" s="2">
        <v>27</v>
      </c>
      <c r="J45" s="2">
        <v>3.01</v>
      </c>
      <c r="K45" s="2" t="s">
        <v>10</v>
      </c>
      <c r="L45" s="2" t="s">
        <v>11</v>
      </c>
      <c r="M45" s="2" t="s">
        <v>174</v>
      </c>
      <c r="N45" s="2" t="s">
        <v>13</v>
      </c>
      <c r="O45" s="2" t="s">
        <v>191</v>
      </c>
      <c r="P45" s="2" t="s">
        <v>15</v>
      </c>
      <c r="Q45" s="2">
        <v>2021</v>
      </c>
      <c r="R45" s="2">
        <v>5.68</v>
      </c>
      <c r="S45" s="2">
        <v>15.24</v>
      </c>
      <c r="T45" s="2">
        <v>1.44</v>
      </c>
      <c r="U45" s="2">
        <f t="shared" si="0"/>
        <v>5.3900000000000006</v>
      </c>
    </row>
    <row r="46" spans="1:21">
      <c r="A46" t="s">
        <v>10</v>
      </c>
      <c r="B46" t="s">
        <v>11</v>
      </c>
      <c r="C46" t="s">
        <v>175</v>
      </c>
      <c r="D46" t="s">
        <v>13</v>
      </c>
      <c r="E46" t="s">
        <v>191</v>
      </c>
      <c r="F46" t="s">
        <v>36</v>
      </c>
      <c r="G46">
        <v>2021</v>
      </c>
      <c r="H46">
        <v>0.81</v>
      </c>
      <c r="I46">
        <v>0.91</v>
      </c>
      <c r="J46">
        <v>0.63</v>
      </c>
      <c r="K46" t="s">
        <v>10</v>
      </c>
      <c r="L46" t="s">
        <v>11</v>
      </c>
      <c r="M46" t="s">
        <v>175</v>
      </c>
      <c r="N46" t="s">
        <v>13</v>
      </c>
      <c r="O46" t="s">
        <v>191</v>
      </c>
      <c r="P46" t="s">
        <v>15</v>
      </c>
      <c r="Q46">
        <v>2021</v>
      </c>
      <c r="R46">
        <v>1.22</v>
      </c>
      <c r="S46">
        <v>1.31</v>
      </c>
      <c r="T46">
        <v>1.05</v>
      </c>
      <c r="U46">
        <f t="shared" si="0"/>
        <v>-0.40999999999999992</v>
      </c>
    </row>
    <row r="47" spans="1:21">
      <c r="A47" t="s">
        <v>10</v>
      </c>
      <c r="B47" t="s">
        <v>11</v>
      </c>
      <c r="C47" t="s">
        <v>176</v>
      </c>
      <c r="D47" t="s">
        <v>13</v>
      </c>
      <c r="E47" t="s">
        <v>191</v>
      </c>
      <c r="F47" t="s">
        <v>36</v>
      </c>
      <c r="G47">
        <v>2021</v>
      </c>
      <c r="H47">
        <v>7.0000000000000007E-2</v>
      </c>
      <c r="I47">
        <v>0.08</v>
      </c>
      <c r="J47">
        <v>0.05</v>
      </c>
      <c r="K47" t="s">
        <v>10</v>
      </c>
      <c r="L47" t="s">
        <v>11</v>
      </c>
      <c r="M47" t="s">
        <v>176</v>
      </c>
      <c r="N47" t="s">
        <v>13</v>
      </c>
      <c r="O47" t="s">
        <v>191</v>
      </c>
      <c r="P47" t="s">
        <v>15</v>
      </c>
      <c r="Q47">
        <v>2021</v>
      </c>
      <c r="R47">
        <v>0.06</v>
      </c>
      <c r="S47">
        <v>7.0000000000000007E-2</v>
      </c>
      <c r="T47">
        <v>0.05</v>
      </c>
      <c r="U47">
        <f t="shared" si="0"/>
        <v>1.0000000000000009E-2</v>
      </c>
    </row>
    <row r="48" spans="1:21">
      <c r="A48" t="s">
        <v>10</v>
      </c>
      <c r="B48" t="s">
        <v>11</v>
      </c>
      <c r="C48" t="s">
        <v>177</v>
      </c>
      <c r="D48" t="s">
        <v>13</v>
      </c>
      <c r="E48" t="s">
        <v>191</v>
      </c>
      <c r="F48" t="s">
        <v>36</v>
      </c>
      <c r="G48">
        <v>2021</v>
      </c>
      <c r="H48">
        <v>0.01</v>
      </c>
      <c r="I48">
        <v>0.01</v>
      </c>
      <c r="J48">
        <v>0.01</v>
      </c>
      <c r="K48" t="s">
        <v>10</v>
      </c>
      <c r="L48" t="s">
        <v>11</v>
      </c>
      <c r="M48" t="s">
        <v>177</v>
      </c>
      <c r="N48" t="s">
        <v>13</v>
      </c>
      <c r="O48" t="s">
        <v>191</v>
      </c>
      <c r="P48" t="s">
        <v>15</v>
      </c>
      <c r="Q48">
        <v>2021</v>
      </c>
      <c r="R48">
        <v>0</v>
      </c>
      <c r="S48">
        <v>0</v>
      </c>
      <c r="T48">
        <v>0</v>
      </c>
      <c r="U48">
        <f t="shared" si="0"/>
        <v>0.01</v>
      </c>
    </row>
    <row r="49" spans="1:21">
      <c r="A49" t="s">
        <v>10</v>
      </c>
      <c r="B49" t="s">
        <v>11</v>
      </c>
      <c r="C49" t="s">
        <v>178</v>
      </c>
      <c r="D49" t="s">
        <v>13</v>
      </c>
      <c r="E49" t="s">
        <v>191</v>
      </c>
      <c r="F49" t="s">
        <v>36</v>
      </c>
      <c r="G49">
        <v>2021</v>
      </c>
      <c r="H49">
        <v>0.02</v>
      </c>
      <c r="I49">
        <v>0.02</v>
      </c>
      <c r="J49">
        <v>0.01</v>
      </c>
      <c r="K49" t="s">
        <v>10</v>
      </c>
      <c r="L49" t="s">
        <v>11</v>
      </c>
      <c r="M49" t="s">
        <v>178</v>
      </c>
      <c r="N49" t="s">
        <v>13</v>
      </c>
      <c r="O49" t="s">
        <v>191</v>
      </c>
      <c r="P49" t="s">
        <v>15</v>
      </c>
      <c r="Q49">
        <v>2021</v>
      </c>
      <c r="R49">
        <v>0.03</v>
      </c>
      <c r="S49">
        <v>0.03</v>
      </c>
      <c r="T49">
        <v>0.02</v>
      </c>
      <c r="U49">
        <f t="shared" si="0"/>
        <v>-9.9999999999999985E-3</v>
      </c>
    </row>
    <row r="50" spans="1:21">
      <c r="A50" t="s">
        <v>10</v>
      </c>
      <c r="B50" t="s">
        <v>11</v>
      </c>
      <c r="C50" t="s">
        <v>179</v>
      </c>
      <c r="D50" t="s">
        <v>13</v>
      </c>
      <c r="E50" t="s">
        <v>191</v>
      </c>
      <c r="F50" t="s">
        <v>36</v>
      </c>
      <c r="G50">
        <v>2021</v>
      </c>
      <c r="H50">
        <v>0.08</v>
      </c>
      <c r="I50">
        <v>0.09</v>
      </c>
      <c r="J50">
        <v>0.06</v>
      </c>
      <c r="K50" t="s">
        <v>10</v>
      </c>
      <c r="L50" t="s">
        <v>11</v>
      </c>
      <c r="M50" t="s">
        <v>179</v>
      </c>
      <c r="N50" t="s">
        <v>13</v>
      </c>
      <c r="O50" t="s">
        <v>191</v>
      </c>
      <c r="P50" t="s">
        <v>15</v>
      </c>
      <c r="Q50">
        <v>2021</v>
      </c>
      <c r="R50">
        <v>0.08</v>
      </c>
      <c r="S50">
        <v>0.08</v>
      </c>
      <c r="T50">
        <v>7.0000000000000007E-2</v>
      </c>
      <c r="U50">
        <f t="shared" si="0"/>
        <v>0</v>
      </c>
    </row>
    <row r="51" spans="1:21">
      <c r="A51" t="s">
        <v>10</v>
      </c>
      <c r="B51" t="s">
        <v>11</v>
      </c>
      <c r="C51" t="s">
        <v>180</v>
      </c>
      <c r="D51" t="s">
        <v>13</v>
      </c>
      <c r="E51" t="s">
        <v>191</v>
      </c>
      <c r="F51" t="s">
        <v>36</v>
      </c>
      <c r="G51">
        <v>2021</v>
      </c>
      <c r="H51">
        <v>0.11</v>
      </c>
      <c r="I51">
        <v>0.13</v>
      </c>
      <c r="J51">
        <v>0.09</v>
      </c>
      <c r="K51" t="s">
        <v>10</v>
      </c>
      <c r="L51" t="s">
        <v>11</v>
      </c>
      <c r="M51" t="s">
        <v>180</v>
      </c>
      <c r="N51" t="s">
        <v>13</v>
      </c>
      <c r="O51" t="s">
        <v>191</v>
      </c>
      <c r="P51" t="s">
        <v>15</v>
      </c>
      <c r="Q51">
        <v>2021</v>
      </c>
      <c r="R51">
        <v>0.11</v>
      </c>
      <c r="S51">
        <v>0.12</v>
      </c>
      <c r="T51">
        <v>0.09</v>
      </c>
      <c r="U51">
        <f t="shared" si="0"/>
        <v>0</v>
      </c>
    </row>
    <row r="52" spans="1:21">
      <c r="A52" t="s">
        <v>10</v>
      </c>
      <c r="B52" t="s">
        <v>11</v>
      </c>
      <c r="C52" t="s">
        <v>181</v>
      </c>
      <c r="D52" t="s">
        <v>13</v>
      </c>
      <c r="E52" t="s">
        <v>191</v>
      </c>
      <c r="F52" t="s">
        <v>36</v>
      </c>
      <c r="G52">
        <v>2021</v>
      </c>
      <c r="H52">
        <v>0.01</v>
      </c>
      <c r="I52">
        <v>0.02</v>
      </c>
      <c r="J52">
        <v>0.01</v>
      </c>
      <c r="K52" t="s">
        <v>10</v>
      </c>
      <c r="L52" t="s">
        <v>11</v>
      </c>
      <c r="M52" t="s">
        <v>181</v>
      </c>
      <c r="N52" t="s">
        <v>13</v>
      </c>
      <c r="O52" t="s">
        <v>191</v>
      </c>
      <c r="P52" t="s">
        <v>15</v>
      </c>
      <c r="Q52">
        <v>2021</v>
      </c>
      <c r="R52">
        <v>0.02</v>
      </c>
      <c r="S52">
        <v>0.03</v>
      </c>
      <c r="T52">
        <v>0.02</v>
      </c>
      <c r="U52">
        <f t="shared" si="0"/>
        <v>-0.01</v>
      </c>
    </row>
    <row r="53" spans="1:21">
      <c r="A53" t="s">
        <v>10</v>
      </c>
      <c r="B53" t="s">
        <v>11</v>
      </c>
      <c r="C53" t="s">
        <v>182</v>
      </c>
      <c r="D53" t="s">
        <v>13</v>
      </c>
      <c r="E53" t="s">
        <v>191</v>
      </c>
      <c r="F53" t="s">
        <v>36</v>
      </c>
      <c r="G53">
        <v>2021</v>
      </c>
      <c r="H53">
        <v>0.16</v>
      </c>
      <c r="I53">
        <v>0.18</v>
      </c>
      <c r="J53">
        <v>0.12</v>
      </c>
      <c r="K53" t="s">
        <v>10</v>
      </c>
      <c r="L53" t="s">
        <v>11</v>
      </c>
      <c r="M53" t="s">
        <v>182</v>
      </c>
      <c r="N53" t="s">
        <v>13</v>
      </c>
      <c r="O53" t="s">
        <v>191</v>
      </c>
      <c r="P53" t="s">
        <v>15</v>
      </c>
      <c r="Q53">
        <v>2021</v>
      </c>
      <c r="R53">
        <v>0.17</v>
      </c>
      <c r="S53">
        <v>0.19</v>
      </c>
      <c r="T53">
        <v>0.14000000000000001</v>
      </c>
      <c r="U53">
        <f t="shared" si="0"/>
        <v>-1.0000000000000009E-2</v>
      </c>
    </row>
    <row r="54" spans="1:21">
      <c r="A54" t="s">
        <v>10</v>
      </c>
      <c r="B54" t="s">
        <v>11</v>
      </c>
      <c r="C54" t="s">
        <v>183</v>
      </c>
      <c r="D54" t="s">
        <v>13</v>
      </c>
      <c r="E54" t="s">
        <v>191</v>
      </c>
      <c r="F54" t="s">
        <v>36</v>
      </c>
      <c r="G54">
        <v>2021</v>
      </c>
      <c r="H54">
        <v>0.13</v>
      </c>
      <c r="I54">
        <v>0.15</v>
      </c>
      <c r="J54">
        <v>0.1</v>
      </c>
      <c r="K54" t="s">
        <v>10</v>
      </c>
      <c r="L54" t="s">
        <v>11</v>
      </c>
      <c r="M54" t="s">
        <v>183</v>
      </c>
      <c r="N54" t="s">
        <v>13</v>
      </c>
      <c r="O54" t="s">
        <v>191</v>
      </c>
      <c r="P54" t="s">
        <v>15</v>
      </c>
      <c r="Q54">
        <v>2021</v>
      </c>
      <c r="R54">
        <v>0.3</v>
      </c>
      <c r="S54">
        <v>0.33</v>
      </c>
      <c r="T54">
        <v>0.27</v>
      </c>
      <c r="U54">
        <f t="shared" si="0"/>
        <v>-0.16999999999999998</v>
      </c>
    </row>
    <row r="55" spans="1:21">
      <c r="A55" t="s">
        <v>10</v>
      </c>
      <c r="B55" t="s">
        <v>11</v>
      </c>
      <c r="C55" t="s">
        <v>184</v>
      </c>
      <c r="D55" t="s">
        <v>13</v>
      </c>
      <c r="E55" t="s">
        <v>191</v>
      </c>
      <c r="F55" t="s">
        <v>36</v>
      </c>
      <c r="G55">
        <v>2021</v>
      </c>
      <c r="H55">
        <v>0.01</v>
      </c>
      <c r="I55">
        <v>0.01</v>
      </c>
      <c r="J55">
        <v>0.01</v>
      </c>
      <c r="K55" t="s">
        <v>10</v>
      </c>
      <c r="L55" t="s">
        <v>11</v>
      </c>
      <c r="M55" t="s">
        <v>184</v>
      </c>
      <c r="N55" t="s">
        <v>13</v>
      </c>
      <c r="O55" t="s">
        <v>191</v>
      </c>
      <c r="P55" t="s">
        <v>15</v>
      </c>
      <c r="Q55">
        <v>2021</v>
      </c>
      <c r="R55">
        <v>0.02</v>
      </c>
      <c r="S55">
        <v>0.02</v>
      </c>
      <c r="T55">
        <v>0.01</v>
      </c>
      <c r="U55">
        <f t="shared" si="0"/>
        <v>-0.01</v>
      </c>
    </row>
    <row r="56" spans="1:21">
      <c r="A56" t="s">
        <v>10</v>
      </c>
      <c r="B56" t="s">
        <v>11</v>
      </c>
      <c r="C56" t="s">
        <v>185</v>
      </c>
      <c r="D56" t="s">
        <v>13</v>
      </c>
      <c r="E56" t="s">
        <v>191</v>
      </c>
      <c r="F56" t="s">
        <v>36</v>
      </c>
      <c r="G56">
        <v>2021</v>
      </c>
      <c r="H56">
        <v>0</v>
      </c>
      <c r="I56">
        <v>0</v>
      </c>
      <c r="J56">
        <v>0</v>
      </c>
      <c r="K56" t="s">
        <v>10</v>
      </c>
      <c r="L56" t="s">
        <v>11</v>
      </c>
      <c r="M56" t="s">
        <v>185</v>
      </c>
      <c r="N56" t="s">
        <v>13</v>
      </c>
      <c r="O56" t="s">
        <v>191</v>
      </c>
      <c r="P56" t="s">
        <v>15</v>
      </c>
      <c r="Q56">
        <v>2021</v>
      </c>
      <c r="R56">
        <v>0.01</v>
      </c>
      <c r="S56">
        <v>0.01</v>
      </c>
      <c r="T56">
        <v>0.01</v>
      </c>
      <c r="U56">
        <f t="shared" si="0"/>
        <v>-0.01</v>
      </c>
    </row>
    <row r="57" spans="1:21">
      <c r="A57" t="s">
        <v>10</v>
      </c>
      <c r="B57" t="s">
        <v>11</v>
      </c>
      <c r="C57" t="s">
        <v>186</v>
      </c>
      <c r="D57" t="s">
        <v>13</v>
      </c>
      <c r="E57" t="s">
        <v>191</v>
      </c>
      <c r="F57" t="s">
        <v>36</v>
      </c>
      <c r="G57">
        <v>2021</v>
      </c>
      <c r="H57">
        <v>0.03</v>
      </c>
      <c r="I57">
        <v>0.04</v>
      </c>
      <c r="J57">
        <v>0.02</v>
      </c>
      <c r="K57" t="s">
        <v>10</v>
      </c>
      <c r="L57" t="s">
        <v>11</v>
      </c>
      <c r="M57" t="s">
        <v>186</v>
      </c>
      <c r="N57" t="s">
        <v>13</v>
      </c>
      <c r="O57" t="s">
        <v>191</v>
      </c>
      <c r="P57" t="s">
        <v>15</v>
      </c>
      <c r="Q57">
        <v>2021</v>
      </c>
      <c r="R57">
        <v>0.04</v>
      </c>
      <c r="S57">
        <v>0.05</v>
      </c>
      <c r="T57">
        <v>0.02</v>
      </c>
      <c r="U57">
        <f t="shared" si="0"/>
        <v>-1.0000000000000002E-2</v>
      </c>
    </row>
    <row r="58" spans="1:21">
      <c r="A58" t="s">
        <v>10</v>
      </c>
      <c r="B58" t="s">
        <v>11</v>
      </c>
      <c r="C58" t="s">
        <v>82</v>
      </c>
      <c r="D58" t="s">
        <v>13</v>
      </c>
      <c r="E58" t="s">
        <v>191</v>
      </c>
      <c r="F58" t="s">
        <v>36</v>
      </c>
      <c r="G58">
        <v>2021</v>
      </c>
      <c r="H58">
        <v>0.43</v>
      </c>
      <c r="I58">
        <v>0.5</v>
      </c>
      <c r="J58">
        <v>0.36</v>
      </c>
      <c r="K58" t="s">
        <v>10</v>
      </c>
      <c r="L58" t="s">
        <v>11</v>
      </c>
      <c r="M58" t="s">
        <v>82</v>
      </c>
      <c r="N58" t="s">
        <v>13</v>
      </c>
      <c r="O58" t="s">
        <v>191</v>
      </c>
      <c r="P58" t="s">
        <v>15</v>
      </c>
      <c r="Q58">
        <v>2021</v>
      </c>
      <c r="R58">
        <v>0.72</v>
      </c>
      <c r="S58">
        <v>0.89</v>
      </c>
      <c r="T58">
        <v>0.59</v>
      </c>
      <c r="U58">
        <f t="shared" si="0"/>
        <v>-0.28999999999999998</v>
      </c>
    </row>
    <row r="59" spans="1:21">
      <c r="A59" t="s">
        <v>10</v>
      </c>
      <c r="B59" t="s">
        <v>11</v>
      </c>
      <c r="C59" t="s">
        <v>83</v>
      </c>
      <c r="D59" t="s">
        <v>13</v>
      </c>
      <c r="E59" t="s">
        <v>191</v>
      </c>
      <c r="F59" t="s">
        <v>36</v>
      </c>
      <c r="G59">
        <v>2021</v>
      </c>
      <c r="H59">
        <v>0.01</v>
      </c>
      <c r="I59">
        <v>0.01</v>
      </c>
      <c r="J59">
        <v>0</v>
      </c>
      <c r="K59" t="s">
        <v>10</v>
      </c>
      <c r="L59" t="s">
        <v>11</v>
      </c>
      <c r="M59" t="s">
        <v>83</v>
      </c>
      <c r="N59" t="s">
        <v>13</v>
      </c>
      <c r="O59" t="s">
        <v>191</v>
      </c>
      <c r="P59" t="s">
        <v>15</v>
      </c>
      <c r="Q59">
        <v>2021</v>
      </c>
      <c r="R59">
        <v>0.01</v>
      </c>
      <c r="S59">
        <v>0.03</v>
      </c>
      <c r="T59">
        <v>0.01</v>
      </c>
      <c r="U59">
        <f t="shared" si="0"/>
        <v>0</v>
      </c>
    </row>
    <row r="60" spans="1:21">
      <c r="A60" t="s">
        <v>10</v>
      </c>
      <c r="B60" t="s">
        <v>11</v>
      </c>
      <c r="C60" t="s">
        <v>84</v>
      </c>
      <c r="D60" t="s">
        <v>13</v>
      </c>
      <c r="E60" t="s">
        <v>191</v>
      </c>
      <c r="F60" t="s">
        <v>36</v>
      </c>
      <c r="G60">
        <v>2021</v>
      </c>
      <c r="H60">
        <v>1.43</v>
      </c>
      <c r="I60">
        <v>2.48</v>
      </c>
      <c r="J60">
        <v>0.7</v>
      </c>
      <c r="K60" t="s">
        <v>10</v>
      </c>
      <c r="L60" t="s">
        <v>11</v>
      </c>
      <c r="M60" t="s">
        <v>84</v>
      </c>
      <c r="N60" t="s">
        <v>13</v>
      </c>
      <c r="O60" t="s">
        <v>191</v>
      </c>
      <c r="P60" t="s">
        <v>15</v>
      </c>
      <c r="Q60">
        <v>2021</v>
      </c>
      <c r="R60">
        <v>1.1499999999999999</v>
      </c>
      <c r="S60">
        <v>1.91</v>
      </c>
      <c r="T60">
        <v>0.66</v>
      </c>
      <c r="U60">
        <f t="shared" si="0"/>
        <v>0.28000000000000003</v>
      </c>
    </row>
    <row r="61" spans="1:21">
      <c r="A61" t="s">
        <v>10</v>
      </c>
      <c r="B61" t="s">
        <v>11</v>
      </c>
      <c r="C61" t="s">
        <v>85</v>
      </c>
      <c r="D61" t="s">
        <v>13</v>
      </c>
      <c r="E61" t="s">
        <v>191</v>
      </c>
      <c r="F61" t="s">
        <v>36</v>
      </c>
      <c r="G61">
        <v>2021</v>
      </c>
      <c r="H61">
        <v>0</v>
      </c>
      <c r="I61">
        <v>0</v>
      </c>
      <c r="J61">
        <v>0</v>
      </c>
      <c r="K61" t="s">
        <v>10</v>
      </c>
      <c r="L61" t="s">
        <v>11</v>
      </c>
      <c r="M61" t="s">
        <v>85</v>
      </c>
      <c r="N61" t="s">
        <v>13</v>
      </c>
      <c r="O61" t="s">
        <v>191</v>
      </c>
      <c r="P61" t="s">
        <v>15</v>
      </c>
      <c r="Q61">
        <v>2021</v>
      </c>
      <c r="R61">
        <v>0</v>
      </c>
      <c r="S61">
        <v>0</v>
      </c>
      <c r="T61">
        <v>0</v>
      </c>
      <c r="U61">
        <f t="shared" si="0"/>
        <v>0</v>
      </c>
    </row>
    <row r="62" spans="1:21">
      <c r="A62" t="s">
        <v>10</v>
      </c>
      <c r="B62" t="s">
        <v>11</v>
      </c>
      <c r="C62" t="s">
        <v>86</v>
      </c>
      <c r="D62" t="s">
        <v>13</v>
      </c>
      <c r="E62" t="s">
        <v>191</v>
      </c>
      <c r="F62" t="s">
        <v>36</v>
      </c>
      <c r="G62">
        <v>2021</v>
      </c>
      <c r="H62">
        <v>3.68</v>
      </c>
      <c r="I62">
        <v>4.17</v>
      </c>
      <c r="J62">
        <v>2.85</v>
      </c>
      <c r="K62" t="s">
        <v>10</v>
      </c>
      <c r="L62" t="s">
        <v>11</v>
      </c>
      <c r="M62" t="s">
        <v>86</v>
      </c>
      <c r="N62" t="s">
        <v>13</v>
      </c>
      <c r="O62" t="s">
        <v>191</v>
      </c>
      <c r="P62" t="s">
        <v>15</v>
      </c>
      <c r="Q62">
        <v>2021</v>
      </c>
      <c r="R62">
        <v>4.3099999999999996</v>
      </c>
      <c r="S62">
        <v>4.62</v>
      </c>
      <c r="T62">
        <v>3.73</v>
      </c>
      <c r="U62">
        <f t="shared" si="0"/>
        <v>-0.62999999999999945</v>
      </c>
    </row>
    <row r="63" spans="1:21">
      <c r="A63" t="s">
        <v>10</v>
      </c>
      <c r="B63" t="s">
        <v>11</v>
      </c>
      <c r="C63" t="s">
        <v>87</v>
      </c>
      <c r="D63" t="s">
        <v>13</v>
      </c>
      <c r="E63" t="s">
        <v>191</v>
      </c>
      <c r="F63" t="s">
        <v>36</v>
      </c>
      <c r="G63">
        <v>2021</v>
      </c>
      <c r="H63">
        <v>0.01</v>
      </c>
      <c r="I63">
        <v>0.02</v>
      </c>
      <c r="J63">
        <v>0.01</v>
      </c>
      <c r="K63" t="s">
        <v>10</v>
      </c>
      <c r="L63" t="s">
        <v>11</v>
      </c>
      <c r="M63" t="s">
        <v>87</v>
      </c>
      <c r="N63" t="s">
        <v>13</v>
      </c>
      <c r="O63" t="s">
        <v>191</v>
      </c>
      <c r="P63" t="s">
        <v>15</v>
      </c>
      <c r="Q63">
        <v>2021</v>
      </c>
      <c r="R63">
        <v>0.01</v>
      </c>
      <c r="S63">
        <v>0.03</v>
      </c>
      <c r="T63">
        <v>0.01</v>
      </c>
      <c r="U63">
        <f t="shared" si="0"/>
        <v>0</v>
      </c>
    </row>
    <row r="64" spans="1:21">
      <c r="A64" t="s">
        <v>10</v>
      </c>
      <c r="B64" t="s">
        <v>11</v>
      </c>
      <c r="C64" t="s">
        <v>88</v>
      </c>
      <c r="D64" t="s">
        <v>13</v>
      </c>
      <c r="E64" t="s">
        <v>191</v>
      </c>
      <c r="F64" t="s">
        <v>36</v>
      </c>
      <c r="G64">
        <v>2021</v>
      </c>
      <c r="H64">
        <v>0</v>
      </c>
      <c r="I64">
        <v>0</v>
      </c>
      <c r="J64">
        <v>0</v>
      </c>
      <c r="K64" t="s">
        <v>10</v>
      </c>
      <c r="L64" t="s">
        <v>11</v>
      </c>
      <c r="M64" t="s">
        <v>88</v>
      </c>
      <c r="N64" t="s">
        <v>13</v>
      </c>
      <c r="O64" t="s">
        <v>191</v>
      </c>
      <c r="P64" t="s">
        <v>15</v>
      </c>
      <c r="Q64">
        <v>2021</v>
      </c>
      <c r="R64">
        <v>0</v>
      </c>
      <c r="S64">
        <v>0</v>
      </c>
      <c r="T64">
        <v>0</v>
      </c>
      <c r="U64">
        <f t="shared" si="0"/>
        <v>0</v>
      </c>
    </row>
    <row r="65" spans="1:21">
      <c r="A65" t="s">
        <v>10</v>
      </c>
      <c r="B65" t="s">
        <v>11</v>
      </c>
      <c r="C65" t="s">
        <v>89</v>
      </c>
      <c r="D65" t="s">
        <v>13</v>
      </c>
      <c r="E65" t="s">
        <v>191</v>
      </c>
      <c r="F65" t="s">
        <v>36</v>
      </c>
      <c r="G65">
        <v>2021</v>
      </c>
      <c r="H65">
        <v>0.05</v>
      </c>
      <c r="I65">
        <v>0.05</v>
      </c>
      <c r="J65">
        <v>0.04</v>
      </c>
      <c r="K65" t="s">
        <v>10</v>
      </c>
      <c r="L65" t="s">
        <v>11</v>
      </c>
      <c r="M65" t="s">
        <v>89</v>
      </c>
      <c r="N65" t="s">
        <v>13</v>
      </c>
      <c r="O65" t="s">
        <v>191</v>
      </c>
      <c r="P65" t="s">
        <v>15</v>
      </c>
      <c r="Q65">
        <v>2021</v>
      </c>
      <c r="R65">
        <v>0.05</v>
      </c>
      <c r="S65">
        <v>0.05</v>
      </c>
      <c r="T65">
        <v>0.04</v>
      </c>
      <c r="U65">
        <f t="shared" si="0"/>
        <v>0</v>
      </c>
    </row>
    <row r="66" spans="1:21">
      <c r="A66" t="s">
        <v>10</v>
      </c>
      <c r="B66" t="s">
        <v>11</v>
      </c>
      <c r="C66" t="s">
        <v>90</v>
      </c>
      <c r="D66" t="s">
        <v>13</v>
      </c>
      <c r="E66" t="s">
        <v>191</v>
      </c>
      <c r="F66" t="s">
        <v>36</v>
      </c>
      <c r="G66">
        <v>2021</v>
      </c>
      <c r="H66">
        <v>0.05</v>
      </c>
      <c r="I66">
        <v>0.06</v>
      </c>
      <c r="J66">
        <v>0.04</v>
      </c>
      <c r="K66" t="s">
        <v>10</v>
      </c>
      <c r="L66" t="s">
        <v>11</v>
      </c>
      <c r="M66" t="s">
        <v>90</v>
      </c>
      <c r="N66" t="s">
        <v>13</v>
      </c>
      <c r="O66" t="s">
        <v>191</v>
      </c>
      <c r="P66" t="s">
        <v>15</v>
      </c>
      <c r="Q66">
        <v>2021</v>
      </c>
      <c r="R66">
        <v>0.05</v>
      </c>
      <c r="S66">
        <v>0.06</v>
      </c>
      <c r="T66">
        <v>0.03</v>
      </c>
      <c r="U66">
        <f t="shared" si="0"/>
        <v>0</v>
      </c>
    </row>
    <row r="67" spans="1:21">
      <c r="A67" t="s">
        <v>10</v>
      </c>
      <c r="B67" t="s">
        <v>11</v>
      </c>
      <c r="C67" t="s">
        <v>91</v>
      </c>
      <c r="D67" t="s">
        <v>13</v>
      </c>
      <c r="E67" t="s">
        <v>191</v>
      </c>
      <c r="F67" t="s">
        <v>36</v>
      </c>
      <c r="G67">
        <v>2021</v>
      </c>
      <c r="H67">
        <v>0</v>
      </c>
      <c r="I67">
        <v>0</v>
      </c>
      <c r="J67">
        <v>0</v>
      </c>
      <c r="K67" t="s">
        <v>10</v>
      </c>
      <c r="L67" t="s">
        <v>11</v>
      </c>
      <c r="M67" t="s">
        <v>91</v>
      </c>
      <c r="N67" t="s">
        <v>13</v>
      </c>
      <c r="O67" t="s">
        <v>191</v>
      </c>
      <c r="P67" t="s">
        <v>15</v>
      </c>
      <c r="Q67">
        <v>2021</v>
      </c>
      <c r="R67">
        <v>0</v>
      </c>
      <c r="S67">
        <v>0</v>
      </c>
      <c r="T67">
        <v>0</v>
      </c>
      <c r="U67">
        <f t="shared" ref="U67:U130" si="1">H67-R67</f>
        <v>0</v>
      </c>
    </row>
    <row r="68" spans="1:21">
      <c r="A68" t="s">
        <v>10</v>
      </c>
      <c r="B68" t="s">
        <v>11</v>
      </c>
      <c r="C68" t="s">
        <v>61</v>
      </c>
      <c r="D68" t="s">
        <v>13</v>
      </c>
      <c r="E68" t="s">
        <v>191</v>
      </c>
      <c r="F68" t="s">
        <v>36</v>
      </c>
      <c r="G68">
        <v>2021</v>
      </c>
      <c r="H68">
        <v>1.01</v>
      </c>
      <c r="I68">
        <v>1.1399999999999999</v>
      </c>
      <c r="J68">
        <v>0.78</v>
      </c>
      <c r="K68" t="s">
        <v>10</v>
      </c>
      <c r="L68" t="s">
        <v>11</v>
      </c>
      <c r="M68" t="s">
        <v>61</v>
      </c>
      <c r="N68" t="s">
        <v>13</v>
      </c>
      <c r="O68" t="s">
        <v>191</v>
      </c>
      <c r="P68" t="s">
        <v>15</v>
      </c>
      <c r="Q68">
        <v>2021</v>
      </c>
      <c r="R68">
        <v>0.02</v>
      </c>
      <c r="S68">
        <v>0.03</v>
      </c>
      <c r="T68">
        <v>0.02</v>
      </c>
      <c r="U68">
        <f t="shared" si="1"/>
        <v>0.99</v>
      </c>
    </row>
    <row r="69" spans="1:21">
      <c r="A69" t="s">
        <v>10</v>
      </c>
      <c r="B69" t="s">
        <v>11</v>
      </c>
      <c r="C69" t="s">
        <v>62</v>
      </c>
      <c r="D69" t="s">
        <v>13</v>
      </c>
      <c r="E69" t="s">
        <v>191</v>
      </c>
      <c r="F69" t="s">
        <v>36</v>
      </c>
      <c r="G69">
        <v>2021</v>
      </c>
      <c r="H69">
        <v>0.2</v>
      </c>
      <c r="I69">
        <v>0.22</v>
      </c>
      <c r="J69">
        <v>0.15</v>
      </c>
      <c r="K69" t="s">
        <v>10</v>
      </c>
      <c r="L69" t="s">
        <v>11</v>
      </c>
      <c r="M69" t="s">
        <v>187</v>
      </c>
      <c r="N69" t="s">
        <v>13</v>
      </c>
      <c r="O69" t="s">
        <v>191</v>
      </c>
      <c r="P69" t="s">
        <v>15</v>
      </c>
      <c r="Q69">
        <v>2021</v>
      </c>
      <c r="R69">
        <v>2.2000000000000002</v>
      </c>
      <c r="S69">
        <v>2.4</v>
      </c>
      <c r="T69">
        <v>1.88</v>
      </c>
      <c r="U69">
        <f t="shared" si="1"/>
        <v>-2</v>
      </c>
    </row>
    <row r="70" spans="1:21">
      <c r="A70" t="s">
        <v>10</v>
      </c>
      <c r="B70" t="s">
        <v>11</v>
      </c>
      <c r="C70" t="s">
        <v>63</v>
      </c>
      <c r="D70" t="s">
        <v>13</v>
      </c>
      <c r="E70" t="s">
        <v>191</v>
      </c>
      <c r="F70" t="s">
        <v>36</v>
      </c>
      <c r="G70">
        <v>2021</v>
      </c>
      <c r="H70">
        <v>0.15</v>
      </c>
      <c r="I70">
        <v>0.17</v>
      </c>
      <c r="J70">
        <v>0.12</v>
      </c>
      <c r="K70" t="s">
        <v>10</v>
      </c>
      <c r="L70" t="s">
        <v>11</v>
      </c>
      <c r="M70" t="s">
        <v>63</v>
      </c>
      <c r="N70" t="s">
        <v>13</v>
      </c>
      <c r="O70" t="s">
        <v>191</v>
      </c>
      <c r="P70" t="s">
        <v>15</v>
      </c>
      <c r="Q70">
        <v>2021</v>
      </c>
      <c r="R70">
        <v>0</v>
      </c>
      <c r="S70">
        <v>0</v>
      </c>
      <c r="T70">
        <v>0</v>
      </c>
      <c r="U70">
        <f t="shared" si="1"/>
        <v>0.15</v>
      </c>
    </row>
    <row r="71" spans="1:21">
      <c r="A71" t="s">
        <v>10</v>
      </c>
      <c r="B71" t="s">
        <v>11</v>
      </c>
      <c r="C71" t="s">
        <v>64</v>
      </c>
      <c r="D71" t="s">
        <v>13</v>
      </c>
      <c r="E71" t="s">
        <v>191</v>
      </c>
      <c r="F71" t="s">
        <v>36</v>
      </c>
      <c r="G71">
        <v>2021</v>
      </c>
      <c r="H71">
        <v>1.44</v>
      </c>
      <c r="I71">
        <v>1.64</v>
      </c>
      <c r="J71">
        <v>1.08</v>
      </c>
      <c r="K71" t="s">
        <v>10</v>
      </c>
      <c r="L71" t="s">
        <v>11</v>
      </c>
      <c r="M71" t="s">
        <v>64</v>
      </c>
      <c r="N71" t="s">
        <v>13</v>
      </c>
      <c r="O71" t="s">
        <v>191</v>
      </c>
      <c r="P71" t="s">
        <v>15</v>
      </c>
      <c r="Q71">
        <v>2021</v>
      </c>
      <c r="R71">
        <v>1.48</v>
      </c>
      <c r="S71">
        <v>1.6</v>
      </c>
      <c r="T71">
        <v>1.28</v>
      </c>
      <c r="U71">
        <f t="shared" si="1"/>
        <v>-4.0000000000000036E-2</v>
      </c>
    </row>
    <row r="72" spans="1:21">
      <c r="A72" t="s">
        <v>10</v>
      </c>
      <c r="B72" t="s">
        <v>11</v>
      </c>
      <c r="C72" t="s">
        <v>65</v>
      </c>
      <c r="D72" t="s">
        <v>13</v>
      </c>
      <c r="E72" t="s">
        <v>191</v>
      </c>
      <c r="F72" t="s">
        <v>36</v>
      </c>
      <c r="G72">
        <v>2021</v>
      </c>
      <c r="H72">
        <v>0.14000000000000001</v>
      </c>
      <c r="I72">
        <v>0.15</v>
      </c>
      <c r="J72">
        <v>0.11</v>
      </c>
      <c r="K72" t="s">
        <v>10</v>
      </c>
      <c r="L72" t="s">
        <v>11</v>
      </c>
      <c r="M72" t="s">
        <v>65</v>
      </c>
      <c r="N72" t="s">
        <v>13</v>
      </c>
      <c r="O72" t="s">
        <v>191</v>
      </c>
      <c r="P72" t="s">
        <v>15</v>
      </c>
      <c r="Q72">
        <v>2021</v>
      </c>
      <c r="R72">
        <v>0.16</v>
      </c>
      <c r="S72">
        <v>0.18</v>
      </c>
      <c r="T72">
        <v>0.14000000000000001</v>
      </c>
      <c r="U72">
        <f t="shared" si="1"/>
        <v>-1.999999999999999E-2</v>
      </c>
    </row>
    <row r="73" spans="1:21">
      <c r="A73" t="s">
        <v>10</v>
      </c>
      <c r="B73" t="s">
        <v>11</v>
      </c>
      <c r="C73" t="s">
        <v>66</v>
      </c>
      <c r="D73" t="s">
        <v>13</v>
      </c>
      <c r="E73" t="s">
        <v>191</v>
      </c>
      <c r="F73" t="s">
        <v>36</v>
      </c>
      <c r="G73">
        <v>2021</v>
      </c>
      <c r="H73">
        <v>0.02</v>
      </c>
      <c r="I73">
        <v>0.02</v>
      </c>
      <c r="J73">
        <v>0.01</v>
      </c>
      <c r="K73" t="s">
        <v>10</v>
      </c>
      <c r="L73" t="s">
        <v>11</v>
      </c>
      <c r="M73" t="s">
        <v>66</v>
      </c>
      <c r="N73" t="s">
        <v>13</v>
      </c>
      <c r="O73" t="s">
        <v>191</v>
      </c>
      <c r="P73" t="s">
        <v>15</v>
      </c>
      <c r="Q73">
        <v>2021</v>
      </c>
      <c r="R73">
        <v>0.03</v>
      </c>
      <c r="S73">
        <v>0.03</v>
      </c>
      <c r="T73">
        <v>0.03</v>
      </c>
      <c r="U73">
        <f t="shared" si="1"/>
        <v>-9.9999999999999985E-3</v>
      </c>
    </row>
    <row r="74" spans="1:21">
      <c r="A74" t="s">
        <v>10</v>
      </c>
      <c r="B74" t="s">
        <v>11</v>
      </c>
      <c r="C74" t="s">
        <v>67</v>
      </c>
      <c r="D74" t="s">
        <v>13</v>
      </c>
      <c r="E74" t="s">
        <v>191</v>
      </c>
      <c r="F74" t="s">
        <v>36</v>
      </c>
      <c r="G74">
        <v>2021</v>
      </c>
      <c r="H74">
        <v>0.02</v>
      </c>
      <c r="I74">
        <v>0.02</v>
      </c>
      <c r="J74">
        <v>0.02</v>
      </c>
      <c r="K74" t="s">
        <v>10</v>
      </c>
      <c r="L74" t="s">
        <v>11</v>
      </c>
      <c r="M74" t="s">
        <v>67</v>
      </c>
      <c r="N74" t="s">
        <v>13</v>
      </c>
      <c r="O74" t="s">
        <v>191</v>
      </c>
      <c r="P74" t="s">
        <v>15</v>
      </c>
      <c r="Q74">
        <v>2021</v>
      </c>
      <c r="R74">
        <v>0.05</v>
      </c>
      <c r="S74">
        <v>0.06</v>
      </c>
      <c r="T74">
        <v>0.05</v>
      </c>
      <c r="U74">
        <f t="shared" si="1"/>
        <v>-3.0000000000000002E-2</v>
      </c>
    </row>
    <row r="75" spans="1:21">
      <c r="A75" t="s">
        <v>10</v>
      </c>
      <c r="B75" t="s">
        <v>11</v>
      </c>
      <c r="C75" t="s">
        <v>68</v>
      </c>
      <c r="D75" t="s">
        <v>13</v>
      </c>
      <c r="E75" t="s">
        <v>191</v>
      </c>
      <c r="F75" t="s">
        <v>36</v>
      </c>
      <c r="G75">
        <v>2021</v>
      </c>
      <c r="H75">
        <v>0.26</v>
      </c>
      <c r="I75">
        <v>0.31</v>
      </c>
      <c r="J75">
        <v>0.2</v>
      </c>
      <c r="K75" t="s">
        <v>10</v>
      </c>
      <c r="L75" t="s">
        <v>11</v>
      </c>
      <c r="M75" t="s">
        <v>68</v>
      </c>
      <c r="N75" t="s">
        <v>13</v>
      </c>
      <c r="O75" t="s">
        <v>191</v>
      </c>
      <c r="P75" t="s">
        <v>15</v>
      </c>
      <c r="Q75">
        <v>2021</v>
      </c>
      <c r="R75">
        <v>0.21</v>
      </c>
      <c r="S75">
        <v>0.24</v>
      </c>
      <c r="T75">
        <v>0.17</v>
      </c>
      <c r="U75">
        <f t="shared" si="1"/>
        <v>5.0000000000000017E-2</v>
      </c>
    </row>
    <row r="76" spans="1:21">
      <c r="A76" t="s">
        <v>10</v>
      </c>
      <c r="B76" t="s">
        <v>11</v>
      </c>
      <c r="C76" t="s">
        <v>69</v>
      </c>
      <c r="D76" t="s">
        <v>13</v>
      </c>
      <c r="E76" t="s">
        <v>191</v>
      </c>
      <c r="F76" t="s">
        <v>36</v>
      </c>
      <c r="G76">
        <v>2021</v>
      </c>
      <c r="H76">
        <v>0.61</v>
      </c>
      <c r="I76">
        <v>0.7</v>
      </c>
      <c r="J76">
        <v>0.46</v>
      </c>
      <c r="K76" t="s">
        <v>10</v>
      </c>
      <c r="L76" t="s">
        <v>11</v>
      </c>
      <c r="M76" t="s">
        <v>69</v>
      </c>
      <c r="N76" t="s">
        <v>13</v>
      </c>
      <c r="O76" t="s">
        <v>191</v>
      </c>
      <c r="P76" t="s">
        <v>15</v>
      </c>
      <c r="Q76">
        <v>2021</v>
      </c>
      <c r="R76">
        <v>0.5</v>
      </c>
      <c r="S76">
        <v>0.54</v>
      </c>
      <c r="T76">
        <v>0.43</v>
      </c>
      <c r="U76">
        <f t="shared" si="1"/>
        <v>0.10999999999999999</v>
      </c>
    </row>
    <row r="77" spans="1:21">
      <c r="A77" t="s">
        <v>10</v>
      </c>
      <c r="B77" t="s">
        <v>11</v>
      </c>
      <c r="C77" t="s">
        <v>70</v>
      </c>
      <c r="D77" t="s">
        <v>13</v>
      </c>
      <c r="E77" t="s">
        <v>191</v>
      </c>
      <c r="F77" t="s">
        <v>36</v>
      </c>
      <c r="G77">
        <v>2021</v>
      </c>
      <c r="H77">
        <v>7.0000000000000007E-2</v>
      </c>
      <c r="I77">
        <v>0.08</v>
      </c>
      <c r="J77">
        <v>0.06</v>
      </c>
      <c r="K77" t="s">
        <v>10</v>
      </c>
      <c r="L77" t="s">
        <v>11</v>
      </c>
      <c r="M77" t="s">
        <v>70</v>
      </c>
      <c r="N77" t="s">
        <v>13</v>
      </c>
      <c r="O77" t="s">
        <v>191</v>
      </c>
      <c r="P77" t="s">
        <v>15</v>
      </c>
      <c r="Q77">
        <v>2021</v>
      </c>
      <c r="R77">
        <v>0.09</v>
      </c>
      <c r="S77">
        <v>0.1</v>
      </c>
      <c r="T77">
        <v>7.0000000000000007E-2</v>
      </c>
      <c r="U77">
        <f t="shared" si="1"/>
        <v>-1.999999999999999E-2</v>
      </c>
    </row>
    <row r="78" spans="1:21">
      <c r="A78" t="s">
        <v>10</v>
      </c>
      <c r="B78" t="s">
        <v>11</v>
      </c>
      <c r="C78" t="s">
        <v>71</v>
      </c>
      <c r="D78" t="s">
        <v>13</v>
      </c>
      <c r="E78" t="s">
        <v>191</v>
      </c>
      <c r="F78" t="s">
        <v>36</v>
      </c>
      <c r="G78">
        <v>2021</v>
      </c>
      <c r="H78">
        <v>0.13</v>
      </c>
      <c r="I78">
        <v>0.14000000000000001</v>
      </c>
      <c r="J78">
        <v>0.1</v>
      </c>
      <c r="K78" t="s">
        <v>10</v>
      </c>
      <c r="L78" t="s">
        <v>11</v>
      </c>
      <c r="M78" t="s">
        <v>71</v>
      </c>
      <c r="N78" t="s">
        <v>13</v>
      </c>
      <c r="O78" t="s">
        <v>191</v>
      </c>
      <c r="P78" t="s">
        <v>15</v>
      </c>
      <c r="Q78">
        <v>2021</v>
      </c>
      <c r="R78">
        <v>0.15</v>
      </c>
      <c r="S78">
        <v>0.17</v>
      </c>
      <c r="T78">
        <v>0.12</v>
      </c>
      <c r="U78">
        <f t="shared" si="1"/>
        <v>-1.999999999999999E-2</v>
      </c>
    </row>
    <row r="79" spans="1:21">
      <c r="A79" t="s">
        <v>10</v>
      </c>
      <c r="B79" t="s">
        <v>11</v>
      </c>
      <c r="C79" t="s">
        <v>72</v>
      </c>
      <c r="D79" t="s">
        <v>13</v>
      </c>
      <c r="E79" t="s">
        <v>191</v>
      </c>
      <c r="F79" t="s">
        <v>36</v>
      </c>
      <c r="G79">
        <v>2021</v>
      </c>
      <c r="H79">
        <v>0.23</v>
      </c>
      <c r="I79">
        <v>0.26</v>
      </c>
      <c r="J79">
        <v>0.17</v>
      </c>
      <c r="K79" t="s">
        <v>10</v>
      </c>
      <c r="L79" t="s">
        <v>11</v>
      </c>
      <c r="M79" t="s">
        <v>72</v>
      </c>
      <c r="N79" t="s">
        <v>13</v>
      </c>
      <c r="O79" t="s">
        <v>191</v>
      </c>
      <c r="P79" t="s">
        <v>15</v>
      </c>
      <c r="Q79">
        <v>2021</v>
      </c>
      <c r="R79">
        <v>0</v>
      </c>
      <c r="S79">
        <v>0</v>
      </c>
      <c r="T79">
        <v>0</v>
      </c>
      <c r="U79">
        <f t="shared" si="1"/>
        <v>0.23</v>
      </c>
    </row>
    <row r="80" spans="1:21">
      <c r="A80" t="s">
        <v>10</v>
      </c>
      <c r="B80" t="s">
        <v>11</v>
      </c>
      <c r="C80" t="s">
        <v>73</v>
      </c>
      <c r="D80" t="s">
        <v>13</v>
      </c>
      <c r="E80" t="s">
        <v>191</v>
      </c>
      <c r="F80" t="s">
        <v>36</v>
      </c>
      <c r="G80">
        <v>2021</v>
      </c>
      <c r="H80">
        <v>0.16</v>
      </c>
      <c r="I80">
        <v>0.18</v>
      </c>
      <c r="J80">
        <v>0.12</v>
      </c>
      <c r="K80" t="s">
        <v>10</v>
      </c>
      <c r="L80" t="s">
        <v>11</v>
      </c>
      <c r="M80" t="s">
        <v>73</v>
      </c>
      <c r="N80" t="s">
        <v>13</v>
      </c>
      <c r="O80" t="s">
        <v>191</v>
      </c>
      <c r="P80" t="s">
        <v>15</v>
      </c>
      <c r="Q80">
        <v>2021</v>
      </c>
      <c r="R80">
        <v>0.25</v>
      </c>
      <c r="S80">
        <v>0.27</v>
      </c>
      <c r="T80">
        <v>0.21</v>
      </c>
      <c r="U80">
        <f t="shared" si="1"/>
        <v>-0.09</v>
      </c>
    </row>
    <row r="81" spans="1:21">
      <c r="A81" t="s">
        <v>10</v>
      </c>
      <c r="B81" t="s">
        <v>11</v>
      </c>
      <c r="C81" t="s">
        <v>74</v>
      </c>
      <c r="D81" t="s">
        <v>13</v>
      </c>
      <c r="E81" t="s">
        <v>191</v>
      </c>
      <c r="F81" t="s">
        <v>36</v>
      </c>
      <c r="G81">
        <v>2021</v>
      </c>
      <c r="H81">
        <v>0.25</v>
      </c>
      <c r="I81">
        <v>0.28999999999999998</v>
      </c>
      <c r="J81">
        <v>0.19</v>
      </c>
      <c r="K81" t="s">
        <v>10</v>
      </c>
      <c r="L81" t="s">
        <v>11</v>
      </c>
      <c r="M81" t="s">
        <v>74</v>
      </c>
      <c r="N81" t="s">
        <v>13</v>
      </c>
      <c r="O81" t="s">
        <v>191</v>
      </c>
      <c r="P81" t="s">
        <v>15</v>
      </c>
      <c r="Q81">
        <v>2021</v>
      </c>
      <c r="R81">
        <v>0.72</v>
      </c>
      <c r="S81">
        <v>0.8</v>
      </c>
      <c r="T81">
        <v>0.62</v>
      </c>
      <c r="U81">
        <f t="shared" si="1"/>
        <v>-0.47</v>
      </c>
    </row>
    <row r="82" spans="1:21">
      <c r="A82" t="s">
        <v>10</v>
      </c>
      <c r="B82" t="s">
        <v>11</v>
      </c>
      <c r="C82" t="s">
        <v>75</v>
      </c>
      <c r="D82" t="s">
        <v>13</v>
      </c>
      <c r="E82" t="s">
        <v>191</v>
      </c>
      <c r="F82" t="s">
        <v>36</v>
      </c>
      <c r="G82">
        <v>2021</v>
      </c>
      <c r="H82">
        <v>0.1</v>
      </c>
      <c r="I82">
        <v>0.12</v>
      </c>
      <c r="J82">
        <v>0.08</v>
      </c>
      <c r="K82" t="s">
        <v>10</v>
      </c>
      <c r="L82" t="s">
        <v>11</v>
      </c>
      <c r="M82" t="s">
        <v>75</v>
      </c>
      <c r="N82" t="s">
        <v>13</v>
      </c>
      <c r="O82" t="s">
        <v>191</v>
      </c>
      <c r="P82" t="s">
        <v>15</v>
      </c>
      <c r="Q82">
        <v>2021</v>
      </c>
      <c r="R82">
        <v>0.11</v>
      </c>
      <c r="S82">
        <v>0.12</v>
      </c>
      <c r="T82">
        <v>0.09</v>
      </c>
      <c r="U82">
        <f t="shared" si="1"/>
        <v>-9.999999999999995E-3</v>
      </c>
    </row>
    <row r="83" spans="1:21">
      <c r="A83" t="s">
        <v>10</v>
      </c>
      <c r="B83" t="s">
        <v>11</v>
      </c>
      <c r="C83" t="s">
        <v>76</v>
      </c>
      <c r="D83" t="s">
        <v>13</v>
      </c>
      <c r="E83" t="s">
        <v>191</v>
      </c>
      <c r="F83" t="s">
        <v>36</v>
      </c>
      <c r="G83">
        <v>2021</v>
      </c>
      <c r="H83">
        <v>0.05</v>
      </c>
      <c r="I83">
        <v>0.06</v>
      </c>
      <c r="J83">
        <v>0.04</v>
      </c>
      <c r="K83" t="s">
        <v>10</v>
      </c>
      <c r="L83" t="s">
        <v>11</v>
      </c>
      <c r="M83" t="s">
        <v>76</v>
      </c>
      <c r="N83" t="s">
        <v>13</v>
      </c>
      <c r="O83" t="s">
        <v>191</v>
      </c>
      <c r="P83" t="s">
        <v>15</v>
      </c>
      <c r="Q83">
        <v>2021</v>
      </c>
      <c r="R83">
        <v>0.04</v>
      </c>
      <c r="S83">
        <v>0.04</v>
      </c>
      <c r="T83">
        <v>0.03</v>
      </c>
      <c r="U83">
        <f t="shared" si="1"/>
        <v>1.0000000000000002E-2</v>
      </c>
    </row>
    <row r="84" spans="1:21">
      <c r="A84" t="s">
        <v>10</v>
      </c>
      <c r="B84" t="s">
        <v>11</v>
      </c>
      <c r="C84" t="s">
        <v>77</v>
      </c>
      <c r="D84" t="s">
        <v>13</v>
      </c>
      <c r="E84" t="s">
        <v>191</v>
      </c>
      <c r="F84" t="s">
        <v>36</v>
      </c>
      <c r="G84">
        <v>2021</v>
      </c>
      <c r="H84">
        <v>0.01</v>
      </c>
      <c r="I84">
        <v>0.02</v>
      </c>
      <c r="J84">
        <v>0.01</v>
      </c>
      <c r="K84" t="s">
        <v>10</v>
      </c>
      <c r="L84" t="s">
        <v>11</v>
      </c>
      <c r="M84" t="s">
        <v>77</v>
      </c>
      <c r="N84" t="s">
        <v>13</v>
      </c>
      <c r="O84" t="s">
        <v>191</v>
      </c>
      <c r="P84" t="s">
        <v>15</v>
      </c>
      <c r="Q84">
        <v>2021</v>
      </c>
      <c r="R84">
        <v>0.05</v>
      </c>
      <c r="S84">
        <v>0.06</v>
      </c>
      <c r="T84">
        <v>0.04</v>
      </c>
      <c r="U84">
        <f t="shared" si="1"/>
        <v>-0.04</v>
      </c>
    </row>
    <row r="85" spans="1:21">
      <c r="A85" t="s">
        <v>10</v>
      </c>
      <c r="B85" t="s">
        <v>11</v>
      </c>
      <c r="C85" t="s">
        <v>78</v>
      </c>
      <c r="D85" t="s">
        <v>13</v>
      </c>
      <c r="E85" t="s">
        <v>191</v>
      </c>
      <c r="F85" t="s">
        <v>36</v>
      </c>
      <c r="G85">
        <v>2021</v>
      </c>
      <c r="H85">
        <v>0.01</v>
      </c>
      <c r="I85">
        <v>0.01</v>
      </c>
      <c r="J85">
        <v>0.01</v>
      </c>
      <c r="K85" t="s">
        <v>10</v>
      </c>
      <c r="L85" t="s">
        <v>11</v>
      </c>
      <c r="M85" t="s">
        <v>78</v>
      </c>
      <c r="N85" t="s">
        <v>13</v>
      </c>
      <c r="O85" t="s">
        <v>191</v>
      </c>
      <c r="P85" t="s">
        <v>15</v>
      </c>
      <c r="Q85">
        <v>2021</v>
      </c>
      <c r="R85">
        <v>0.01</v>
      </c>
      <c r="S85">
        <v>0.02</v>
      </c>
      <c r="T85">
        <v>0.01</v>
      </c>
      <c r="U85">
        <f t="shared" si="1"/>
        <v>0</v>
      </c>
    </row>
    <row r="86" spans="1:21">
      <c r="A86" t="s">
        <v>10</v>
      </c>
      <c r="B86" t="s">
        <v>11</v>
      </c>
      <c r="C86" t="s">
        <v>79</v>
      </c>
      <c r="D86" t="s">
        <v>13</v>
      </c>
      <c r="E86" t="s">
        <v>191</v>
      </c>
      <c r="F86" t="s">
        <v>36</v>
      </c>
      <c r="G86">
        <v>2021</v>
      </c>
      <c r="H86">
        <v>0.26</v>
      </c>
      <c r="I86">
        <v>0.28999999999999998</v>
      </c>
      <c r="J86">
        <v>0.19</v>
      </c>
      <c r="K86" t="s">
        <v>10</v>
      </c>
      <c r="L86" t="s">
        <v>11</v>
      </c>
      <c r="M86" t="s">
        <v>79</v>
      </c>
      <c r="N86" t="s">
        <v>13</v>
      </c>
      <c r="O86" t="s">
        <v>191</v>
      </c>
      <c r="P86" t="s">
        <v>15</v>
      </c>
      <c r="Q86">
        <v>2021</v>
      </c>
      <c r="R86">
        <v>0.31</v>
      </c>
      <c r="S86">
        <v>0.34</v>
      </c>
      <c r="T86">
        <v>0.26</v>
      </c>
      <c r="U86">
        <f t="shared" si="1"/>
        <v>-4.9999999999999989E-2</v>
      </c>
    </row>
    <row r="87" spans="1:21">
      <c r="A87" t="s">
        <v>10</v>
      </c>
      <c r="B87" t="s">
        <v>11</v>
      </c>
      <c r="C87" t="s">
        <v>80</v>
      </c>
      <c r="D87" t="s">
        <v>13</v>
      </c>
      <c r="E87" t="s">
        <v>191</v>
      </c>
      <c r="F87" t="s">
        <v>36</v>
      </c>
      <c r="G87">
        <v>2021</v>
      </c>
      <c r="H87">
        <v>0.13</v>
      </c>
      <c r="I87">
        <v>0.15</v>
      </c>
      <c r="J87">
        <v>0.1</v>
      </c>
      <c r="K87" t="s">
        <v>10</v>
      </c>
      <c r="L87" t="s">
        <v>11</v>
      </c>
      <c r="M87" t="s">
        <v>80</v>
      </c>
      <c r="N87" t="s">
        <v>13</v>
      </c>
      <c r="O87" t="s">
        <v>191</v>
      </c>
      <c r="P87" t="s">
        <v>15</v>
      </c>
      <c r="Q87">
        <v>2021</v>
      </c>
      <c r="R87">
        <v>0.16</v>
      </c>
      <c r="S87">
        <v>0.18</v>
      </c>
      <c r="T87">
        <v>0.14000000000000001</v>
      </c>
      <c r="U87">
        <f t="shared" si="1"/>
        <v>-0.03</v>
      </c>
    </row>
    <row r="88" spans="1:21">
      <c r="A88" t="s">
        <v>10</v>
      </c>
      <c r="B88" t="s">
        <v>11</v>
      </c>
      <c r="C88" t="s">
        <v>81</v>
      </c>
      <c r="D88" t="s">
        <v>13</v>
      </c>
      <c r="E88" t="s">
        <v>191</v>
      </c>
      <c r="F88" t="s">
        <v>36</v>
      </c>
      <c r="G88">
        <v>2021</v>
      </c>
      <c r="H88">
        <v>0.26</v>
      </c>
      <c r="I88">
        <v>0.3</v>
      </c>
      <c r="J88">
        <v>0.2</v>
      </c>
      <c r="K88" t="s">
        <v>10</v>
      </c>
      <c r="L88" t="s">
        <v>11</v>
      </c>
      <c r="M88" t="s">
        <v>81</v>
      </c>
      <c r="N88" t="s">
        <v>13</v>
      </c>
      <c r="O88" t="s">
        <v>191</v>
      </c>
      <c r="P88" t="s">
        <v>15</v>
      </c>
      <c r="Q88">
        <v>2021</v>
      </c>
      <c r="R88">
        <v>0.36</v>
      </c>
      <c r="S88">
        <v>0.4</v>
      </c>
      <c r="T88">
        <v>0.31</v>
      </c>
      <c r="U88">
        <f t="shared" si="1"/>
        <v>-9.9999999999999978E-2</v>
      </c>
    </row>
    <row r="89" spans="1:21">
      <c r="A89" t="s">
        <v>10</v>
      </c>
      <c r="B89" t="s">
        <v>11</v>
      </c>
      <c r="C89" t="s">
        <v>117</v>
      </c>
      <c r="D89" t="s">
        <v>13</v>
      </c>
      <c r="E89" t="s">
        <v>191</v>
      </c>
      <c r="F89" t="s">
        <v>36</v>
      </c>
      <c r="G89">
        <v>2021</v>
      </c>
      <c r="H89">
        <v>0</v>
      </c>
      <c r="I89">
        <v>0</v>
      </c>
      <c r="J89">
        <v>0</v>
      </c>
      <c r="K89" t="s">
        <v>10</v>
      </c>
      <c r="L89" t="s">
        <v>11</v>
      </c>
      <c r="M89" t="s">
        <v>117</v>
      </c>
      <c r="N89" t="s">
        <v>13</v>
      </c>
      <c r="O89" t="s">
        <v>191</v>
      </c>
      <c r="P89" t="s">
        <v>15</v>
      </c>
      <c r="Q89">
        <v>2021</v>
      </c>
      <c r="R89">
        <v>0</v>
      </c>
      <c r="S89">
        <v>0</v>
      </c>
      <c r="T89">
        <v>0</v>
      </c>
      <c r="U89">
        <f t="shared" si="1"/>
        <v>0</v>
      </c>
    </row>
    <row r="90" spans="1:21">
      <c r="A90" t="s">
        <v>10</v>
      </c>
      <c r="B90" t="s">
        <v>11</v>
      </c>
      <c r="C90" t="s">
        <v>118</v>
      </c>
      <c r="D90" t="s">
        <v>13</v>
      </c>
      <c r="E90" t="s">
        <v>191</v>
      </c>
      <c r="F90" t="s">
        <v>36</v>
      </c>
      <c r="G90">
        <v>2021</v>
      </c>
      <c r="H90">
        <v>0</v>
      </c>
      <c r="I90">
        <v>0</v>
      </c>
      <c r="J90">
        <v>0</v>
      </c>
      <c r="K90" t="s">
        <v>10</v>
      </c>
      <c r="L90" t="s">
        <v>11</v>
      </c>
      <c r="M90" t="s">
        <v>118</v>
      </c>
      <c r="N90" t="s">
        <v>13</v>
      </c>
      <c r="O90" t="s">
        <v>191</v>
      </c>
      <c r="P90" t="s">
        <v>15</v>
      </c>
      <c r="Q90">
        <v>2021</v>
      </c>
      <c r="R90">
        <v>0</v>
      </c>
      <c r="S90">
        <v>0</v>
      </c>
      <c r="T90">
        <v>0</v>
      </c>
      <c r="U90">
        <f t="shared" si="1"/>
        <v>0</v>
      </c>
    </row>
    <row r="91" spans="1:21">
      <c r="A91" t="s">
        <v>10</v>
      </c>
      <c r="B91" t="s">
        <v>11</v>
      </c>
      <c r="C91" t="s">
        <v>119</v>
      </c>
      <c r="D91" t="s">
        <v>13</v>
      </c>
      <c r="E91" t="s">
        <v>191</v>
      </c>
      <c r="F91" t="s">
        <v>36</v>
      </c>
      <c r="G91">
        <v>2021</v>
      </c>
      <c r="H91">
        <v>0.03</v>
      </c>
      <c r="I91">
        <v>0.04</v>
      </c>
      <c r="J91">
        <v>0.02</v>
      </c>
      <c r="K91" t="s">
        <v>10</v>
      </c>
      <c r="L91" t="s">
        <v>11</v>
      </c>
      <c r="M91" t="s">
        <v>119</v>
      </c>
      <c r="N91" t="s">
        <v>13</v>
      </c>
      <c r="O91" t="s">
        <v>191</v>
      </c>
      <c r="P91" t="s">
        <v>15</v>
      </c>
      <c r="Q91">
        <v>2021</v>
      </c>
      <c r="R91">
        <v>0.02</v>
      </c>
      <c r="S91">
        <v>0.03</v>
      </c>
      <c r="T91">
        <v>0.02</v>
      </c>
      <c r="U91">
        <f t="shared" si="1"/>
        <v>9.9999999999999985E-3</v>
      </c>
    </row>
    <row r="92" spans="1:21">
      <c r="A92" t="s">
        <v>10</v>
      </c>
      <c r="B92" t="s">
        <v>11</v>
      </c>
      <c r="C92" t="s">
        <v>121</v>
      </c>
      <c r="D92" t="s">
        <v>13</v>
      </c>
      <c r="E92" t="s">
        <v>191</v>
      </c>
      <c r="F92" t="s">
        <v>36</v>
      </c>
      <c r="G92">
        <v>2021</v>
      </c>
      <c r="H92">
        <v>18.190000000000001</v>
      </c>
      <c r="I92">
        <v>20.059999999999999</v>
      </c>
      <c r="J92">
        <v>14.67</v>
      </c>
      <c r="K92" t="s">
        <v>10</v>
      </c>
      <c r="L92" t="s">
        <v>11</v>
      </c>
      <c r="M92" t="s">
        <v>121</v>
      </c>
      <c r="N92" t="s">
        <v>13</v>
      </c>
      <c r="O92" t="s">
        <v>191</v>
      </c>
      <c r="P92" t="s">
        <v>15</v>
      </c>
      <c r="Q92">
        <v>2021</v>
      </c>
      <c r="R92">
        <v>17.87</v>
      </c>
      <c r="S92">
        <v>18.98</v>
      </c>
      <c r="T92">
        <v>15.79</v>
      </c>
      <c r="U92">
        <f t="shared" si="1"/>
        <v>0.32000000000000028</v>
      </c>
    </row>
    <row r="93" spans="1:21">
      <c r="A93" t="s">
        <v>10</v>
      </c>
      <c r="B93" t="s">
        <v>11</v>
      </c>
      <c r="C93" t="s">
        <v>122</v>
      </c>
      <c r="D93" t="s">
        <v>13</v>
      </c>
      <c r="E93" t="s">
        <v>191</v>
      </c>
      <c r="F93" t="s">
        <v>36</v>
      </c>
      <c r="G93">
        <v>2021</v>
      </c>
      <c r="H93">
        <v>13.87</v>
      </c>
      <c r="I93">
        <v>15.39</v>
      </c>
      <c r="J93">
        <v>11.13</v>
      </c>
      <c r="K93" t="s">
        <v>10</v>
      </c>
      <c r="L93" t="s">
        <v>11</v>
      </c>
      <c r="M93" t="s">
        <v>122</v>
      </c>
      <c r="N93" t="s">
        <v>13</v>
      </c>
      <c r="O93" t="s">
        <v>191</v>
      </c>
      <c r="P93" t="s">
        <v>15</v>
      </c>
      <c r="Q93">
        <v>2021</v>
      </c>
      <c r="R93">
        <v>12.91</v>
      </c>
      <c r="S93">
        <v>13.84</v>
      </c>
      <c r="T93">
        <v>11.4</v>
      </c>
      <c r="U93">
        <f t="shared" si="1"/>
        <v>0.95999999999999908</v>
      </c>
    </row>
    <row r="94" spans="1:21">
      <c r="A94" t="s">
        <v>10</v>
      </c>
      <c r="B94" t="s">
        <v>11</v>
      </c>
      <c r="C94" t="s">
        <v>123</v>
      </c>
      <c r="D94" t="s">
        <v>13</v>
      </c>
      <c r="E94" t="s">
        <v>191</v>
      </c>
      <c r="F94" t="s">
        <v>36</v>
      </c>
      <c r="G94">
        <v>2021</v>
      </c>
      <c r="H94">
        <v>3.88</v>
      </c>
      <c r="I94">
        <v>4.55</v>
      </c>
      <c r="J94">
        <v>3.01</v>
      </c>
      <c r="K94" t="s">
        <v>10</v>
      </c>
      <c r="L94" t="s">
        <v>11</v>
      </c>
      <c r="M94" t="s">
        <v>123</v>
      </c>
      <c r="N94" t="s">
        <v>13</v>
      </c>
      <c r="O94" t="s">
        <v>191</v>
      </c>
      <c r="P94" t="s">
        <v>15</v>
      </c>
      <c r="Q94">
        <v>2021</v>
      </c>
      <c r="R94">
        <v>2.6</v>
      </c>
      <c r="S94">
        <v>2.99</v>
      </c>
      <c r="T94">
        <v>2.02</v>
      </c>
      <c r="U94">
        <f t="shared" si="1"/>
        <v>1.2799999999999998</v>
      </c>
    </row>
    <row r="95" spans="1:21">
      <c r="A95" t="s">
        <v>10</v>
      </c>
      <c r="B95" t="s">
        <v>11</v>
      </c>
      <c r="C95" t="s">
        <v>124</v>
      </c>
      <c r="D95" t="s">
        <v>13</v>
      </c>
      <c r="E95" t="s">
        <v>191</v>
      </c>
      <c r="F95" t="s">
        <v>36</v>
      </c>
      <c r="G95">
        <v>2021</v>
      </c>
      <c r="H95">
        <v>0.68</v>
      </c>
      <c r="I95">
        <v>0.76</v>
      </c>
      <c r="J95">
        <v>0.54</v>
      </c>
      <c r="K95" t="s">
        <v>10</v>
      </c>
      <c r="L95" t="s">
        <v>11</v>
      </c>
      <c r="M95" t="s">
        <v>124</v>
      </c>
      <c r="N95" t="s">
        <v>13</v>
      </c>
      <c r="O95" t="s">
        <v>191</v>
      </c>
      <c r="P95" t="s">
        <v>15</v>
      </c>
      <c r="Q95">
        <v>2021</v>
      </c>
      <c r="R95">
        <v>0.62</v>
      </c>
      <c r="S95">
        <v>0.67</v>
      </c>
      <c r="T95">
        <v>0.54</v>
      </c>
      <c r="U95">
        <f t="shared" si="1"/>
        <v>6.0000000000000053E-2</v>
      </c>
    </row>
    <row r="96" spans="1:21">
      <c r="A96" t="s">
        <v>10</v>
      </c>
      <c r="B96" t="s">
        <v>11</v>
      </c>
      <c r="C96" t="s">
        <v>125</v>
      </c>
      <c r="D96" t="s">
        <v>13</v>
      </c>
      <c r="E96" t="s">
        <v>191</v>
      </c>
      <c r="F96" t="s">
        <v>36</v>
      </c>
      <c r="G96">
        <v>2021</v>
      </c>
      <c r="H96">
        <v>1.74</v>
      </c>
      <c r="I96">
        <v>1.96</v>
      </c>
      <c r="J96">
        <v>1.36</v>
      </c>
      <c r="K96" t="s">
        <v>10</v>
      </c>
      <c r="L96" t="s">
        <v>11</v>
      </c>
      <c r="M96" t="s">
        <v>125</v>
      </c>
      <c r="N96" t="s">
        <v>13</v>
      </c>
      <c r="O96" t="s">
        <v>191</v>
      </c>
      <c r="P96" t="s">
        <v>15</v>
      </c>
      <c r="Q96">
        <v>2021</v>
      </c>
      <c r="R96">
        <v>1.22</v>
      </c>
      <c r="S96">
        <v>1.32</v>
      </c>
      <c r="T96">
        <v>1.04</v>
      </c>
      <c r="U96">
        <f t="shared" si="1"/>
        <v>0.52</v>
      </c>
    </row>
    <row r="97" spans="1:21">
      <c r="A97" t="s">
        <v>10</v>
      </c>
      <c r="B97" t="s">
        <v>11</v>
      </c>
      <c r="C97" t="s">
        <v>126</v>
      </c>
      <c r="D97" t="s">
        <v>13</v>
      </c>
      <c r="E97" t="s">
        <v>191</v>
      </c>
      <c r="F97" t="s">
        <v>36</v>
      </c>
      <c r="G97">
        <v>2021</v>
      </c>
      <c r="H97">
        <v>0.28999999999999998</v>
      </c>
      <c r="I97">
        <v>0.33</v>
      </c>
      <c r="J97">
        <v>0.21</v>
      </c>
      <c r="K97" t="s">
        <v>10</v>
      </c>
      <c r="L97" t="s">
        <v>11</v>
      </c>
      <c r="M97" t="s">
        <v>126</v>
      </c>
      <c r="N97" t="s">
        <v>13</v>
      </c>
      <c r="O97" t="s">
        <v>191</v>
      </c>
      <c r="P97" t="s">
        <v>15</v>
      </c>
      <c r="Q97">
        <v>2021</v>
      </c>
      <c r="R97">
        <v>0.32</v>
      </c>
      <c r="S97">
        <v>0.35</v>
      </c>
      <c r="T97">
        <v>0.28000000000000003</v>
      </c>
      <c r="U97">
        <f t="shared" si="1"/>
        <v>-3.0000000000000027E-2</v>
      </c>
    </row>
    <row r="98" spans="1:21">
      <c r="A98" t="s">
        <v>10</v>
      </c>
      <c r="B98" t="s">
        <v>11</v>
      </c>
      <c r="C98" t="s">
        <v>127</v>
      </c>
      <c r="D98" t="s">
        <v>13</v>
      </c>
      <c r="E98" t="s">
        <v>191</v>
      </c>
      <c r="F98" t="s">
        <v>36</v>
      </c>
      <c r="G98">
        <v>2021</v>
      </c>
      <c r="H98">
        <v>0.26</v>
      </c>
      <c r="I98">
        <v>0.28999999999999998</v>
      </c>
      <c r="J98">
        <v>0.2</v>
      </c>
      <c r="K98" t="s">
        <v>10</v>
      </c>
      <c r="L98" t="s">
        <v>11</v>
      </c>
      <c r="M98" t="s">
        <v>127</v>
      </c>
      <c r="N98" t="s">
        <v>13</v>
      </c>
      <c r="O98" t="s">
        <v>191</v>
      </c>
      <c r="P98" t="s">
        <v>15</v>
      </c>
      <c r="Q98">
        <v>2021</v>
      </c>
      <c r="R98">
        <v>0.19</v>
      </c>
      <c r="S98">
        <v>0.21</v>
      </c>
      <c r="T98">
        <v>0.16</v>
      </c>
      <c r="U98">
        <f t="shared" si="1"/>
        <v>7.0000000000000007E-2</v>
      </c>
    </row>
    <row r="99" spans="1:21">
      <c r="A99" t="s">
        <v>10</v>
      </c>
      <c r="B99" t="s">
        <v>11</v>
      </c>
      <c r="C99" t="s">
        <v>128</v>
      </c>
      <c r="D99" t="s">
        <v>13</v>
      </c>
      <c r="E99" t="s">
        <v>191</v>
      </c>
      <c r="F99" t="s">
        <v>36</v>
      </c>
      <c r="G99">
        <v>2021</v>
      </c>
      <c r="H99">
        <v>0.2</v>
      </c>
      <c r="I99">
        <v>0.23</v>
      </c>
      <c r="J99">
        <v>0.15</v>
      </c>
      <c r="K99" t="s">
        <v>10</v>
      </c>
      <c r="L99" t="s">
        <v>11</v>
      </c>
      <c r="M99" t="s">
        <v>128</v>
      </c>
      <c r="N99" t="s">
        <v>13</v>
      </c>
      <c r="O99" t="s">
        <v>191</v>
      </c>
      <c r="P99" t="s">
        <v>15</v>
      </c>
      <c r="Q99">
        <v>2021</v>
      </c>
      <c r="R99">
        <v>0.14000000000000001</v>
      </c>
      <c r="S99">
        <v>0.15</v>
      </c>
      <c r="T99">
        <v>0.11</v>
      </c>
      <c r="U99">
        <f t="shared" si="1"/>
        <v>0.06</v>
      </c>
    </row>
    <row r="100" spans="1:21">
      <c r="A100" t="s">
        <v>10</v>
      </c>
      <c r="B100" t="s">
        <v>11</v>
      </c>
      <c r="C100" t="s">
        <v>129</v>
      </c>
      <c r="D100" t="s">
        <v>13</v>
      </c>
      <c r="E100" t="s">
        <v>191</v>
      </c>
      <c r="F100" t="s">
        <v>36</v>
      </c>
      <c r="G100">
        <v>2021</v>
      </c>
      <c r="H100">
        <v>0.88</v>
      </c>
      <c r="I100">
        <v>1.02</v>
      </c>
      <c r="J100">
        <v>0.64</v>
      </c>
      <c r="K100" t="s">
        <v>10</v>
      </c>
      <c r="L100" t="s">
        <v>11</v>
      </c>
      <c r="M100" t="s">
        <v>129</v>
      </c>
      <c r="N100" t="s">
        <v>13</v>
      </c>
      <c r="O100" t="s">
        <v>191</v>
      </c>
      <c r="P100" t="s">
        <v>15</v>
      </c>
      <c r="Q100">
        <v>2021</v>
      </c>
      <c r="R100">
        <v>0.55000000000000004</v>
      </c>
      <c r="S100">
        <v>0.6</v>
      </c>
      <c r="T100">
        <v>0.46</v>
      </c>
      <c r="U100">
        <f t="shared" si="1"/>
        <v>0.32999999999999996</v>
      </c>
    </row>
    <row r="101" spans="1:21">
      <c r="A101" t="s">
        <v>10</v>
      </c>
      <c r="B101" t="s">
        <v>11</v>
      </c>
      <c r="C101" t="s">
        <v>130</v>
      </c>
      <c r="D101" t="s">
        <v>13</v>
      </c>
      <c r="E101" t="s">
        <v>191</v>
      </c>
      <c r="F101" t="s">
        <v>36</v>
      </c>
      <c r="G101">
        <v>2021</v>
      </c>
      <c r="H101">
        <v>0.42</v>
      </c>
      <c r="I101">
        <v>0.48</v>
      </c>
      <c r="J101">
        <v>0.32</v>
      </c>
      <c r="K101" t="s">
        <v>10</v>
      </c>
      <c r="L101" t="s">
        <v>11</v>
      </c>
      <c r="M101" t="s">
        <v>130</v>
      </c>
      <c r="N101" t="s">
        <v>13</v>
      </c>
      <c r="O101" t="s">
        <v>191</v>
      </c>
      <c r="P101" t="s">
        <v>15</v>
      </c>
      <c r="Q101">
        <v>2021</v>
      </c>
      <c r="R101">
        <v>0.32</v>
      </c>
      <c r="S101">
        <v>0.35</v>
      </c>
      <c r="T101">
        <v>0.28000000000000003</v>
      </c>
      <c r="U101">
        <f t="shared" si="1"/>
        <v>9.9999999999999978E-2</v>
      </c>
    </row>
    <row r="102" spans="1:21">
      <c r="A102" s="2" t="s">
        <v>10</v>
      </c>
      <c r="B102" s="2" t="s">
        <v>11</v>
      </c>
      <c r="C102" s="2" t="s">
        <v>144</v>
      </c>
      <c r="D102" s="2" t="s">
        <v>13</v>
      </c>
      <c r="E102" s="2" t="s">
        <v>191</v>
      </c>
      <c r="F102" s="2" t="s">
        <v>36</v>
      </c>
      <c r="G102" s="2">
        <v>2021</v>
      </c>
      <c r="H102" s="2">
        <v>6.8</v>
      </c>
      <c r="I102" s="2">
        <v>7.95</v>
      </c>
      <c r="J102" s="2">
        <v>5.25</v>
      </c>
      <c r="K102" s="2" t="s">
        <v>10</v>
      </c>
      <c r="L102" s="2" t="s">
        <v>11</v>
      </c>
      <c r="M102" s="2" t="s">
        <v>144</v>
      </c>
      <c r="N102" s="2" t="s">
        <v>13</v>
      </c>
      <c r="O102" s="2" t="s">
        <v>191</v>
      </c>
      <c r="P102" s="2" t="s">
        <v>15</v>
      </c>
      <c r="Q102" s="2">
        <v>2021</v>
      </c>
      <c r="R102" s="2">
        <v>9.3800000000000008</v>
      </c>
      <c r="S102" s="2">
        <v>10.119999999999999</v>
      </c>
      <c r="T102" s="2">
        <v>8.16</v>
      </c>
      <c r="U102" s="2">
        <f t="shared" si="1"/>
        <v>-2.580000000000001</v>
      </c>
    </row>
    <row r="103" spans="1:21">
      <c r="A103" t="s">
        <v>10</v>
      </c>
      <c r="B103" t="s">
        <v>11</v>
      </c>
      <c r="C103" t="s">
        <v>145</v>
      </c>
      <c r="D103" t="s">
        <v>13</v>
      </c>
      <c r="E103" t="s">
        <v>191</v>
      </c>
      <c r="F103" t="s">
        <v>36</v>
      </c>
      <c r="G103">
        <v>2021</v>
      </c>
      <c r="H103">
        <v>0</v>
      </c>
      <c r="I103">
        <v>0.01</v>
      </c>
      <c r="J103">
        <v>0</v>
      </c>
      <c r="K103" t="s">
        <v>10</v>
      </c>
      <c r="L103" t="s">
        <v>11</v>
      </c>
      <c r="M103" t="s">
        <v>145</v>
      </c>
      <c r="N103" t="s">
        <v>13</v>
      </c>
      <c r="O103" t="s">
        <v>191</v>
      </c>
      <c r="P103" t="s">
        <v>15</v>
      </c>
      <c r="Q103">
        <v>2021</v>
      </c>
      <c r="R103">
        <v>0.06</v>
      </c>
      <c r="S103">
        <v>0.06</v>
      </c>
      <c r="T103">
        <v>0.05</v>
      </c>
      <c r="U103">
        <f t="shared" si="1"/>
        <v>-0.06</v>
      </c>
    </row>
    <row r="104" spans="1:21">
      <c r="A104" t="s">
        <v>10</v>
      </c>
      <c r="B104" t="s">
        <v>11</v>
      </c>
      <c r="C104" t="s">
        <v>146</v>
      </c>
      <c r="D104" t="s">
        <v>13</v>
      </c>
      <c r="E104" t="s">
        <v>191</v>
      </c>
      <c r="F104" t="s">
        <v>36</v>
      </c>
      <c r="G104">
        <v>2021</v>
      </c>
      <c r="H104">
        <v>0.51</v>
      </c>
      <c r="I104">
        <v>0.72</v>
      </c>
      <c r="J104">
        <v>0.39</v>
      </c>
      <c r="K104" t="s">
        <v>10</v>
      </c>
      <c r="L104" t="s">
        <v>11</v>
      </c>
      <c r="M104" t="s">
        <v>146</v>
      </c>
      <c r="N104" t="s">
        <v>13</v>
      </c>
      <c r="O104" t="s">
        <v>191</v>
      </c>
      <c r="P104" t="s">
        <v>15</v>
      </c>
      <c r="Q104">
        <v>2021</v>
      </c>
      <c r="R104">
        <v>0.41</v>
      </c>
      <c r="S104">
        <v>0.57999999999999996</v>
      </c>
      <c r="T104">
        <v>0.35</v>
      </c>
      <c r="U104">
        <f t="shared" si="1"/>
        <v>0.10000000000000003</v>
      </c>
    </row>
    <row r="105" spans="1:21">
      <c r="A105" t="s">
        <v>10</v>
      </c>
      <c r="B105" t="s">
        <v>11</v>
      </c>
      <c r="C105" t="s">
        <v>147</v>
      </c>
      <c r="D105" t="s">
        <v>13</v>
      </c>
      <c r="E105" t="s">
        <v>191</v>
      </c>
      <c r="F105" t="s">
        <v>36</v>
      </c>
      <c r="G105">
        <v>2021</v>
      </c>
      <c r="H105">
        <v>0.33</v>
      </c>
      <c r="I105">
        <v>0.39</v>
      </c>
      <c r="J105">
        <v>0.25</v>
      </c>
      <c r="K105" t="s">
        <v>10</v>
      </c>
      <c r="L105" t="s">
        <v>11</v>
      </c>
      <c r="M105" t="s">
        <v>147</v>
      </c>
      <c r="N105" t="s">
        <v>13</v>
      </c>
      <c r="O105" t="s">
        <v>191</v>
      </c>
      <c r="P105" t="s">
        <v>15</v>
      </c>
      <c r="Q105">
        <v>2021</v>
      </c>
      <c r="R105">
        <v>0.41</v>
      </c>
      <c r="S105">
        <v>0.46</v>
      </c>
      <c r="T105">
        <v>0.34</v>
      </c>
      <c r="U105">
        <f t="shared" si="1"/>
        <v>-7.999999999999996E-2</v>
      </c>
    </row>
    <row r="106" spans="1:21">
      <c r="A106" t="s">
        <v>10</v>
      </c>
      <c r="B106" t="s">
        <v>11</v>
      </c>
      <c r="C106" t="s">
        <v>148</v>
      </c>
      <c r="D106" t="s">
        <v>13</v>
      </c>
      <c r="E106" t="s">
        <v>191</v>
      </c>
      <c r="F106" t="s">
        <v>36</v>
      </c>
      <c r="G106">
        <v>2021</v>
      </c>
      <c r="H106">
        <v>0.04</v>
      </c>
      <c r="I106">
        <v>0.05</v>
      </c>
      <c r="J106">
        <v>0.03</v>
      </c>
      <c r="K106" t="s">
        <v>10</v>
      </c>
      <c r="L106" t="s">
        <v>11</v>
      </c>
      <c r="M106" t="s">
        <v>148</v>
      </c>
      <c r="N106" t="s">
        <v>13</v>
      </c>
      <c r="O106" t="s">
        <v>191</v>
      </c>
      <c r="P106" t="s">
        <v>15</v>
      </c>
      <c r="Q106">
        <v>2021</v>
      </c>
      <c r="R106">
        <v>0.05</v>
      </c>
      <c r="S106">
        <v>0.05</v>
      </c>
      <c r="T106">
        <v>0.04</v>
      </c>
      <c r="U106">
        <f t="shared" si="1"/>
        <v>-1.0000000000000002E-2</v>
      </c>
    </row>
    <row r="107" spans="1:21">
      <c r="A107" t="s">
        <v>10</v>
      </c>
      <c r="B107" t="s">
        <v>11</v>
      </c>
      <c r="C107" t="s">
        <v>149</v>
      </c>
      <c r="D107" t="s">
        <v>13</v>
      </c>
      <c r="E107" t="s">
        <v>191</v>
      </c>
      <c r="F107" t="s">
        <v>36</v>
      </c>
      <c r="G107">
        <v>2021</v>
      </c>
      <c r="H107">
        <v>0.13</v>
      </c>
      <c r="I107">
        <v>0.15</v>
      </c>
      <c r="J107">
        <v>0.1</v>
      </c>
      <c r="K107" t="s">
        <v>10</v>
      </c>
      <c r="L107" t="s">
        <v>11</v>
      </c>
      <c r="M107" t="s">
        <v>149</v>
      </c>
      <c r="N107" t="s">
        <v>13</v>
      </c>
      <c r="O107" t="s">
        <v>191</v>
      </c>
      <c r="P107" t="s">
        <v>15</v>
      </c>
      <c r="Q107">
        <v>2021</v>
      </c>
      <c r="R107">
        <v>0.08</v>
      </c>
      <c r="S107">
        <v>0.1</v>
      </c>
      <c r="T107">
        <v>0.06</v>
      </c>
      <c r="U107">
        <f t="shared" si="1"/>
        <v>0.05</v>
      </c>
    </row>
    <row r="108" spans="1:21">
      <c r="A108" t="s">
        <v>10</v>
      </c>
      <c r="B108" t="s">
        <v>11</v>
      </c>
      <c r="C108" t="s">
        <v>150</v>
      </c>
      <c r="D108" t="s">
        <v>13</v>
      </c>
      <c r="E108" t="s">
        <v>191</v>
      </c>
      <c r="F108" t="s">
        <v>36</v>
      </c>
      <c r="G108">
        <v>2021</v>
      </c>
      <c r="H108">
        <v>0.01</v>
      </c>
      <c r="I108">
        <v>0.02</v>
      </c>
      <c r="J108">
        <v>0.01</v>
      </c>
      <c r="K108" t="s">
        <v>10</v>
      </c>
      <c r="L108" t="s">
        <v>11</v>
      </c>
      <c r="M108" t="s">
        <v>150</v>
      </c>
      <c r="N108" t="s">
        <v>13</v>
      </c>
      <c r="O108" t="s">
        <v>191</v>
      </c>
      <c r="P108" t="s">
        <v>15</v>
      </c>
      <c r="Q108">
        <v>2021</v>
      </c>
      <c r="R108">
        <v>0.01</v>
      </c>
      <c r="S108">
        <v>0.02</v>
      </c>
      <c r="T108">
        <v>0.01</v>
      </c>
      <c r="U108">
        <f t="shared" si="1"/>
        <v>0</v>
      </c>
    </row>
    <row r="109" spans="1:21">
      <c r="A109" t="s">
        <v>10</v>
      </c>
      <c r="B109" t="s">
        <v>11</v>
      </c>
      <c r="C109" t="s">
        <v>151</v>
      </c>
      <c r="D109" t="s">
        <v>13</v>
      </c>
      <c r="E109" t="s">
        <v>191</v>
      </c>
      <c r="F109" t="s">
        <v>36</v>
      </c>
      <c r="G109">
        <v>2021</v>
      </c>
      <c r="H109">
        <v>0.13</v>
      </c>
      <c r="I109">
        <v>0.14000000000000001</v>
      </c>
      <c r="J109">
        <v>0.1</v>
      </c>
      <c r="K109" t="s">
        <v>10</v>
      </c>
      <c r="L109" t="s">
        <v>11</v>
      </c>
      <c r="M109" t="s">
        <v>151</v>
      </c>
      <c r="N109" t="s">
        <v>13</v>
      </c>
      <c r="O109" t="s">
        <v>191</v>
      </c>
      <c r="P109" t="s">
        <v>15</v>
      </c>
      <c r="Q109">
        <v>2021</v>
      </c>
      <c r="R109">
        <v>0.28000000000000003</v>
      </c>
      <c r="S109">
        <v>0.3</v>
      </c>
      <c r="T109">
        <v>0.25</v>
      </c>
      <c r="U109">
        <f t="shared" si="1"/>
        <v>-0.15000000000000002</v>
      </c>
    </row>
    <row r="110" spans="1:21">
      <c r="A110" t="s">
        <v>10</v>
      </c>
      <c r="B110" t="s">
        <v>11</v>
      </c>
      <c r="C110" t="s">
        <v>160</v>
      </c>
      <c r="D110" t="s">
        <v>13</v>
      </c>
      <c r="E110" t="s">
        <v>191</v>
      </c>
      <c r="F110" t="s">
        <v>36</v>
      </c>
      <c r="G110">
        <v>2021</v>
      </c>
      <c r="H110">
        <v>0.01</v>
      </c>
      <c r="I110">
        <v>0.01</v>
      </c>
      <c r="J110">
        <v>0</v>
      </c>
      <c r="K110" t="s">
        <v>10</v>
      </c>
      <c r="L110" t="s">
        <v>11</v>
      </c>
      <c r="M110" t="s">
        <v>160</v>
      </c>
      <c r="N110" t="s">
        <v>13</v>
      </c>
      <c r="O110" t="s">
        <v>191</v>
      </c>
      <c r="P110" t="s">
        <v>15</v>
      </c>
      <c r="Q110">
        <v>2021</v>
      </c>
      <c r="R110">
        <v>0.02</v>
      </c>
      <c r="S110">
        <v>0.02</v>
      </c>
      <c r="T110">
        <v>0.02</v>
      </c>
      <c r="U110">
        <f t="shared" si="1"/>
        <v>-0.01</v>
      </c>
    </row>
    <row r="111" spans="1:21">
      <c r="A111" t="s">
        <v>10</v>
      </c>
      <c r="B111" t="s">
        <v>11</v>
      </c>
      <c r="C111" t="s">
        <v>161</v>
      </c>
      <c r="D111" t="s">
        <v>13</v>
      </c>
      <c r="E111" t="s">
        <v>191</v>
      </c>
      <c r="F111" t="s">
        <v>36</v>
      </c>
      <c r="G111">
        <v>2021</v>
      </c>
      <c r="H111">
        <v>1.99</v>
      </c>
      <c r="I111">
        <v>2.29</v>
      </c>
      <c r="J111">
        <v>1.49</v>
      </c>
      <c r="K111" t="s">
        <v>10</v>
      </c>
      <c r="L111" t="s">
        <v>11</v>
      </c>
      <c r="M111" t="s">
        <v>161</v>
      </c>
      <c r="N111" t="s">
        <v>13</v>
      </c>
      <c r="O111" t="s">
        <v>191</v>
      </c>
      <c r="P111" t="s">
        <v>15</v>
      </c>
      <c r="Q111">
        <v>2021</v>
      </c>
      <c r="R111">
        <v>1.72</v>
      </c>
      <c r="S111">
        <v>1.89</v>
      </c>
      <c r="T111">
        <v>1.45</v>
      </c>
      <c r="U111">
        <f t="shared" si="1"/>
        <v>0.27</v>
      </c>
    </row>
    <row r="112" spans="1:21">
      <c r="A112" t="s">
        <v>10</v>
      </c>
      <c r="B112" t="s">
        <v>11</v>
      </c>
      <c r="C112" t="s">
        <v>162</v>
      </c>
      <c r="D112" t="s">
        <v>13</v>
      </c>
      <c r="E112" t="s">
        <v>191</v>
      </c>
      <c r="F112" t="s">
        <v>36</v>
      </c>
      <c r="G112">
        <v>2021</v>
      </c>
      <c r="H112">
        <v>7.0000000000000007E-2</v>
      </c>
      <c r="I112">
        <v>0.08</v>
      </c>
      <c r="J112">
        <v>0.06</v>
      </c>
      <c r="K112" t="s">
        <v>10</v>
      </c>
      <c r="L112" t="s">
        <v>11</v>
      </c>
      <c r="M112" t="s">
        <v>162</v>
      </c>
      <c r="N112" t="s">
        <v>13</v>
      </c>
      <c r="O112" t="s">
        <v>191</v>
      </c>
      <c r="P112" t="s">
        <v>15</v>
      </c>
      <c r="Q112">
        <v>2021</v>
      </c>
      <c r="R112">
        <v>0.1</v>
      </c>
      <c r="S112">
        <v>0.1</v>
      </c>
      <c r="T112">
        <v>0.09</v>
      </c>
      <c r="U112">
        <f t="shared" si="1"/>
        <v>-0.03</v>
      </c>
    </row>
    <row r="113" spans="1:21">
      <c r="A113" t="s">
        <v>10</v>
      </c>
      <c r="B113" t="s">
        <v>11</v>
      </c>
      <c r="C113" t="s">
        <v>163</v>
      </c>
      <c r="D113" t="s">
        <v>13</v>
      </c>
      <c r="E113" t="s">
        <v>191</v>
      </c>
      <c r="F113" t="s">
        <v>36</v>
      </c>
      <c r="G113">
        <v>2021</v>
      </c>
      <c r="H113">
        <v>0.06</v>
      </c>
      <c r="I113">
        <v>7.0000000000000007E-2</v>
      </c>
      <c r="J113">
        <v>0.05</v>
      </c>
      <c r="K113" t="s">
        <v>10</v>
      </c>
      <c r="L113" t="s">
        <v>11</v>
      </c>
      <c r="M113" t="s">
        <v>163</v>
      </c>
      <c r="N113" t="s">
        <v>13</v>
      </c>
      <c r="O113" t="s">
        <v>191</v>
      </c>
      <c r="P113" t="s">
        <v>15</v>
      </c>
      <c r="Q113">
        <v>2021</v>
      </c>
      <c r="R113">
        <v>0.06</v>
      </c>
      <c r="S113">
        <v>7.0000000000000007E-2</v>
      </c>
      <c r="T113">
        <v>0.05</v>
      </c>
      <c r="U113">
        <f t="shared" si="1"/>
        <v>0</v>
      </c>
    </row>
    <row r="114" spans="1:21">
      <c r="A114" t="s">
        <v>10</v>
      </c>
      <c r="B114" t="s">
        <v>11</v>
      </c>
      <c r="C114" t="s">
        <v>164</v>
      </c>
      <c r="D114" t="s">
        <v>13</v>
      </c>
      <c r="E114" t="s">
        <v>191</v>
      </c>
      <c r="F114" t="s">
        <v>36</v>
      </c>
      <c r="G114">
        <v>2021</v>
      </c>
      <c r="H114">
        <v>0.02</v>
      </c>
      <c r="I114">
        <v>0.02</v>
      </c>
      <c r="J114">
        <v>0.01</v>
      </c>
      <c r="K114" t="s">
        <v>10</v>
      </c>
      <c r="L114" t="s">
        <v>11</v>
      </c>
      <c r="M114" t="s">
        <v>164</v>
      </c>
      <c r="N114" t="s">
        <v>13</v>
      </c>
      <c r="O114" t="s">
        <v>191</v>
      </c>
      <c r="P114" t="s">
        <v>15</v>
      </c>
      <c r="Q114">
        <v>2021</v>
      </c>
      <c r="R114">
        <v>0.02</v>
      </c>
      <c r="S114">
        <v>0.03</v>
      </c>
      <c r="T114">
        <v>0.01</v>
      </c>
      <c r="U114">
        <f t="shared" si="1"/>
        <v>0</v>
      </c>
    </row>
    <row r="115" spans="1:21">
      <c r="A115" t="s">
        <v>10</v>
      </c>
      <c r="B115" t="s">
        <v>11</v>
      </c>
      <c r="C115" t="s">
        <v>165</v>
      </c>
      <c r="D115" t="s">
        <v>13</v>
      </c>
      <c r="E115" t="s">
        <v>191</v>
      </c>
      <c r="F115" t="s">
        <v>36</v>
      </c>
      <c r="G115">
        <v>2021</v>
      </c>
      <c r="H115">
        <v>0.02</v>
      </c>
      <c r="I115">
        <v>0.03</v>
      </c>
      <c r="J115">
        <v>0.02</v>
      </c>
      <c r="K115" t="s">
        <v>10</v>
      </c>
      <c r="L115" t="s">
        <v>11</v>
      </c>
      <c r="M115" t="s">
        <v>165</v>
      </c>
      <c r="N115" t="s">
        <v>13</v>
      </c>
      <c r="O115" t="s">
        <v>191</v>
      </c>
      <c r="P115" t="s">
        <v>15</v>
      </c>
      <c r="Q115">
        <v>2021</v>
      </c>
      <c r="R115">
        <v>0.03</v>
      </c>
      <c r="S115">
        <v>0.03</v>
      </c>
      <c r="T115">
        <v>0.02</v>
      </c>
      <c r="U115">
        <f t="shared" si="1"/>
        <v>-9.9999999999999985E-3</v>
      </c>
    </row>
    <row r="116" spans="1:21">
      <c r="A116" t="s">
        <v>10</v>
      </c>
      <c r="B116" t="s">
        <v>11</v>
      </c>
      <c r="C116" t="s">
        <v>166</v>
      </c>
      <c r="D116" t="s">
        <v>13</v>
      </c>
      <c r="E116" t="s">
        <v>191</v>
      </c>
      <c r="F116" t="s">
        <v>36</v>
      </c>
      <c r="G116">
        <v>2021</v>
      </c>
      <c r="H116">
        <v>0.01</v>
      </c>
      <c r="I116">
        <v>0.01</v>
      </c>
      <c r="J116">
        <v>0.01</v>
      </c>
      <c r="K116" t="s">
        <v>10</v>
      </c>
      <c r="L116" t="s">
        <v>11</v>
      </c>
      <c r="M116" t="s">
        <v>166</v>
      </c>
      <c r="N116" t="s">
        <v>13</v>
      </c>
      <c r="O116" t="s">
        <v>191</v>
      </c>
      <c r="P116" t="s">
        <v>15</v>
      </c>
      <c r="Q116">
        <v>2021</v>
      </c>
      <c r="R116">
        <v>0.01</v>
      </c>
      <c r="S116">
        <v>0.01</v>
      </c>
      <c r="T116">
        <v>0.01</v>
      </c>
      <c r="U116">
        <f t="shared" si="1"/>
        <v>0</v>
      </c>
    </row>
    <row r="117" spans="1:21">
      <c r="A117" t="s">
        <v>10</v>
      </c>
      <c r="B117" t="s">
        <v>11</v>
      </c>
      <c r="C117" t="s">
        <v>167</v>
      </c>
      <c r="D117" t="s">
        <v>13</v>
      </c>
      <c r="E117" t="s">
        <v>191</v>
      </c>
      <c r="F117" t="s">
        <v>36</v>
      </c>
      <c r="G117">
        <v>2021</v>
      </c>
      <c r="H117">
        <v>0.04</v>
      </c>
      <c r="I117">
        <v>0.04</v>
      </c>
      <c r="J117">
        <v>0.03</v>
      </c>
      <c r="K117" t="s">
        <v>10</v>
      </c>
      <c r="L117" t="s">
        <v>11</v>
      </c>
      <c r="M117" t="s">
        <v>167</v>
      </c>
      <c r="N117" t="s">
        <v>13</v>
      </c>
      <c r="O117" t="s">
        <v>191</v>
      </c>
      <c r="P117" t="s">
        <v>15</v>
      </c>
      <c r="Q117">
        <v>2021</v>
      </c>
      <c r="R117">
        <v>0.05</v>
      </c>
      <c r="S117">
        <v>0.06</v>
      </c>
      <c r="T117">
        <v>0.04</v>
      </c>
      <c r="U117">
        <f t="shared" si="1"/>
        <v>-1.0000000000000002E-2</v>
      </c>
    </row>
    <row r="118" spans="1:21">
      <c r="A118" t="s">
        <v>10</v>
      </c>
      <c r="B118" t="s">
        <v>11</v>
      </c>
      <c r="C118" t="s">
        <v>168</v>
      </c>
      <c r="D118" t="s">
        <v>13</v>
      </c>
      <c r="E118" t="s">
        <v>191</v>
      </c>
      <c r="F118" t="s">
        <v>36</v>
      </c>
      <c r="G118">
        <v>2021</v>
      </c>
      <c r="H118">
        <v>0.03</v>
      </c>
      <c r="I118">
        <v>0.04</v>
      </c>
      <c r="J118">
        <v>0.02</v>
      </c>
      <c r="K118" t="s">
        <v>10</v>
      </c>
      <c r="L118" t="s">
        <v>11</v>
      </c>
      <c r="M118" t="s">
        <v>168</v>
      </c>
      <c r="N118" t="s">
        <v>13</v>
      </c>
      <c r="O118" t="s">
        <v>191</v>
      </c>
      <c r="P118" t="s">
        <v>15</v>
      </c>
      <c r="Q118">
        <v>2021</v>
      </c>
      <c r="R118">
        <v>0.04</v>
      </c>
      <c r="S118">
        <v>0.04</v>
      </c>
      <c r="T118">
        <v>0.03</v>
      </c>
      <c r="U118">
        <f t="shared" si="1"/>
        <v>-1.0000000000000002E-2</v>
      </c>
    </row>
    <row r="119" spans="1:21">
      <c r="A119" t="s">
        <v>10</v>
      </c>
      <c r="B119" t="s">
        <v>11</v>
      </c>
      <c r="C119" t="s">
        <v>169</v>
      </c>
      <c r="D119" t="s">
        <v>13</v>
      </c>
      <c r="E119" t="s">
        <v>191</v>
      </c>
      <c r="F119" t="s">
        <v>36</v>
      </c>
      <c r="G119">
        <v>2021</v>
      </c>
      <c r="H119">
        <v>0</v>
      </c>
      <c r="I119">
        <v>0</v>
      </c>
      <c r="J119">
        <v>0</v>
      </c>
      <c r="K119" t="s">
        <v>10</v>
      </c>
      <c r="L119" t="s">
        <v>11</v>
      </c>
      <c r="M119" t="s">
        <v>169</v>
      </c>
      <c r="N119" t="s">
        <v>13</v>
      </c>
      <c r="O119" t="s">
        <v>191</v>
      </c>
      <c r="P119" t="s">
        <v>15</v>
      </c>
      <c r="Q119">
        <v>2021</v>
      </c>
      <c r="R119">
        <v>0</v>
      </c>
      <c r="S119">
        <v>0</v>
      </c>
      <c r="T119">
        <v>0</v>
      </c>
      <c r="U119">
        <f t="shared" si="1"/>
        <v>0</v>
      </c>
    </row>
    <row r="120" spans="1:21">
      <c r="A120" t="s">
        <v>10</v>
      </c>
      <c r="B120" t="s">
        <v>11</v>
      </c>
      <c r="C120" t="s">
        <v>49</v>
      </c>
      <c r="D120" t="s">
        <v>13</v>
      </c>
      <c r="E120" t="s">
        <v>191</v>
      </c>
      <c r="F120" t="s">
        <v>36</v>
      </c>
      <c r="G120">
        <v>2021</v>
      </c>
      <c r="H120">
        <v>0.18</v>
      </c>
      <c r="I120">
        <v>0.23</v>
      </c>
      <c r="J120">
        <v>0.13</v>
      </c>
      <c r="K120" t="s">
        <v>10</v>
      </c>
      <c r="L120" t="s">
        <v>11</v>
      </c>
      <c r="M120" t="s">
        <v>49</v>
      </c>
      <c r="N120" t="s">
        <v>13</v>
      </c>
      <c r="O120" t="s">
        <v>191</v>
      </c>
      <c r="P120" t="s">
        <v>15</v>
      </c>
      <c r="Q120">
        <v>2021</v>
      </c>
      <c r="R120">
        <v>0.35</v>
      </c>
      <c r="S120">
        <v>0.41</v>
      </c>
      <c r="T120">
        <v>0.28000000000000003</v>
      </c>
      <c r="U120">
        <f t="shared" si="1"/>
        <v>-0.16999999999999998</v>
      </c>
    </row>
    <row r="121" spans="1:21">
      <c r="A121" t="s">
        <v>10</v>
      </c>
      <c r="B121" t="s">
        <v>11</v>
      </c>
      <c r="C121" t="s">
        <v>50</v>
      </c>
      <c r="D121" t="s">
        <v>13</v>
      </c>
      <c r="E121" t="s">
        <v>191</v>
      </c>
      <c r="F121" t="s">
        <v>36</v>
      </c>
      <c r="G121">
        <v>2021</v>
      </c>
      <c r="H121">
        <v>0.36</v>
      </c>
      <c r="I121">
        <v>0.43</v>
      </c>
      <c r="J121">
        <v>0.27</v>
      </c>
      <c r="K121" t="s">
        <v>10</v>
      </c>
      <c r="L121" t="s">
        <v>11</v>
      </c>
      <c r="M121" t="s">
        <v>50</v>
      </c>
      <c r="N121" t="s">
        <v>13</v>
      </c>
      <c r="O121" t="s">
        <v>191</v>
      </c>
      <c r="P121" t="s">
        <v>15</v>
      </c>
      <c r="Q121">
        <v>2021</v>
      </c>
      <c r="R121">
        <v>0.41</v>
      </c>
      <c r="S121">
        <v>0.47</v>
      </c>
      <c r="T121">
        <v>0.34</v>
      </c>
      <c r="U121">
        <f t="shared" si="1"/>
        <v>-4.9999999999999989E-2</v>
      </c>
    </row>
    <row r="122" spans="1:21">
      <c r="A122" t="s">
        <v>10</v>
      </c>
      <c r="B122" t="s">
        <v>11</v>
      </c>
      <c r="C122" t="s">
        <v>44</v>
      </c>
      <c r="D122" t="s">
        <v>13</v>
      </c>
      <c r="E122" t="s">
        <v>191</v>
      </c>
      <c r="F122" t="s">
        <v>36</v>
      </c>
      <c r="G122">
        <v>2021</v>
      </c>
      <c r="H122">
        <v>0.13</v>
      </c>
      <c r="I122">
        <v>0.18</v>
      </c>
      <c r="J122">
        <v>0.09</v>
      </c>
      <c r="K122" t="s">
        <v>10</v>
      </c>
      <c r="L122" t="s">
        <v>11</v>
      </c>
      <c r="M122" t="s">
        <v>44</v>
      </c>
      <c r="N122" t="s">
        <v>13</v>
      </c>
      <c r="O122" t="s">
        <v>191</v>
      </c>
      <c r="P122" t="s">
        <v>15</v>
      </c>
      <c r="Q122">
        <v>2021</v>
      </c>
      <c r="R122">
        <v>0.09</v>
      </c>
      <c r="S122">
        <v>0.13</v>
      </c>
      <c r="T122">
        <v>0.06</v>
      </c>
      <c r="U122">
        <f t="shared" si="1"/>
        <v>4.0000000000000008E-2</v>
      </c>
    </row>
    <row r="123" spans="1:21">
      <c r="A123" s="2" t="s">
        <v>10</v>
      </c>
      <c r="B123" s="2" t="s">
        <v>11</v>
      </c>
      <c r="C123" s="2" t="s">
        <v>42</v>
      </c>
      <c r="D123" s="2" t="s">
        <v>13</v>
      </c>
      <c r="E123" s="2" t="s">
        <v>191</v>
      </c>
      <c r="F123" s="2" t="s">
        <v>36</v>
      </c>
      <c r="G123" s="2">
        <v>2021</v>
      </c>
      <c r="H123" s="2">
        <v>8.5299999999999994</v>
      </c>
      <c r="I123" s="2">
        <v>9.61</v>
      </c>
      <c r="J123" s="2">
        <v>6.5</v>
      </c>
      <c r="K123" s="2" t="s">
        <v>10</v>
      </c>
      <c r="L123" s="2" t="s">
        <v>11</v>
      </c>
      <c r="M123" s="2" t="s">
        <v>42</v>
      </c>
      <c r="N123" s="2" t="s">
        <v>13</v>
      </c>
      <c r="O123" s="2" t="s">
        <v>191</v>
      </c>
      <c r="P123" s="2" t="s">
        <v>15</v>
      </c>
      <c r="Q123" s="2">
        <v>2021</v>
      </c>
      <c r="R123" s="2">
        <v>11.81</v>
      </c>
      <c r="S123" s="2">
        <v>12.6</v>
      </c>
      <c r="T123" s="2">
        <v>10.27</v>
      </c>
      <c r="U123" s="2">
        <f t="shared" si="1"/>
        <v>-3.2800000000000011</v>
      </c>
    </row>
    <row r="124" spans="1:21">
      <c r="A124" t="s">
        <v>10</v>
      </c>
      <c r="B124" t="s">
        <v>11</v>
      </c>
      <c r="C124" t="s">
        <v>170</v>
      </c>
      <c r="D124" t="s">
        <v>13</v>
      </c>
      <c r="E124" t="s">
        <v>191</v>
      </c>
      <c r="F124" t="s">
        <v>36</v>
      </c>
      <c r="G124">
        <v>2021</v>
      </c>
      <c r="H124">
        <v>9.51</v>
      </c>
      <c r="I124">
        <v>10.119999999999999</v>
      </c>
      <c r="J124">
        <v>8.93</v>
      </c>
      <c r="K124" t="s">
        <v>10</v>
      </c>
      <c r="L124" t="s">
        <v>11</v>
      </c>
      <c r="M124" t="s">
        <v>170</v>
      </c>
      <c r="N124" t="s">
        <v>13</v>
      </c>
      <c r="O124" t="s">
        <v>191</v>
      </c>
      <c r="P124" t="s">
        <v>15</v>
      </c>
      <c r="Q124">
        <v>2021</v>
      </c>
      <c r="R124">
        <v>11.48</v>
      </c>
      <c r="S124">
        <v>12.21</v>
      </c>
      <c r="T124">
        <v>10.79</v>
      </c>
      <c r="U124">
        <f t="shared" si="1"/>
        <v>-1.9700000000000006</v>
      </c>
    </row>
    <row r="125" spans="1:21">
      <c r="A125" t="s">
        <v>10</v>
      </c>
      <c r="B125" t="s">
        <v>11</v>
      </c>
      <c r="C125" t="s">
        <v>171</v>
      </c>
      <c r="D125" t="s">
        <v>13</v>
      </c>
      <c r="E125" t="s">
        <v>191</v>
      </c>
      <c r="F125" t="s">
        <v>36</v>
      </c>
      <c r="G125">
        <v>2021</v>
      </c>
      <c r="H125">
        <v>0.01</v>
      </c>
      <c r="I125">
        <v>0.02</v>
      </c>
      <c r="J125">
        <v>0.01</v>
      </c>
      <c r="K125" t="s">
        <v>10</v>
      </c>
      <c r="L125" t="s">
        <v>11</v>
      </c>
      <c r="M125" t="s">
        <v>171</v>
      </c>
      <c r="N125" t="s">
        <v>13</v>
      </c>
      <c r="O125" t="s">
        <v>191</v>
      </c>
      <c r="P125" t="s">
        <v>15</v>
      </c>
      <c r="Q125">
        <v>2021</v>
      </c>
      <c r="R125">
        <v>0.02</v>
      </c>
      <c r="S125">
        <v>0.02</v>
      </c>
      <c r="T125">
        <v>0.01</v>
      </c>
      <c r="U125">
        <f t="shared" si="1"/>
        <v>-0.01</v>
      </c>
    </row>
    <row r="126" spans="1:21">
      <c r="A126" t="s">
        <v>10</v>
      </c>
      <c r="B126" t="s">
        <v>11</v>
      </c>
      <c r="C126" t="s">
        <v>51</v>
      </c>
      <c r="D126" t="s">
        <v>13</v>
      </c>
      <c r="E126" t="s">
        <v>191</v>
      </c>
      <c r="F126" t="s">
        <v>36</v>
      </c>
      <c r="G126">
        <v>2021</v>
      </c>
      <c r="H126">
        <v>2.52</v>
      </c>
      <c r="I126">
        <v>3.4</v>
      </c>
      <c r="J126">
        <v>1.87</v>
      </c>
      <c r="K126" t="s">
        <v>10</v>
      </c>
      <c r="L126" t="s">
        <v>11</v>
      </c>
      <c r="M126" t="s">
        <v>51</v>
      </c>
      <c r="N126" t="s">
        <v>13</v>
      </c>
      <c r="O126" t="s">
        <v>191</v>
      </c>
      <c r="P126" t="s">
        <v>15</v>
      </c>
      <c r="Q126">
        <v>2021</v>
      </c>
      <c r="R126">
        <v>3.32</v>
      </c>
      <c r="S126">
        <v>4.5999999999999996</v>
      </c>
      <c r="T126">
        <v>2.39</v>
      </c>
      <c r="U126">
        <f t="shared" si="1"/>
        <v>-0.79999999999999982</v>
      </c>
    </row>
    <row r="127" spans="1:21">
      <c r="A127" s="2" t="s">
        <v>10</v>
      </c>
      <c r="B127" s="2" t="s">
        <v>11</v>
      </c>
      <c r="C127" s="2" t="s">
        <v>52</v>
      </c>
      <c r="D127" s="2" t="s">
        <v>13</v>
      </c>
      <c r="E127" s="2" t="s">
        <v>191</v>
      </c>
      <c r="F127" s="2" t="s">
        <v>36</v>
      </c>
      <c r="G127" s="2">
        <v>2021</v>
      </c>
      <c r="H127" s="2">
        <v>8.41</v>
      </c>
      <c r="I127" s="2">
        <v>9.4700000000000006</v>
      </c>
      <c r="J127" s="2">
        <v>6.4</v>
      </c>
      <c r="K127" s="2" t="s">
        <v>10</v>
      </c>
      <c r="L127" s="2" t="s">
        <v>11</v>
      </c>
      <c r="M127" s="2" t="s">
        <v>52</v>
      </c>
      <c r="N127" s="2" t="s">
        <v>13</v>
      </c>
      <c r="O127" s="2" t="s">
        <v>191</v>
      </c>
      <c r="P127" s="2" t="s">
        <v>15</v>
      </c>
      <c r="Q127" s="2">
        <v>2021</v>
      </c>
      <c r="R127" s="2">
        <v>11.66</v>
      </c>
      <c r="S127" s="2">
        <v>12.44</v>
      </c>
      <c r="T127" s="2">
        <v>10.14</v>
      </c>
      <c r="U127" s="2">
        <f t="shared" si="1"/>
        <v>-3.25</v>
      </c>
    </row>
    <row r="128" spans="1:21">
      <c r="A128" t="s">
        <v>10</v>
      </c>
      <c r="B128" t="s">
        <v>11</v>
      </c>
      <c r="C128" t="s">
        <v>100</v>
      </c>
      <c r="D128" t="s">
        <v>13</v>
      </c>
      <c r="E128" t="s">
        <v>191</v>
      </c>
      <c r="F128" t="s">
        <v>36</v>
      </c>
      <c r="G128">
        <v>2021</v>
      </c>
      <c r="H128">
        <v>0.23</v>
      </c>
      <c r="I128">
        <v>0.26</v>
      </c>
      <c r="J128">
        <v>0.18</v>
      </c>
      <c r="K128" t="s">
        <v>10</v>
      </c>
      <c r="L128" t="s">
        <v>11</v>
      </c>
      <c r="M128" t="s">
        <v>100</v>
      </c>
      <c r="N128" t="s">
        <v>13</v>
      </c>
      <c r="O128" t="s">
        <v>191</v>
      </c>
      <c r="P128" t="s">
        <v>15</v>
      </c>
      <c r="Q128">
        <v>2021</v>
      </c>
      <c r="R128">
        <v>0.21</v>
      </c>
      <c r="S128">
        <v>0.23</v>
      </c>
      <c r="T128">
        <v>0.18</v>
      </c>
      <c r="U128">
        <f t="shared" si="1"/>
        <v>2.0000000000000018E-2</v>
      </c>
    </row>
    <row r="129" spans="1:21">
      <c r="A129" t="s">
        <v>10</v>
      </c>
      <c r="B129" t="s">
        <v>11</v>
      </c>
      <c r="C129" t="s">
        <v>101</v>
      </c>
      <c r="D129" t="s">
        <v>13</v>
      </c>
      <c r="E129" t="s">
        <v>191</v>
      </c>
      <c r="F129" t="s">
        <v>36</v>
      </c>
      <c r="G129">
        <v>2021</v>
      </c>
      <c r="H129">
        <v>0.14000000000000001</v>
      </c>
      <c r="I129">
        <v>0.16</v>
      </c>
      <c r="J129">
        <v>0.1</v>
      </c>
      <c r="K129" t="s">
        <v>10</v>
      </c>
      <c r="L129" t="s">
        <v>11</v>
      </c>
      <c r="M129" t="s">
        <v>101</v>
      </c>
      <c r="N129" t="s">
        <v>13</v>
      </c>
      <c r="O129" t="s">
        <v>191</v>
      </c>
      <c r="P129" t="s">
        <v>15</v>
      </c>
      <c r="Q129">
        <v>2021</v>
      </c>
      <c r="R129">
        <v>0.18</v>
      </c>
      <c r="S129">
        <v>0.2</v>
      </c>
      <c r="T129">
        <v>0.14000000000000001</v>
      </c>
      <c r="U129">
        <f t="shared" si="1"/>
        <v>-3.999999999999998E-2</v>
      </c>
    </row>
    <row r="130" spans="1:21">
      <c r="A130" t="s">
        <v>10</v>
      </c>
      <c r="B130" t="s">
        <v>11</v>
      </c>
      <c r="C130" t="s">
        <v>120</v>
      </c>
      <c r="D130" t="s">
        <v>13</v>
      </c>
      <c r="E130" t="s">
        <v>191</v>
      </c>
      <c r="F130" t="s">
        <v>36</v>
      </c>
      <c r="G130">
        <v>2021</v>
      </c>
      <c r="H130">
        <v>0.48</v>
      </c>
      <c r="I130">
        <v>0.56999999999999995</v>
      </c>
      <c r="J130">
        <v>0.37</v>
      </c>
      <c r="K130" t="s">
        <v>10</v>
      </c>
      <c r="L130" t="s">
        <v>11</v>
      </c>
      <c r="M130" t="s">
        <v>120</v>
      </c>
      <c r="N130" t="s">
        <v>13</v>
      </c>
      <c r="O130" t="s">
        <v>191</v>
      </c>
      <c r="P130" t="s">
        <v>15</v>
      </c>
      <c r="Q130">
        <v>2021</v>
      </c>
      <c r="R130">
        <v>0.37</v>
      </c>
      <c r="S130">
        <v>0.5</v>
      </c>
      <c r="T130">
        <v>0.3</v>
      </c>
      <c r="U130">
        <f t="shared" si="1"/>
        <v>0.10999999999999999</v>
      </c>
    </row>
    <row r="131" spans="1:21">
      <c r="A131" t="s">
        <v>10</v>
      </c>
      <c r="B131" t="s">
        <v>11</v>
      </c>
      <c r="C131" t="s">
        <v>102</v>
      </c>
      <c r="D131" t="s">
        <v>13</v>
      </c>
      <c r="E131" t="s">
        <v>191</v>
      </c>
      <c r="F131" t="s">
        <v>36</v>
      </c>
      <c r="G131">
        <v>2021</v>
      </c>
      <c r="H131">
        <v>0.32</v>
      </c>
      <c r="I131">
        <v>0.37</v>
      </c>
      <c r="J131">
        <v>0.24</v>
      </c>
      <c r="K131" t="s">
        <v>10</v>
      </c>
      <c r="L131" t="s">
        <v>11</v>
      </c>
      <c r="M131" t="s">
        <v>102</v>
      </c>
      <c r="N131" t="s">
        <v>13</v>
      </c>
      <c r="O131" t="s">
        <v>191</v>
      </c>
      <c r="P131" t="s">
        <v>15</v>
      </c>
      <c r="Q131">
        <v>2021</v>
      </c>
      <c r="R131">
        <v>0.25</v>
      </c>
      <c r="S131">
        <v>0.27</v>
      </c>
      <c r="T131">
        <v>0.21</v>
      </c>
      <c r="U131">
        <f t="shared" ref="U131:U139" si="2">H131-R131</f>
        <v>7.0000000000000007E-2</v>
      </c>
    </row>
    <row r="132" spans="1:21">
      <c r="A132" t="s">
        <v>10</v>
      </c>
      <c r="B132" t="s">
        <v>11</v>
      </c>
      <c r="C132" t="s">
        <v>103</v>
      </c>
      <c r="D132" t="s">
        <v>13</v>
      </c>
      <c r="E132" t="s">
        <v>191</v>
      </c>
      <c r="F132" t="s">
        <v>36</v>
      </c>
      <c r="G132">
        <v>2021</v>
      </c>
      <c r="H132">
        <v>0.08</v>
      </c>
      <c r="I132">
        <v>0.09</v>
      </c>
      <c r="J132">
        <v>0.06</v>
      </c>
      <c r="K132" t="s">
        <v>10</v>
      </c>
      <c r="L132" t="s">
        <v>11</v>
      </c>
      <c r="M132" t="s">
        <v>103</v>
      </c>
      <c r="N132" t="s">
        <v>13</v>
      </c>
      <c r="O132" t="s">
        <v>191</v>
      </c>
      <c r="P132" t="s">
        <v>15</v>
      </c>
      <c r="Q132">
        <v>2021</v>
      </c>
      <c r="R132">
        <v>0.05</v>
      </c>
      <c r="S132">
        <v>0.05</v>
      </c>
      <c r="T132">
        <v>0.03</v>
      </c>
      <c r="U132">
        <f t="shared" si="2"/>
        <v>0.03</v>
      </c>
    </row>
    <row r="133" spans="1:21">
      <c r="A133" t="s">
        <v>10</v>
      </c>
      <c r="B133" t="s">
        <v>11</v>
      </c>
      <c r="C133" t="s">
        <v>104</v>
      </c>
      <c r="D133" t="s">
        <v>13</v>
      </c>
      <c r="E133" t="s">
        <v>191</v>
      </c>
      <c r="F133" t="s">
        <v>36</v>
      </c>
      <c r="G133">
        <v>2021</v>
      </c>
      <c r="H133">
        <v>0.18</v>
      </c>
      <c r="I133">
        <v>0.21</v>
      </c>
      <c r="J133">
        <v>0.14000000000000001</v>
      </c>
      <c r="K133" t="s">
        <v>10</v>
      </c>
      <c r="L133" t="s">
        <v>11</v>
      </c>
      <c r="M133" t="s">
        <v>104</v>
      </c>
      <c r="N133" t="s">
        <v>13</v>
      </c>
      <c r="O133" t="s">
        <v>191</v>
      </c>
      <c r="P133" t="s">
        <v>15</v>
      </c>
      <c r="Q133">
        <v>2021</v>
      </c>
      <c r="R133">
        <v>0.1</v>
      </c>
      <c r="S133">
        <v>0.11</v>
      </c>
      <c r="T133">
        <v>0.08</v>
      </c>
      <c r="U133">
        <f t="shared" si="2"/>
        <v>7.9999999999999988E-2</v>
      </c>
    </row>
    <row r="134" spans="1:21">
      <c r="A134" t="s">
        <v>10</v>
      </c>
      <c r="B134" t="s">
        <v>11</v>
      </c>
      <c r="C134" t="s">
        <v>106</v>
      </c>
      <c r="D134" t="s">
        <v>13</v>
      </c>
      <c r="E134" t="s">
        <v>191</v>
      </c>
      <c r="F134" t="s">
        <v>36</v>
      </c>
      <c r="G134">
        <v>2021</v>
      </c>
      <c r="H134">
        <v>0</v>
      </c>
      <c r="I134">
        <v>0</v>
      </c>
      <c r="J134">
        <v>0</v>
      </c>
      <c r="K134" t="s">
        <v>10</v>
      </c>
      <c r="L134" t="s">
        <v>11</v>
      </c>
      <c r="M134" t="s">
        <v>106</v>
      </c>
      <c r="N134" t="s">
        <v>13</v>
      </c>
      <c r="O134" t="s">
        <v>191</v>
      </c>
      <c r="P134" t="s">
        <v>15</v>
      </c>
      <c r="Q134">
        <v>2021</v>
      </c>
      <c r="R134">
        <v>0</v>
      </c>
      <c r="S134">
        <v>0</v>
      </c>
      <c r="T134">
        <v>0</v>
      </c>
      <c r="U134">
        <f t="shared" si="2"/>
        <v>0</v>
      </c>
    </row>
    <row r="135" spans="1:21">
      <c r="A135" t="s">
        <v>10</v>
      </c>
      <c r="B135" t="s">
        <v>11</v>
      </c>
      <c r="C135" t="s">
        <v>107</v>
      </c>
      <c r="D135" t="s">
        <v>13</v>
      </c>
      <c r="E135" t="s">
        <v>191</v>
      </c>
      <c r="F135" t="s">
        <v>36</v>
      </c>
      <c r="G135">
        <v>2021</v>
      </c>
      <c r="H135">
        <v>0</v>
      </c>
      <c r="I135">
        <v>0</v>
      </c>
      <c r="J135">
        <v>0</v>
      </c>
      <c r="K135" t="s">
        <v>10</v>
      </c>
      <c r="L135" t="s">
        <v>11</v>
      </c>
      <c r="M135" t="s">
        <v>107</v>
      </c>
      <c r="N135" t="s">
        <v>13</v>
      </c>
      <c r="O135" t="s">
        <v>191</v>
      </c>
      <c r="P135" t="s">
        <v>15</v>
      </c>
      <c r="Q135">
        <v>2021</v>
      </c>
      <c r="R135">
        <v>0</v>
      </c>
      <c r="S135">
        <v>0</v>
      </c>
      <c r="T135">
        <v>0</v>
      </c>
      <c r="U135">
        <f t="shared" si="2"/>
        <v>0</v>
      </c>
    </row>
    <row r="136" spans="1:21">
      <c r="A136" t="s">
        <v>10</v>
      </c>
      <c r="B136" t="s">
        <v>11</v>
      </c>
      <c r="C136" t="s">
        <v>108</v>
      </c>
      <c r="D136" t="s">
        <v>13</v>
      </c>
      <c r="E136" t="s">
        <v>191</v>
      </c>
      <c r="F136" t="s">
        <v>36</v>
      </c>
      <c r="G136">
        <v>2021</v>
      </c>
      <c r="H136">
        <v>0.16</v>
      </c>
      <c r="I136">
        <v>0.19</v>
      </c>
      <c r="J136">
        <v>0.12</v>
      </c>
      <c r="K136" t="s">
        <v>10</v>
      </c>
      <c r="L136" t="s">
        <v>11</v>
      </c>
      <c r="M136" t="s">
        <v>108</v>
      </c>
      <c r="N136" t="s">
        <v>13</v>
      </c>
      <c r="O136" t="s">
        <v>191</v>
      </c>
      <c r="P136" t="s">
        <v>15</v>
      </c>
      <c r="Q136">
        <v>2021</v>
      </c>
      <c r="R136">
        <v>0.13</v>
      </c>
      <c r="S136">
        <v>0.16</v>
      </c>
      <c r="T136">
        <v>0.11</v>
      </c>
      <c r="U136">
        <f t="shared" si="2"/>
        <v>0.03</v>
      </c>
    </row>
    <row r="137" spans="1:21">
      <c r="A137" t="s">
        <v>10</v>
      </c>
      <c r="B137" t="s">
        <v>11</v>
      </c>
      <c r="C137" t="s">
        <v>109</v>
      </c>
      <c r="D137" t="s">
        <v>13</v>
      </c>
      <c r="E137" t="s">
        <v>191</v>
      </c>
      <c r="F137" t="s">
        <v>36</v>
      </c>
      <c r="G137">
        <v>2021</v>
      </c>
      <c r="H137">
        <v>0.39</v>
      </c>
      <c r="I137">
        <v>0.47</v>
      </c>
      <c r="J137">
        <v>0.31</v>
      </c>
      <c r="K137" t="s">
        <v>10</v>
      </c>
      <c r="L137" t="s">
        <v>11</v>
      </c>
      <c r="M137" t="s">
        <v>109</v>
      </c>
      <c r="N137" t="s">
        <v>13</v>
      </c>
      <c r="O137" t="s">
        <v>191</v>
      </c>
      <c r="P137" t="s">
        <v>15</v>
      </c>
      <c r="Q137">
        <v>2021</v>
      </c>
      <c r="R137">
        <v>0.36</v>
      </c>
      <c r="S137">
        <v>0.42</v>
      </c>
      <c r="T137">
        <v>0.3</v>
      </c>
      <c r="U137">
        <f t="shared" si="2"/>
        <v>3.0000000000000027E-2</v>
      </c>
    </row>
    <row r="138" spans="1:21">
      <c r="A138" t="s">
        <v>10</v>
      </c>
      <c r="B138" t="s">
        <v>11</v>
      </c>
      <c r="C138" t="s">
        <v>110</v>
      </c>
      <c r="D138" t="s">
        <v>13</v>
      </c>
      <c r="E138" t="s">
        <v>191</v>
      </c>
      <c r="F138" t="s">
        <v>36</v>
      </c>
      <c r="G138">
        <v>2021</v>
      </c>
      <c r="H138">
        <v>0.05</v>
      </c>
      <c r="I138">
        <v>0.06</v>
      </c>
      <c r="J138">
        <v>0.03</v>
      </c>
      <c r="K138" t="s">
        <v>10</v>
      </c>
      <c r="L138" t="s">
        <v>11</v>
      </c>
      <c r="M138" t="s">
        <v>110</v>
      </c>
      <c r="N138" t="s">
        <v>13</v>
      </c>
      <c r="O138" t="s">
        <v>191</v>
      </c>
      <c r="P138" t="s">
        <v>15</v>
      </c>
      <c r="Q138">
        <v>2021</v>
      </c>
      <c r="R138">
        <v>0.03</v>
      </c>
      <c r="S138">
        <v>0.04</v>
      </c>
      <c r="T138">
        <v>0.02</v>
      </c>
      <c r="U138">
        <f t="shared" si="2"/>
        <v>2.0000000000000004E-2</v>
      </c>
    </row>
    <row r="139" spans="1:21">
      <c r="A139" t="s">
        <v>10</v>
      </c>
      <c r="B139" t="s">
        <v>11</v>
      </c>
      <c r="C139" t="s">
        <v>188</v>
      </c>
      <c r="D139" t="s">
        <v>13</v>
      </c>
      <c r="E139" t="s">
        <v>191</v>
      </c>
      <c r="F139" t="s">
        <v>36</v>
      </c>
      <c r="G139">
        <v>2021</v>
      </c>
      <c r="H139">
        <v>0</v>
      </c>
      <c r="I139">
        <v>0</v>
      </c>
      <c r="J139">
        <v>0</v>
      </c>
      <c r="K139" t="s">
        <v>10</v>
      </c>
      <c r="L139" t="s">
        <v>11</v>
      </c>
      <c r="M139" t="s">
        <v>188</v>
      </c>
      <c r="N139" t="s">
        <v>13</v>
      </c>
      <c r="O139" t="s">
        <v>191</v>
      </c>
      <c r="P139" t="s">
        <v>15</v>
      </c>
      <c r="Q139">
        <v>2021</v>
      </c>
      <c r="R139">
        <v>0.01</v>
      </c>
      <c r="S139">
        <v>0.01</v>
      </c>
      <c r="T139">
        <v>0.01</v>
      </c>
      <c r="U139">
        <f t="shared" si="2"/>
        <v>-0.01</v>
      </c>
    </row>
  </sheetData>
  <sortState xmlns:xlrd2="http://schemas.microsoft.com/office/spreadsheetml/2017/richdata2" ref="A1:U141">
    <sortCondition descending="1" ref="U1:U141"/>
  </sortState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2FE5-F943-43D0-B71D-141A86EB819E}">
  <dimension ref="A1:U14"/>
  <sheetViews>
    <sheetView tabSelected="1" workbookViewId="0">
      <selection activeCell="Q22" sqref="Q22"/>
    </sheetView>
  </sheetViews>
  <sheetFormatPr defaultRowHeight="13.8"/>
  <sheetData>
    <row r="1" spans="1:21">
      <c r="A1" s="2" t="s">
        <v>10</v>
      </c>
      <c r="B1" s="2" t="s">
        <v>11</v>
      </c>
      <c r="C1" s="2" t="s">
        <v>174</v>
      </c>
      <c r="D1" s="2" t="s">
        <v>13</v>
      </c>
      <c r="E1" s="2" t="s">
        <v>191</v>
      </c>
      <c r="F1" s="2" t="s">
        <v>36</v>
      </c>
      <c r="G1" s="2">
        <v>2021</v>
      </c>
      <c r="H1" s="2">
        <v>11.07</v>
      </c>
      <c r="I1" s="2">
        <v>27</v>
      </c>
      <c r="J1" s="2">
        <v>3.01</v>
      </c>
      <c r="K1" s="2" t="s">
        <v>10</v>
      </c>
      <c r="L1" s="2" t="s">
        <v>11</v>
      </c>
      <c r="M1" s="2" t="s">
        <v>174</v>
      </c>
      <c r="N1" s="2" t="s">
        <v>13</v>
      </c>
      <c r="O1" s="2" t="s">
        <v>191</v>
      </c>
      <c r="P1" s="2" t="s">
        <v>15</v>
      </c>
      <c r="Q1" s="2">
        <v>2021</v>
      </c>
      <c r="R1" s="2">
        <v>5.68</v>
      </c>
      <c r="S1" s="2">
        <v>15.24</v>
      </c>
      <c r="T1" s="2">
        <v>1.44</v>
      </c>
      <c r="U1" s="2">
        <f t="shared" ref="U1:U13" si="0">H1-R1</f>
        <v>5.3900000000000006</v>
      </c>
    </row>
    <row r="2" spans="1:21">
      <c r="A2" t="s">
        <v>10</v>
      </c>
      <c r="B2" t="s">
        <v>11</v>
      </c>
      <c r="C2" t="s">
        <v>123</v>
      </c>
      <c r="D2" t="s">
        <v>13</v>
      </c>
      <c r="E2" t="s">
        <v>191</v>
      </c>
      <c r="F2" t="s">
        <v>36</v>
      </c>
      <c r="G2">
        <v>2021</v>
      </c>
      <c r="H2">
        <v>3.88</v>
      </c>
      <c r="I2">
        <v>4.55</v>
      </c>
      <c r="J2">
        <v>3.01</v>
      </c>
      <c r="K2" t="s">
        <v>10</v>
      </c>
      <c r="L2" t="s">
        <v>11</v>
      </c>
      <c r="M2" t="s">
        <v>123</v>
      </c>
      <c r="N2" t="s">
        <v>13</v>
      </c>
      <c r="O2" t="s">
        <v>191</v>
      </c>
      <c r="P2" t="s">
        <v>15</v>
      </c>
      <c r="Q2">
        <v>2021</v>
      </c>
      <c r="R2">
        <v>2.6</v>
      </c>
      <c r="S2">
        <v>2.99</v>
      </c>
      <c r="T2">
        <v>2.02</v>
      </c>
      <c r="U2">
        <f t="shared" si="0"/>
        <v>1.2799999999999998</v>
      </c>
    </row>
    <row r="3" spans="1:21">
      <c r="A3" t="s">
        <v>10</v>
      </c>
      <c r="B3" t="s">
        <v>11</v>
      </c>
      <c r="C3" t="s">
        <v>61</v>
      </c>
      <c r="D3" t="s">
        <v>13</v>
      </c>
      <c r="E3" t="s">
        <v>191</v>
      </c>
      <c r="F3" t="s">
        <v>36</v>
      </c>
      <c r="G3">
        <v>2021</v>
      </c>
      <c r="H3">
        <v>1.01</v>
      </c>
      <c r="I3">
        <v>1.1399999999999999</v>
      </c>
      <c r="J3">
        <v>0.78</v>
      </c>
      <c r="K3" t="s">
        <v>10</v>
      </c>
      <c r="L3" t="s">
        <v>11</v>
      </c>
      <c r="M3" t="s">
        <v>61</v>
      </c>
      <c r="N3" t="s">
        <v>13</v>
      </c>
      <c r="O3" t="s">
        <v>191</v>
      </c>
      <c r="P3" t="s">
        <v>15</v>
      </c>
      <c r="Q3">
        <v>2021</v>
      </c>
      <c r="R3">
        <v>0.02</v>
      </c>
      <c r="S3">
        <v>0.03</v>
      </c>
      <c r="T3">
        <v>0.02</v>
      </c>
      <c r="U3">
        <f t="shared" si="0"/>
        <v>0.99</v>
      </c>
    </row>
    <row r="4" spans="1:21">
      <c r="A4" t="s">
        <v>10</v>
      </c>
      <c r="B4" t="s">
        <v>11</v>
      </c>
      <c r="C4" t="s">
        <v>122</v>
      </c>
      <c r="D4" t="s">
        <v>13</v>
      </c>
      <c r="E4" t="s">
        <v>191</v>
      </c>
      <c r="F4" t="s">
        <v>36</v>
      </c>
      <c r="G4">
        <v>2021</v>
      </c>
      <c r="H4">
        <v>13.87</v>
      </c>
      <c r="I4">
        <v>15.39</v>
      </c>
      <c r="J4">
        <v>11.13</v>
      </c>
      <c r="K4" t="s">
        <v>10</v>
      </c>
      <c r="L4" t="s">
        <v>11</v>
      </c>
      <c r="M4" t="s">
        <v>122</v>
      </c>
      <c r="N4" t="s">
        <v>13</v>
      </c>
      <c r="O4" t="s">
        <v>191</v>
      </c>
      <c r="P4" t="s">
        <v>15</v>
      </c>
      <c r="Q4">
        <v>2021</v>
      </c>
      <c r="R4">
        <v>12.91</v>
      </c>
      <c r="S4">
        <v>13.84</v>
      </c>
      <c r="T4">
        <v>11.4</v>
      </c>
      <c r="U4">
        <f t="shared" si="0"/>
        <v>0.95999999999999908</v>
      </c>
    </row>
    <row r="5" spans="1:21">
      <c r="A5" t="s">
        <v>10</v>
      </c>
      <c r="B5" t="s">
        <v>11</v>
      </c>
      <c r="C5" t="s">
        <v>125</v>
      </c>
      <c r="D5" t="s">
        <v>13</v>
      </c>
      <c r="E5" t="s">
        <v>191</v>
      </c>
      <c r="F5" t="s">
        <v>36</v>
      </c>
      <c r="G5">
        <v>2021</v>
      </c>
      <c r="H5">
        <v>1.74</v>
      </c>
      <c r="I5">
        <v>1.96</v>
      </c>
      <c r="J5">
        <v>1.36</v>
      </c>
      <c r="K5" t="s">
        <v>10</v>
      </c>
      <c r="L5" t="s">
        <v>11</v>
      </c>
      <c r="M5" t="s">
        <v>125</v>
      </c>
      <c r="N5" t="s">
        <v>13</v>
      </c>
      <c r="O5" t="s">
        <v>191</v>
      </c>
      <c r="P5" t="s">
        <v>15</v>
      </c>
      <c r="Q5">
        <v>2021</v>
      </c>
      <c r="R5">
        <v>1.22</v>
      </c>
      <c r="S5">
        <v>1.32</v>
      </c>
      <c r="T5">
        <v>1.04</v>
      </c>
      <c r="U5">
        <f t="shared" si="0"/>
        <v>0.52</v>
      </c>
    </row>
    <row r="6" spans="1:21">
      <c r="A6" t="s">
        <v>10</v>
      </c>
      <c r="B6" t="s">
        <v>11</v>
      </c>
      <c r="C6" t="s">
        <v>86</v>
      </c>
      <c r="D6" t="s">
        <v>13</v>
      </c>
      <c r="E6" t="s">
        <v>191</v>
      </c>
      <c r="F6" t="s">
        <v>36</v>
      </c>
      <c r="G6">
        <v>2021</v>
      </c>
      <c r="H6">
        <v>3.68</v>
      </c>
      <c r="I6">
        <v>4.17</v>
      </c>
      <c r="J6">
        <v>2.85</v>
      </c>
      <c r="K6" t="s">
        <v>10</v>
      </c>
      <c r="L6" t="s">
        <v>11</v>
      </c>
      <c r="M6" t="s">
        <v>86</v>
      </c>
      <c r="N6" t="s">
        <v>13</v>
      </c>
      <c r="O6" t="s">
        <v>191</v>
      </c>
      <c r="P6" t="s">
        <v>15</v>
      </c>
      <c r="Q6">
        <v>2021</v>
      </c>
      <c r="R6">
        <v>4.3099999999999996</v>
      </c>
      <c r="S6">
        <v>4.62</v>
      </c>
      <c r="T6">
        <v>3.73</v>
      </c>
      <c r="U6">
        <f t="shared" si="0"/>
        <v>-0.62999999999999945</v>
      </c>
    </row>
    <row r="7" spans="1:21">
      <c r="A7" t="s">
        <v>10</v>
      </c>
      <c r="B7" t="s">
        <v>11</v>
      </c>
      <c r="C7" t="s">
        <v>51</v>
      </c>
      <c r="D7" t="s">
        <v>13</v>
      </c>
      <c r="E7" t="s">
        <v>191</v>
      </c>
      <c r="F7" t="s">
        <v>36</v>
      </c>
      <c r="G7">
        <v>2021</v>
      </c>
      <c r="H7">
        <v>2.52</v>
      </c>
      <c r="I7">
        <v>3.4</v>
      </c>
      <c r="J7">
        <v>1.87</v>
      </c>
      <c r="K7" t="s">
        <v>10</v>
      </c>
      <c r="L7" t="s">
        <v>11</v>
      </c>
      <c r="M7" t="s">
        <v>51</v>
      </c>
      <c r="N7" t="s">
        <v>13</v>
      </c>
      <c r="O7" t="s">
        <v>191</v>
      </c>
      <c r="P7" t="s">
        <v>15</v>
      </c>
      <c r="Q7">
        <v>2021</v>
      </c>
      <c r="R7">
        <v>3.32</v>
      </c>
      <c r="S7">
        <v>4.5999999999999996</v>
      </c>
      <c r="T7">
        <v>2.39</v>
      </c>
      <c r="U7">
        <f t="shared" si="0"/>
        <v>-0.79999999999999982</v>
      </c>
    </row>
    <row r="8" spans="1:21">
      <c r="A8" t="s">
        <v>10</v>
      </c>
      <c r="B8" t="s">
        <v>11</v>
      </c>
      <c r="C8" t="s">
        <v>94</v>
      </c>
      <c r="D8" t="s">
        <v>13</v>
      </c>
      <c r="E8" t="s">
        <v>191</v>
      </c>
      <c r="F8" t="s">
        <v>36</v>
      </c>
      <c r="G8">
        <v>2021</v>
      </c>
      <c r="H8">
        <v>1.29</v>
      </c>
      <c r="I8">
        <v>1.45</v>
      </c>
      <c r="J8">
        <v>0.99</v>
      </c>
      <c r="K8" t="s">
        <v>10</v>
      </c>
      <c r="L8" t="s">
        <v>11</v>
      </c>
      <c r="M8" t="s">
        <v>94</v>
      </c>
      <c r="N8" t="s">
        <v>13</v>
      </c>
      <c r="O8" t="s">
        <v>191</v>
      </c>
      <c r="P8" t="s">
        <v>15</v>
      </c>
      <c r="Q8">
        <v>2021</v>
      </c>
      <c r="R8">
        <v>2.2999999999999998</v>
      </c>
      <c r="S8">
        <v>2.52</v>
      </c>
      <c r="T8">
        <v>1.96</v>
      </c>
      <c r="U8">
        <f t="shared" si="0"/>
        <v>-1.0099999999999998</v>
      </c>
    </row>
    <row r="9" spans="1:21">
      <c r="A9" t="s">
        <v>10</v>
      </c>
      <c r="B9" t="s">
        <v>11</v>
      </c>
      <c r="C9" t="s">
        <v>170</v>
      </c>
      <c r="D9" t="s">
        <v>13</v>
      </c>
      <c r="E9" t="s">
        <v>191</v>
      </c>
      <c r="F9" t="s">
        <v>36</v>
      </c>
      <c r="G9">
        <v>2021</v>
      </c>
      <c r="H9">
        <v>9.51</v>
      </c>
      <c r="I9">
        <v>10.119999999999999</v>
      </c>
      <c r="J9">
        <v>8.93</v>
      </c>
      <c r="K9" t="s">
        <v>10</v>
      </c>
      <c r="L9" t="s">
        <v>11</v>
      </c>
      <c r="M9" t="s">
        <v>170</v>
      </c>
      <c r="N9" t="s">
        <v>13</v>
      </c>
      <c r="O9" t="s">
        <v>191</v>
      </c>
      <c r="P9" t="s">
        <v>15</v>
      </c>
      <c r="Q9">
        <v>2021</v>
      </c>
      <c r="R9">
        <v>11.48</v>
      </c>
      <c r="S9">
        <v>12.21</v>
      </c>
      <c r="T9">
        <v>10.79</v>
      </c>
      <c r="U9">
        <f t="shared" si="0"/>
        <v>-1.9700000000000006</v>
      </c>
    </row>
    <row r="10" spans="1:21">
      <c r="A10" t="s">
        <v>10</v>
      </c>
      <c r="B10" t="s">
        <v>11</v>
      </c>
      <c r="C10" t="s">
        <v>62</v>
      </c>
      <c r="D10" t="s">
        <v>13</v>
      </c>
      <c r="E10" t="s">
        <v>191</v>
      </c>
      <c r="F10" t="s">
        <v>36</v>
      </c>
      <c r="G10">
        <v>2021</v>
      </c>
      <c r="H10">
        <v>0.2</v>
      </c>
      <c r="I10">
        <v>0.22</v>
      </c>
      <c r="J10">
        <v>0.15</v>
      </c>
    </row>
    <row r="11" spans="1:21">
      <c r="A11" s="2" t="s">
        <v>10</v>
      </c>
      <c r="B11" s="2" t="s">
        <v>11</v>
      </c>
      <c r="C11" s="2" t="s">
        <v>144</v>
      </c>
      <c r="D11" s="2" t="s">
        <v>13</v>
      </c>
      <c r="E11" s="2" t="s">
        <v>191</v>
      </c>
      <c r="F11" s="2" t="s">
        <v>36</v>
      </c>
      <c r="G11" s="2">
        <v>2021</v>
      </c>
      <c r="H11" s="2">
        <v>6.8</v>
      </c>
      <c r="I11" s="2">
        <v>7.95</v>
      </c>
      <c r="J11" s="2">
        <v>5.25</v>
      </c>
      <c r="K11" s="2" t="s">
        <v>10</v>
      </c>
      <c r="L11" s="2" t="s">
        <v>11</v>
      </c>
      <c r="M11" s="2" t="s">
        <v>144</v>
      </c>
      <c r="N11" s="2" t="s">
        <v>13</v>
      </c>
      <c r="O11" s="2" t="s">
        <v>191</v>
      </c>
      <c r="P11" s="2" t="s">
        <v>15</v>
      </c>
      <c r="Q11" s="2">
        <v>2021</v>
      </c>
      <c r="R11" s="2">
        <v>9.3800000000000008</v>
      </c>
      <c r="S11" s="2">
        <v>10.119999999999999</v>
      </c>
      <c r="T11" s="2">
        <v>8.16</v>
      </c>
      <c r="U11" s="2">
        <f t="shared" si="0"/>
        <v>-2.580000000000001</v>
      </c>
    </row>
    <row r="12" spans="1:21">
      <c r="A12" s="2" t="s">
        <v>10</v>
      </c>
      <c r="B12" s="2" t="s">
        <v>11</v>
      </c>
      <c r="C12" s="2" t="s">
        <v>52</v>
      </c>
      <c r="D12" s="2" t="s">
        <v>13</v>
      </c>
      <c r="E12" s="2" t="s">
        <v>191</v>
      </c>
      <c r="F12" s="2" t="s">
        <v>36</v>
      </c>
      <c r="G12" s="2">
        <v>2021</v>
      </c>
      <c r="H12" s="2">
        <v>8.41</v>
      </c>
      <c r="I12" s="2">
        <v>9.4700000000000006</v>
      </c>
      <c r="J12" s="2">
        <v>6.4</v>
      </c>
      <c r="K12" s="2" t="s">
        <v>10</v>
      </c>
      <c r="L12" s="2" t="s">
        <v>11</v>
      </c>
      <c r="M12" s="2" t="s">
        <v>52</v>
      </c>
      <c r="N12" s="2" t="s">
        <v>13</v>
      </c>
      <c r="O12" s="2" t="s">
        <v>191</v>
      </c>
      <c r="P12" s="2" t="s">
        <v>15</v>
      </c>
      <c r="Q12" s="2">
        <v>2021</v>
      </c>
      <c r="R12" s="2">
        <v>11.66</v>
      </c>
      <c r="S12" s="2">
        <v>12.44</v>
      </c>
      <c r="T12" s="2">
        <v>10.14</v>
      </c>
      <c r="U12" s="2">
        <f t="shared" si="0"/>
        <v>-3.25</v>
      </c>
    </row>
    <row r="13" spans="1:21">
      <c r="A13" s="2" t="s">
        <v>10</v>
      </c>
      <c r="B13" s="2" t="s">
        <v>11</v>
      </c>
      <c r="C13" s="2" t="s">
        <v>42</v>
      </c>
      <c r="D13" s="2" t="s">
        <v>13</v>
      </c>
      <c r="E13" s="2" t="s">
        <v>191</v>
      </c>
      <c r="F13" s="2" t="s">
        <v>36</v>
      </c>
      <c r="G13" s="2">
        <v>2021</v>
      </c>
      <c r="H13" s="2">
        <v>8.5299999999999994</v>
      </c>
      <c r="I13" s="2">
        <v>9.61</v>
      </c>
      <c r="J13" s="2">
        <v>6.5</v>
      </c>
      <c r="K13" s="2" t="s">
        <v>10</v>
      </c>
      <c r="L13" s="2" t="s">
        <v>11</v>
      </c>
      <c r="M13" s="2" t="s">
        <v>42</v>
      </c>
      <c r="N13" s="2" t="s">
        <v>13</v>
      </c>
      <c r="O13" s="2" t="s">
        <v>191</v>
      </c>
      <c r="P13" s="2" t="s">
        <v>15</v>
      </c>
      <c r="Q13" s="2">
        <v>2021</v>
      </c>
      <c r="R13" s="2">
        <v>11.81</v>
      </c>
      <c r="S13" s="2">
        <v>12.6</v>
      </c>
      <c r="T13" s="2">
        <v>10.27</v>
      </c>
      <c r="U13" s="2">
        <f t="shared" si="0"/>
        <v>-3.2800000000000011</v>
      </c>
    </row>
    <row r="14" spans="1:21">
      <c r="K14" t="s">
        <v>10</v>
      </c>
      <c r="L14" t="s">
        <v>11</v>
      </c>
      <c r="M14" t="s">
        <v>187</v>
      </c>
      <c r="N14" t="s">
        <v>13</v>
      </c>
      <c r="O14" t="s">
        <v>191</v>
      </c>
      <c r="P14" t="s">
        <v>15</v>
      </c>
      <c r="Q14">
        <v>2021</v>
      </c>
      <c r="R14">
        <v>2.2000000000000002</v>
      </c>
      <c r="S14">
        <v>2.4</v>
      </c>
      <c r="T14">
        <v>1.88</v>
      </c>
      <c r="U14">
        <f>H10-R14</f>
        <v>-2</v>
      </c>
    </row>
  </sheetData>
  <sortState xmlns:xlrd2="http://schemas.microsoft.com/office/spreadsheetml/2017/richdata2" ref="A1:U149">
    <sortCondition descending="1" ref="U1:U14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Sheet8</vt:lpstr>
      <vt:lpstr>Sheet9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Yuhong Li</cp:lastModifiedBy>
  <dcterms:created xsi:type="dcterms:W3CDTF">2015-06-05T18:19:34Z</dcterms:created>
  <dcterms:modified xsi:type="dcterms:W3CDTF">2025-01-08T08:39:55Z</dcterms:modified>
</cp:coreProperties>
</file>