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hengf/Desktop/Cheng_Lab/Cheng Lab Project/Yuan Hou/Single-cell MR /"/>
    </mc:Choice>
  </mc:AlternateContent>
  <xr:revisionPtr revIDLastSave="0" documentId="13_ncr:1_{437A362B-06FB-1349-8BFD-7B1994424B04}" xr6:coauthVersionLast="47" xr6:coauthVersionMax="47" xr10:uidLastSave="{00000000-0000-0000-0000-000000000000}"/>
  <bookViews>
    <workbookView xWindow="0" yWindow="620" windowWidth="27040" windowHeight="15760" xr2:uid="{BBD17B2E-3B4E-FE48-A357-4CBD34F275B4}"/>
  </bookViews>
  <sheets>
    <sheet name="Table S1" sheetId="7" r:id="rId1"/>
    <sheet name="Table S2" sheetId="9" r:id="rId2"/>
    <sheet name="Table S3" sheetId="11" r:id="rId3"/>
    <sheet name="Table S4" sheetId="10" r:id="rId4"/>
    <sheet name="Table S5" sheetId="12" r:id="rId5"/>
    <sheet name="Table S6" sheetId="13" r:id="rId6"/>
    <sheet name="Table S7" sheetId="14" r:id="rId7"/>
    <sheet name="Table S8" sheetId="16" r:id="rId8"/>
    <sheet name="Table S9" sheetId="17" r:id="rId9"/>
  </sheets>
  <definedNames>
    <definedName name="_xlnm._FilterDatabase" localSheetId="1" hidden="1">'Table S2'!$A$1:$I$87</definedName>
    <definedName name="_xlnm._FilterDatabase" localSheetId="2" hidden="1">'Table S3'!$A$1:$I$39</definedName>
    <definedName name="_xlnm._FilterDatabase" localSheetId="3" hidden="1">'Table S4'!$A$1:$I$21</definedName>
    <definedName name="_xlnm._FilterDatabase" localSheetId="4" hidden="1">'Table S5'!$A$1:$J$184</definedName>
    <definedName name="_xlnm._FilterDatabase" localSheetId="5" hidden="1">'Table S6'!$A$1:$J$50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10" l="1"/>
  <c r="D21" i="10"/>
  <c r="E21" i="10"/>
  <c r="F21" i="10"/>
  <c r="G21" i="10"/>
  <c r="H21" i="10"/>
  <c r="B21" i="10"/>
  <c r="C39" i="11"/>
  <c r="D39" i="11"/>
  <c r="E39" i="11"/>
  <c r="F39" i="11"/>
  <c r="G39" i="11"/>
  <c r="H39" i="11"/>
  <c r="B39" i="11"/>
  <c r="C87" i="9"/>
  <c r="D87" i="9"/>
  <c r="E87" i="9"/>
  <c r="F87" i="9"/>
  <c r="G87" i="9"/>
  <c r="H87" i="9"/>
  <c r="B87" i="9"/>
  <c r="I2" i="10"/>
  <c r="I3" i="10"/>
  <c r="I7" i="10"/>
  <c r="I6" i="10"/>
  <c r="I8" i="10"/>
  <c r="I9" i="10"/>
  <c r="I10" i="10"/>
  <c r="I11" i="10"/>
  <c r="I12" i="10"/>
  <c r="I13" i="10"/>
  <c r="I4" i="10"/>
  <c r="I14" i="10"/>
  <c r="I15" i="10"/>
  <c r="I16" i="10"/>
  <c r="I17" i="10"/>
  <c r="I18" i="10"/>
  <c r="I19" i="10"/>
  <c r="I20" i="10"/>
  <c r="I5" i="10"/>
  <c r="I4" i="11"/>
  <c r="I5" i="11"/>
  <c r="I16" i="11"/>
  <c r="I2" i="11"/>
  <c r="I17" i="11"/>
  <c r="I18" i="11"/>
  <c r="I19" i="11"/>
  <c r="I20" i="11"/>
  <c r="I6" i="11"/>
  <c r="I7" i="11"/>
  <c r="I8" i="11"/>
  <c r="I9" i="11"/>
  <c r="I21" i="11"/>
  <c r="I22" i="11"/>
  <c r="I10" i="11"/>
  <c r="I23" i="11"/>
  <c r="I24" i="11"/>
  <c r="I11" i="11"/>
  <c r="I12" i="11"/>
  <c r="I25" i="11"/>
  <c r="I26" i="11"/>
  <c r="I27" i="11"/>
  <c r="I28" i="11"/>
  <c r="I13" i="11"/>
  <c r="I29" i="11"/>
  <c r="I14" i="11"/>
  <c r="I30" i="11"/>
  <c r="I31" i="11"/>
  <c r="I32" i="11"/>
  <c r="I33" i="11"/>
  <c r="I15" i="11"/>
  <c r="I34" i="11"/>
  <c r="I35" i="11"/>
  <c r="I36" i="11"/>
  <c r="I37" i="11"/>
  <c r="I38" i="11"/>
  <c r="I3" i="11"/>
  <c r="I20" i="9"/>
  <c r="I21" i="9"/>
  <c r="I22" i="9"/>
  <c r="I23" i="9"/>
  <c r="I24" i="9"/>
  <c r="I6" i="9"/>
  <c r="I7" i="9"/>
  <c r="I25" i="9"/>
  <c r="I8" i="9"/>
  <c r="I26" i="9"/>
  <c r="I27" i="9"/>
  <c r="I28" i="9"/>
  <c r="I29" i="9"/>
  <c r="I9" i="9"/>
  <c r="I30" i="9"/>
  <c r="I3" i="9"/>
  <c r="I31" i="9"/>
  <c r="I32" i="9"/>
  <c r="I33" i="9"/>
  <c r="I34" i="9"/>
  <c r="I35" i="9"/>
  <c r="I10" i="9"/>
  <c r="I11" i="9"/>
  <c r="I36" i="9"/>
  <c r="I37" i="9"/>
  <c r="I38" i="9"/>
  <c r="I39" i="9"/>
  <c r="I40" i="9"/>
  <c r="I41" i="9"/>
  <c r="I42" i="9"/>
  <c r="I43" i="9"/>
  <c r="I44" i="9"/>
  <c r="I2" i="9"/>
  <c r="I45" i="9"/>
  <c r="I46" i="9"/>
  <c r="I47" i="9"/>
  <c r="I12" i="9"/>
  <c r="I48" i="9"/>
  <c r="I49" i="9"/>
  <c r="I50" i="9"/>
  <c r="I51" i="9"/>
  <c r="I52" i="9"/>
  <c r="I53" i="9"/>
  <c r="I54" i="9"/>
  <c r="I13" i="9"/>
  <c r="I55" i="9"/>
  <c r="I56" i="9"/>
  <c r="I57" i="9"/>
  <c r="I14" i="9"/>
  <c r="I15" i="9"/>
  <c r="I58" i="9"/>
  <c r="I59" i="9"/>
  <c r="I60" i="9"/>
  <c r="I4" i="9"/>
  <c r="I61" i="9"/>
  <c r="I62" i="9"/>
  <c r="I63" i="9"/>
  <c r="I16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17" i="9"/>
  <c r="I77" i="9"/>
  <c r="I18" i="9"/>
  <c r="I78" i="9"/>
  <c r="I79" i="9"/>
  <c r="I19" i="9"/>
  <c r="I80" i="9"/>
  <c r="I81" i="9"/>
  <c r="I82" i="9"/>
  <c r="I83" i="9"/>
  <c r="I84" i="9"/>
  <c r="I85" i="9"/>
  <c r="I86" i="9"/>
  <c r="I5" i="9"/>
</calcChain>
</file>

<file path=xl/sharedStrings.xml><?xml version="1.0" encoding="utf-8"?>
<sst xmlns="http://schemas.openxmlformats.org/spreadsheetml/2006/main" count="4002" uniqueCount="676">
  <si>
    <t>Chr</t>
  </si>
  <si>
    <t>locus_name</t>
  </si>
  <si>
    <t>GWAS</t>
  </si>
  <si>
    <t>xQTL</t>
  </si>
  <si>
    <t>PP.H4.abf</t>
  </si>
  <si>
    <t>rs593742</t>
  </si>
  <si>
    <t>ADAM10</t>
  </si>
  <si>
    <t>AD_Kunkle_Stage1_2019N</t>
  </si>
  <si>
    <t>eQTL</t>
  </si>
  <si>
    <t>DOC2A</t>
  </si>
  <si>
    <t>AD_Bellenguez_2022N_b37</t>
  </si>
  <si>
    <t>INO80E</t>
  </si>
  <si>
    <t>MADD/SPI1</t>
  </si>
  <si>
    <t>SLC39A13</t>
  </si>
  <si>
    <t>rs602602</t>
  </si>
  <si>
    <t>AD_NMAFallNoUKB23_b37_2021N</t>
  </si>
  <si>
    <t>Cortex_ROSMAP_pQTL</t>
  </si>
  <si>
    <t>pQTL</t>
  </si>
  <si>
    <t>rs4311</t>
  </si>
  <si>
    <t>ACE</t>
  </si>
  <si>
    <t>AD_GCST90012877_b37_2021N</t>
  </si>
  <si>
    <t>Cortex_Banner_pQTL</t>
  </si>
  <si>
    <t>rs679515</t>
  </si>
  <si>
    <t>CR1</t>
  </si>
  <si>
    <t>rs1171814</t>
  </si>
  <si>
    <t>CCDC6</t>
  </si>
  <si>
    <t>YPEL3</t>
  </si>
  <si>
    <t>rs442495</t>
  </si>
  <si>
    <t>Cortex_ROSMAPContr_pQTL</t>
  </si>
  <si>
    <t>MADD</t>
  </si>
  <si>
    <t>rs7912495</t>
  </si>
  <si>
    <t>USP6NL</t>
  </si>
  <si>
    <t>PLEKHA1</t>
  </si>
  <si>
    <t>rs10933431</t>
  </si>
  <si>
    <t>INPP5D</t>
  </si>
  <si>
    <t>AD_Jansen_2019N</t>
  </si>
  <si>
    <t>MINDY2</t>
  </si>
  <si>
    <t>ABI3</t>
  </si>
  <si>
    <t>AC004797.1</t>
  </si>
  <si>
    <t>MYO15A</t>
  </si>
  <si>
    <t>LLGL1</t>
  </si>
  <si>
    <t>rs117618017</t>
  </si>
  <si>
    <t>APH1B</t>
  </si>
  <si>
    <t>ADAMTS4</t>
  </si>
  <si>
    <t>NDUFS2</t>
  </si>
  <si>
    <t>rs61182333</t>
  </si>
  <si>
    <t>SCIMP</t>
  </si>
  <si>
    <t>RABEP1</t>
  </si>
  <si>
    <t>NTN5</t>
  </si>
  <si>
    <t>rs7920721</t>
  </si>
  <si>
    <t>ECHDC3</t>
  </si>
  <si>
    <t>SPPL2A</t>
  </si>
  <si>
    <t>rs11257238</t>
  </si>
  <si>
    <t>rs9304690</t>
  </si>
  <si>
    <t>SIGLEC11</t>
  </si>
  <si>
    <t>ANKH</t>
  </si>
  <si>
    <t>OTULIN</t>
  </si>
  <si>
    <t>MTCH2</t>
  </si>
  <si>
    <t>rs7225151</t>
  </si>
  <si>
    <t>rs2093760</t>
  </si>
  <si>
    <t>WNT3</t>
  </si>
  <si>
    <t>ARL17B</t>
  </si>
  <si>
    <t>rs1385742</t>
  </si>
  <si>
    <t>CD2AP</t>
  </si>
  <si>
    <t>AL355353.1</t>
  </si>
  <si>
    <t>TOP3A</t>
  </si>
  <si>
    <t>ARL17A</t>
  </si>
  <si>
    <t>LRRC37A2</t>
  </si>
  <si>
    <t>FUT2</t>
  </si>
  <si>
    <t>rs6489896</t>
  </si>
  <si>
    <t>TPCN1</t>
  </si>
  <si>
    <t>RITA1</t>
  </si>
  <si>
    <t>HAVCR2</t>
  </si>
  <si>
    <t>HAVCR1</t>
  </si>
  <si>
    <t>rs12592898</t>
  </si>
  <si>
    <t>CTSH</t>
  </si>
  <si>
    <t>KANSL1</t>
  </si>
  <si>
    <t>rs113260531</t>
  </si>
  <si>
    <t>rs7767350</t>
  </si>
  <si>
    <t>CELF1</t>
  </si>
  <si>
    <t>rs9381563</t>
  </si>
  <si>
    <t>TMEM163</t>
  </si>
  <si>
    <t>CCNT2-AS1</t>
  </si>
  <si>
    <t>rs785129</t>
  </si>
  <si>
    <t>HS3ST5</t>
  </si>
  <si>
    <t>BCKDK</t>
  </si>
  <si>
    <t>STX4</t>
  </si>
  <si>
    <t>rs9473117</t>
  </si>
  <si>
    <t>rs2884738</t>
  </si>
  <si>
    <t>VKORC1</t>
  </si>
  <si>
    <t>APP</t>
  </si>
  <si>
    <t>rs4663105</t>
  </si>
  <si>
    <t>BIN1</t>
  </si>
  <si>
    <t>SEC61G</t>
  </si>
  <si>
    <t>EGFR</t>
  </si>
  <si>
    <t>EPHA1</t>
  </si>
  <si>
    <t>ZYX</t>
  </si>
  <si>
    <t>rs7810606</t>
  </si>
  <si>
    <t>PICALM</t>
  </si>
  <si>
    <t>PRSS36</t>
  </si>
  <si>
    <t>CASS4</t>
  </si>
  <si>
    <t>CLU</t>
  </si>
  <si>
    <t>rs59735493</t>
  </si>
  <si>
    <t>KAT8</t>
  </si>
  <si>
    <t>LRRC37A</t>
  </si>
  <si>
    <t>rs9331896</t>
  </si>
  <si>
    <t>rs867230</t>
  </si>
  <si>
    <t>TMEM106B</t>
  </si>
  <si>
    <t>KANSL1-AS1</t>
  </si>
  <si>
    <t>rs12703526</t>
  </si>
  <si>
    <t>rs450674</t>
  </si>
  <si>
    <t>MAF</t>
  </si>
  <si>
    <t>rs3851179</t>
  </si>
  <si>
    <t>EED</t>
  </si>
  <si>
    <t>rs10792832</t>
  </si>
  <si>
    <t>rs113706587</t>
  </si>
  <si>
    <t>RASGEF1C</t>
  </si>
  <si>
    <t>rs12590654</t>
  </si>
  <si>
    <t>SLC24A4</t>
  </si>
  <si>
    <t>RIN3</t>
  </si>
  <si>
    <t>rs6733839</t>
  </si>
  <si>
    <t>SCFD1</t>
  </si>
  <si>
    <t>ALS_RheenenW_2021</t>
  </si>
  <si>
    <t>rs229195</t>
  </si>
  <si>
    <t>G2E3</t>
  </si>
  <si>
    <t>MOBP</t>
  </si>
  <si>
    <t>rs631312</t>
  </si>
  <si>
    <t>NUCKS1</t>
  </si>
  <si>
    <t>RAB29</t>
  </si>
  <si>
    <t>MED12L</t>
  </si>
  <si>
    <t>P2RY12</t>
  </si>
  <si>
    <t>BST1</t>
  </si>
  <si>
    <t>CD38</t>
  </si>
  <si>
    <t>DGKQ</t>
  </si>
  <si>
    <t>GAK</t>
  </si>
  <si>
    <t>FAM47E</t>
  </si>
  <si>
    <t>CCDC158</t>
  </si>
  <si>
    <t>GPNMB</t>
  </si>
  <si>
    <t>2e-323</t>
  </si>
  <si>
    <t>NUP42</t>
  </si>
  <si>
    <t>NUPL2</t>
  </si>
  <si>
    <t>SH3GL2</t>
  </si>
  <si>
    <t>HIP1R</t>
  </si>
  <si>
    <t>LRRK2</t>
  </si>
  <si>
    <t>AC079630.1</t>
  </si>
  <si>
    <t>FBXL19</t>
  </si>
  <si>
    <t>BCL7C</t>
  </si>
  <si>
    <t>TOX3</t>
  </si>
  <si>
    <t>CRHR1</t>
  </si>
  <si>
    <t>LRRC37A4P</t>
  </si>
  <si>
    <t>MAPK8IP1P2</t>
  </si>
  <si>
    <t>FMNL1</t>
  </si>
  <si>
    <t>DCAKD</t>
  </si>
  <si>
    <t>TTC19</t>
  </si>
  <si>
    <t>ZSWIM7</t>
  </si>
  <si>
    <t>symbol</t>
  </si>
  <si>
    <t>sig#</t>
  </si>
  <si>
    <t>log10pval</t>
  </si>
  <si>
    <t>Type</t>
  </si>
  <si>
    <t>rankSumZscores</t>
  </si>
  <si>
    <t>rankMeanZscores</t>
  </si>
  <si>
    <t>C9orf72</t>
  </si>
  <si>
    <t>InhibitoryNeurons</t>
  </si>
  <si>
    <t>Celltype#eQTL</t>
  </si>
  <si>
    <t>ATXN3</t>
  </si>
  <si>
    <t>SERPINB6</t>
  </si>
  <si>
    <t>SLC9A8</t>
  </si>
  <si>
    <t>ExcitatoryNeurons</t>
  </si>
  <si>
    <t>PDZD7</t>
  </si>
  <si>
    <t>AC009495.1</t>
  </si>
  <si>
    <t>AC103876.1</t>
  </si>
  <si>
    <t>PRKCB</t>
  </si>
  <si>
    <t>KCTD21-AS1</t>
  </si>
  <si>
    <t>HEMK1</t>
  </si>
  <si>
    <t>WIPI2</t>
  </si>
  <si>
    <t>Astrocytes</t>
  </si>
  <si>
    <t>GOLGA6L10</t>
  </si>
  <si>
    <t>MYO19</t>
  </si>
  <si>
    <t>Endothelial</t>
  </si>
  <si>
    <t>MAP2K5</t>
  </si>
  <si>
    <t>EFL1</t>
  </si>
  <si>
    <t>Microglia</t>
  </si>
  <si>
    <t>Oligodendrocytes</t>
  </si>
  <si>
    <t>UBXN2B</t>
  </si>
  <si>
    <t>OPC</t>
  </si>
  <si>
    <t>EUR#pQTL</t>
  </si>
  <si>
    <t>SARM1</t>
  </si>
  <si>
    <t>HOMER2</t>
  </si>
  <si>
    <t>USP20</t>
  </si>
  <si>
    <t>EUR#eQTL</t>
  </si>
  <si>
    <t>CAMLG</t>
  </si>
  <si>
    <t>RAPGEF3</t>
  </si>
  <si>
    <t>RESP18</t>
  </si>
  <si>
    <t>GAR1</t>
  </si>
  <si>
    <t>Nor-alzMRScore</t>
  </si>
  <si>
    <t>CEACAM19</t>
  </si>
  <si>
    <t>TMEM259</t>
  </si>
  <si>
    <t>ZKSCAN1</t>
  </si>
  <si>
    <t>ICA1L</t>
  </si>
  <si>
    <t>ZNF155</t>
  </si>
  <si>
    <t>C1QTNF4</t>
  </si>
  <si>
    <t>CD55</t>
  </si>
  <si>
    <t>PRXL2A</t>
  </si>
  <si>
    <t>STX1B</t>
  </si>
  <si>
    <t>POLR2E</t>
  </si>
  <si>
    <t>SERINC5</t>
  </si>
  <si>
    <t>SCAPER</t>
  </si>
  <si>
    <t>PVR</t>
  </si>
  <si>
    <t>RBCK1</t>
  </si>
  <si>
    <t>GRN</t>
  </si>
  <si>
    <t>ERCC2</t>
  </si>
  <si>
    <t>CCDC189</t>
  </si>
  <si>
    <t>ZSCAN21</t>
  </si>
  <si>
    <t>COG7</t>
  </si>
  <si>
    <t>CTSB</t>
  </si>
  <si>
    <t>AC108749.1</t>
  </si>
  <si>
    <t>TNIP1</t>
  </si>
  <si>
    <t>STX6</t>
  </si>
  <si>
    <t>NECTIN2</t>
  </si>
  <si>
    <t>TNS3</t>
  </si>
  <si>
    <t>PPM1E</t>
  </si>
  <si>
    <t>ANXA11</t>
  </si>
  <si>
    <t>HTRA1</t>
  </si>
  <si>
    <t>STAG3</t>
  </si>
  <si>
    <t>EPHX2</t>
  </si>
  <si>
    <t>AP002026.1</t>
  </si>
  <si>
    <t>KNOP1</t>
  </si>
  <si>
    <t>SLC29A4</t>
  </si>
  <si>
    <t>DMPK</t>
  </si>
  <si>
    <t>SNX32</t>
  </si>
  <si>
    <t>HLA-DQB1</t>
  </si>
  <si>
    <t>KCNN4</t>
  </si>
  <si>
    <t>NUP160</t>
  </si>
  <si>
    <t>PTK2B</t>
  </si>
  <si>
    <t>HLA-DQA2</t>
  </si>
  <si>
    <t>MS4A6A</t>
  </si>
  <si>
    <t>TP53INP1</t>
  </si>
  <si>
    <t>EPHA1-AS1</t>
  </si>
  <si>
    <t>RHOH</t>
  </si>
  <si>
    <t>SSH2</t>
  </si>
  <si>
    <t>EPDR1</t>
  </si>
  <si>
    <t>HLA-DRB5</t>
  </si>
  <si>
    <t>AP001439.1</t>
  </si>
  <si>
    <t>CASTOR3</t>
  </si>
  <si>
    <t>MSRA</t>
  </si>
  <si>
    <t>LINC01949</t>
  </si>
  <si>
    <t>JAZF1</t>
  </si>
  <si>
    <t>AL596218.1</t>
  </si>
  <si>
    <t>CDK10</t>
  </si>
  <si>
    <t>ZSCAN26</t>
  </si>
  <si>
    <t>LACTB</t>
  </si>
  <si>
    <t>MAP1S</t>
  </si>
  <si>
    <t>EARS2</t>
  </si>
  <si>
    <t>TSPAN14</t>
  </si>
  <si>
    <t>CRIP1</t>
  </si>
  <si>
    <t>CLPTM1</t>
  </si>
  <si>
    <t>FBXO46</t>
  </si>
  <si>
    <t>TRAPPC6A</t>
  </si>
  <si>
    <t>APOE</t>
  </si>
  <si>
    <t>ZNF296</t>
  </si>
  <si>
    <t>TOMM40</t>
  </si>
  <si>
    <t>ZNF224</t>
  </si>
  <si>
    <t>HLA-DOB</t>
  </si>
  <si>
    <t>TREM2</t>
  </si>
  <si>
    <t>VASP</t>
  </si>
  <si>
    <t>PVRIG</t>
  </si>
  <si>
    <t>AC119673.2</t>
  </si>
  <si>
    <t>IGSF9B</t>
  </si>
  <si>
    <t>LRRC2</t>
  </si>
  <si>
    <t>MCCC1</t>
  </si>
  <si>
    <t>SYT4</t>
  </si>
  <si>
    <t>SLC25A24</t>
  </si>
  <si>
    <t>PPP1R21</t>
  </si>
  <si>
    <t>LINC02210-CRHR1</t>
  </si>
  <si>
    <t>ASPA</t>
  </si>
  <si>
    <t>ELOVL7</t>
  </si>
  <si>
    <t>DNM3</t>
  </si>
  <si>
    <t>SNCA</t>
  </si>
  <si>
    <t>ZNF391</t>
  </si>
  <si>
    <t>KLHL7</t>
  </si>
  <si>
    <t>AL137009.1</t>
  </si>
  <si>
    <t>ZNF713</t>
  </si>
  <si>
    <t>TMPRSS5</t>
  </si>
  <si>
    <t>SEC23IP</t>
  </si>
  <si>
    <t>ARSA</t>
  </si>
  <si>
    <t>LGALS3</t>
  </si>
  <si>
    <t>MMRN1</t>
  </si>
  <si>
    <t>LINC00339</t>
  </si>
  <si>
    <t>Disease</t>
  </si>
  <si>
    <t>AD</t>
  </si>
  <si>
    <t>PD</t>
  </si>
  <si>
    <t>ALS</t>
  </si>
  <si>
    <t>Sum</t>
  </si>
  <si>
    <t>sum</t>
  </si>
  <si>
    <t>total</t>
  </si>
  <si>
    <t>leadSNP_locus</t>
  </si>
  <si>
    <t>symbol_QTL</t>
  </si>
  <si>
    <t>rsid_QTL</t>
  </si>
  <si>
    <t>SNP.PP.H4</t>
  </si>
  <si>
    <t>locus_rs4663105</t>
  </si>
  <si>
    <t>CellType.Bryois_Microglia_eQTL</t>
  </si>
  <si>
    <t>CellType.Jager_Microglia_eQTL</t>
  </si>
  <si>
    <t>locus_rs6733839</t>
  </si>
  <si>
    <t>locus_rs10933431</t>
  </si>
  <si>
    <t>locus_rs12590654</t>
  </si>
  <si>
    <t>locus_rs11771145</t>
  </si>
  <si>
    <t>rs11769559</t>
  </si>
  <si>
    <t>locus_rs12592898</t>
  </si>
  <si>
    <t>rs12148472</t>
  </si>
  <si>
    <t>locus_rs7920721</t>
  </si>
  <si>
    <t>locus_rs12881735</t>
  </si>
  <si>
    <t>USP6NL/ECHDC3</t>
  </si>
  <si>
    <t>locus_rs7912495</t>
  </si>
  <si>
    <t>locus_rs6891966</t>
  </si>
  <si>
    <t>locus_rs11257238</t>
  </si>
  <si>
    <t>locus_rs9369716</t>
  </si>
  <si>
    <t>ROSMAP_Cortex_eQTL</t>
  </si>
  <si>
    <t>locus_rs1385742</t>
  </si>
  <si>
    <t>locus_rs113260531</t>
  </si>
  <si>
    <t>CellType.Jager_Astrocytes_eQTL</t>
  </si>
  <si>
    <t>rs77972827</t>
  </si>
  <si>
    <t>locus_rs9381563</t>
  </si>
  <si>
    <t>locus_rs76928645</t>
  </si>
  <si>
    <t>rs74504435</t>
  </si>
  <si>
    <t>locus_rs59735493</t>
  </si>
  <si>
    <t>rs78924645</t>
  </si>
  <si>
    <t>locus_rs117618017</t>
  </si>
  <si>
    <t>CellType.Bryois_ExcitatoryNeurons_eQTL</t>
  </si>
  <si>
    <t>locus_rs1140239</t>
  </si>
  <si>
    <t>rs9925102</t>
  </si>
  <si>
    <t>locus_rs679515</t>
  </si>
  <si>
    <t>CellType.Bryois_Oligodendrocytes_eQTL</t>
  </si>
  <si>
    <t>locus_rs889555</t>
  </si>
  <si>
    <t>locus_rs602602</t>
  </si>
  <si>
    <t>CellType.Jager_Oligodendrocytes_eQTL</t>
  </si>
  <si>
    <t>rs1834747</t>
  </si>
  <si>
    <t>locus_rs2884738</t>
  </si>
  <si>
    <t>locus_rs9473117</t>
  </si>
  <si>
    <t>locus_rs3851179</t>
  </si>
  <si>
    <t>Mayo_Cortex_eQTL</t>
  </si>
  <si>
    <t>locus_rs561655</t>
  </si>
  <si>
    <t>CellType.Roussos_Microglia_eQTL</t>
  </si>
  <si>
    <t>locus_rs10792832</t>
  </si>
  <si>
    <t>locus_rs1171814</t>
  </si>
  <si>
    <t>rs1171832</t>
  </si>
  <si>
    <t>locus_rs867611</t>
  </si>
  <si>
    <t>PTK2B-CLU</t>
  </si>
  <si>
    <t>locus_rs867230</t>
  </si>
  <si>
    <t>CellType.Jager_Endothelial_eQTL</t>
  </si>
  <si>
    <t>locus_rs4311</t>
  </si>
  <si>
    <t>MetaMayo_Cortex.Cel.Meta_eQTL</t>
  </si>
  <si>
    <t>locus_rs61182333</t>
  </si>
  <si>
    <t>CellType.Jager_ExcitatoryNeurons_eQTL</t>
  </si>
  <si>
    <t>locus_rs9331896</t>
  </si>
  <si>
    <t>locus_rs4844610</t>
  </si>
  <si>
    <t>locus_rs199515</t>
  </si>
  <si>
    <t>rs538628</t>
  </si>
  <si>
    <t>CellType.Bryois_InhibitoryNeurons_eQTL</t>
  </si>
  <si>
    <t>CellType.Bryois_Astrocytes_eQTL</t>
  </si>
  <si>
    <t>CellType.Bryois_OPC_eQTL</t>
  </si>
  <si>
    <t>locus_rs7810606</t>
  </si>
  <si>
    <t>locus_rs7767350</t>
  </si>
  <si>
    <t>locus_rs6014724</t>
  </si>
  <si>
    <t>rs17462136</t>
  </si>
  <si>
    <t>locus_rs442495</t>
  </si>
  <si>
    <t>rs6861025</t>
  </si>
  <si>
    <t>locus_rs113706587</t>
  </si>
  <si>
    <t>rs572107</t>
  </si>
  <si>
    <t>rs1427281</t>
  </si>
  <si>
    <t>locus_rs2093760</t>
  </si>
  <si>
    <t>locus_rs4277405</t>
  </si>
  <si>
    <t>rs4459609</t>
  </si>
  <si>
    <t>locus_rs6024870</t>
  </si>
  <si>
    <t>locus_rs12703526</t>
  </si>
  <si>
    <t>rs7730175</t>
  </si>
  <si>
    <t>Mayo_Cerebellum_eQTL</t>
  </si>
  <si>
    <t>locus_rs6069737</t>
  </si>
  <si>
    <t>locus_rs7225151</t>
  </si>
  <si>
    <t>rs113762960</t>
  </si>
  <si>
    <t>locus_rs450674</t>
  </si>
  <si>
    <t>locus_rs9304690</t>
  </si>
  <si>
    <t>CLU/PTK2B</t>
  </si>
  <si>
    <t>locus_rs1532278</t>
  </si>
  <si>
    <t>rs4236673</t>
  </si>
  <si>
    <t>locus_rs11787077</t>
  </si>
  <si>
    <t>rs12325539</t>
  </si>
  <si>
    <t>locus_rs5011436</t>
  </si>
  <si>
    <t>rs6460900</t>
  </si>
  <si>
    <t>locus_rs7908662</t>
  </si>
  <si>
    <t>rs2280141</t>
  </si>
  <si>
    <t>rs78534596</t>
  </si>
  <si>
    <t>rs113806568</t>
  </si>
  <si>
    <t>locus_rs13237518</t>
  </si>
  <si>
    <t>rs5011432</t>
  </si>
  <si>
    <t>locus_rs2154481</t>
  </si>
  <si>
    <t>rs469420</t>
  </si>
  <si>
    <t>rs199451</t>
  </si>
  <si>
    <t>CellType.Jager_OPC_eQTL</t>
  </si>
  <si>
    <t>locus_rs112403360</t>
  </si>
  <si>
    <t>rs6554856</t>
  </si>
  <si>
    <t>locus_rs2242595</t>
  </si>
  <si>
    <t>rs57808902</t>
  </si>
  <si>
    <t>locus_rs7902657</t>
  </si>
  <si>
    <t>rs4948380</t>
  </si>
  <si>
    <t>rs35105141</t>
  </si>
  <si>
    <t>rs1549299</t>
  </si>
  <si>
    <t>locus_rs785129</t>
  </si>
  <si>
    <t>rs2292626</t>
  </si>
  <si>
    <t>locus_rs35564151</t>
  </si>
  <si>
    <t>rs6758113</t>
  </si>
  <si>
    <t>rs10948363</t>
  </si>
  <si>
    <t>rs12195738</t>
  </si>
  <si>
    <t>SPI1</t>
  </si>
  <si>
    <t>locus_rs3740688</t>
  </si>
  <si>
    <t>rs67472071</t>
  </si>
  <si>
    <t>rs74839514</t>
  </si>
  <si>
    <t>rs7072204</t>
  </si>
  <si>
    <t>CellType.Bryois_Endothelial_eQTL</t>
  </si>
  <si>
    <t>locus_rs6489896</t>
  </si>
  <si>
    <t>rs7314153</t>
  </si>
  <si>
    <t>locus_rs12592778</t>
  </si>
  <si>
    <t>rs77535249</t>
  </si>
  <si>
    <t>rs1485780</t>
  </si>
  <si>
    <t>rs11150579</t>
  </si>
  <si>
    <t>rs9381578</t>
  </si>
  <si>
    <t>locus_rs10437655</t>
  </si>
  <si>
    <t>rs10838696</t>
  </si>
  <si>
    <t>rs9925915</t>
  </si>
  <si>
    <t>rs9381579</t>
  </si>
  <si>
    <t>rs2290766</t>
  </si>
  <si>
    <t>locus_rs8025980</t>
  </si>
  <si>
    <t>rs8032980</t>
  </si>
  <si>
    <t>rs9381562</t>
  </si>
  <si>
    <t>rs2396825</t>
  </si>
  <si>
    <t>rs61941450</t>
  </si>
  <si>
    <t>rs7135901</t>
  </si>
  <si>
    <t>locus_rs593742</t>
  </si>
  <si>
    <t>rs10871451</t>
  </si>
  <si>
    <t>rs750952</t>
  </si>
  <si>
    <t>rs2450455</t>
  </si>
  <si>
    <t>rs383902</t>
  </si>
  <si>
    <t>locus_rs2452170</t>
  </si>
  <si>
    <t>rs479486</t>
  </si>
  <si>
    <t>locus_rs4575098</t>
  </si>
  <si>
    <t>rs34884997</t>
  </si>
  <si>
    <t>locus_rs28394864</t>
  </si>
  <si>
    <t>rs9916779</t>
  </si>
  <si>
    <t>rs12146565</t>
  </si>
  <si>
    <t>CellType.Jager_InhibitoryNeurons_eQTL</t>
  </si>
  <si>
    <t>rs35496532</t>
  </si>
  <si>
    <t>rs4752987</t>
  </si>
  <si>
    <t>locus_rs7401792</t>
  </si>
  <si>
    <t>rs9323877</t>
  </si>
  <si>
    <t>rs2555356</t>
  </si>
  <si>
    <t>rs113978084</t>
  </si>
  <si>
    <t>locus_rs76904798</t>
  </si>
  <si>
    <t>PD_nalls_2019r</t>
  </si>
  <si>
    <t>rs1491942</t>
  </si>
  <si>
    <t>MAPT_WNT3</t>
  </si>
  <si>
    <t>locus_rs199452</t>
  </si>
  <si>
    <t>rs199457</t>
  </si>
  <si>
    <t>rs2532329</t>
  </si>
  <si>
    <t>locus_rs9933843</t>
  </si>
  <si>
    <t>PD_MAMAno23_2023n</t>
  </si>
  <si>
    <t>rs11862962</t>
  </si>
  <si>
    <t>locus_rs12599631</t>
  </si>
  <si>
    <t>locus_rs1542096</t>
  </si>
  <si>
    <t>rs62300825</t>
  </si>
  <si>
    <t>locus_rs62300825</t>
  </si>
  <si>
    <t>locus_rs7695720</t>
  </si>
  <si>
    <t>rs7695720</t>
  </si>
  <si>
    <t>locus_rs4698412</t>
  </si>
  <si>
    <t>rs4698413</t>
  </si>
  <si>
    <t>locus_rs4698413</t>
  </si>
  <si>
    <t>locus_rs62066707</t>
  </si>
  <si>
    <t>rs72832877</t>
  </si>
  <si>
    <t>locus_rs6854006</t>
  </si>
  <si>
    <t>rs972113</t>
  </si>
  <si>
    <t>locus_rs199351</t>
  </si>
  <si>
    <t>rs199348</t>
  </si>
  <si>
    <t>locus_rs274054</t>
  </si>
  <si>
    <t>locus_rs858295</t>
  </si>
  <si>
    <t>rs6461703</t>
  </si>
  <si>
    <t>rs858289</t>
  </si>
  <si>
    <t>rs1637190</t>
  </si>
  <si>
    <t>locus_rs10847864</t>
  </si>
  <si>
    <t>rs10847864</t>
  </si>
  <si>
    <t>locus_rs199504</t>
  </si>
  <si>
    <t>rs199504</t>
  </si>
  <si>
    <t>rs1378358</t>
  </si>
  <si>
    <t>rs199529</t>
  </si>
  <si>
    <t>locus_rs62053943</t>
  </si>
  <si>
    <t>rs111327992</t>
  </si>
  <si>
    <t>locus_rs58879558</t>
  </si>
  <si>
    <t>locus_rs7225002</t>
  </si>
  <si>
    <t>rs8068300</t>
  </si>
  <si>
    <t>rs112297877</t>
  </si>
  <si>
    <t>rs76904798</t>
  </si>
  <si>
    <t>rs156421</t>
  </si>
  <si>
    <t>rs1990365</t>
  </si>
  <si>
    <t>locus_rs11707416</t>
  </si>
  <si>
    <t>rs12485508</t>
  </si>
  <si>
    <t>locus_rs823118</t>
  </si>
  <si>
    <t>rs823116</t>
  </si>
  <si>
    <t>locus_rs7522056</t>
  </si>
  <si>
    <t>locus_rs10756905</t>
  </si>
  <si>
    <t>rs10756899</t>
  </si>
  <si>
    <t>locus_rs10756907</t>
  </si>
  <si>
    <t>locus_rs10756891</t>
  </si>
  <si>
    <t>rs13294100</t>
  </si>
  <si>
    <t>locus_rs10435770</t>
  </si>
  <si>
    <t>locus_rs6741007</t>
  </si>
  <si>
    <t>rs6741007</t>
  </si>
  <si>
    <t>locus_rs57891859</t>
  </si>
  <si>
    <t>rs57891859</t>
  </si>
  <si>
    <t>locus_rs3104776</t>
  </si>
  <si>
    <t>rs11860998</t>
  </si>
  <si>
    <t>locus_rs229194</t>
  </si>
  <si>
    <t>locus_rs229195</t>
  </si>
  <si>
    <t>rs229176</t>
  </si>
  <si>
    <t>MetaBrain_Cerebellum_eQTL</t>
  </si>
  <si>
    <t>rs229243</t>
  </si>
  <si>
    <t>MetaBrain_Cortex_eQTL</t>
  </si>
  <si>
    <t>locus_rs631312</t>
  </si>
  <si>
    <t>MOBP, RPSA</t>
  </si>
  <si>
    <t>QTL_pvalue</t>
  </si>
  <si>
    <t>MetaBrain_hippocampus_eQTL</t>
  </si>
  <si>
    <t>MetaBrain_basalganglia_eQTL</t>
  </si>
  <si>
    <t>MetaBrain_spinalcord_eQTL</t>
  </si>
  <si>
    <t>MetaBrain_cortex_eQTL</t>
  </si>
  <si>
    <t>MetaBrain_cerebellum_eQTL</t>
  </si>
  <si>
    <t>rsid</t>
  </si>
  <si>
    <t>QTL_eGene</t>
  </si>
  <si>
    <t>start</t>
  </si>
  <si>
    <t>end</t>
  </si>
  <si>
    <t>width</t>
  </si>
  <si>
    <t>score</t>
  </si>
  <si>
    <t>replicateScoreQuantile</t>
  </si>
  <si>
    <t>groupScoreQuantile</t>
  </si>
  <si>
    <t>Reproducibility</t>
  </si>
  <si>
    <t>peakType</t>
  </si>
  <si>
    <t>In</t>
  </si>
  <si>
    <t>PerEndo</t>
  </si>
  <si>
    <t>Oligo</t>
  </si>
  <si>
    <t>Ast</t>
  </si>
  <si>
    <t>Ex</t>
  </si>
  <si>
    <t>SNP_validate_method</t>
  </si>
  <si>
    <t>chr15</t>
  </si>
  <si>
    <t>Exonic</t>
  </si>
  <si>
    <t>MR</t>
  </si>
  <si>
    <t>Intronic</t>
  </si>
  <si>
    <t>rs11540084</t>
  </si>
  <si>
    <t>chr19</t>
  </si>
  <si>
    <t>Promoter</t>
  </si>
  <si>
    <t>chr10</t>
  </si>
  <si>
    <t>Distal</t>
  </si>
  <si>
    <t>rs4291</t>
  </si>
  <si>
    <t>chr17</t>
  </si>
  <si>
    <t>rs1532278</t>
  </si>
  <si>
    <t>chr8</t>
  </si>
  <si>
    <t>rs1065712</t>
  </si>
  <si>
    <t>rs8100672</t>
  </si>
  <si>
    <t>rs10200967</t>
  </si>
  <si>
    <t>chr2</t>
  </si>
  <si>
    <t>rs4714447</t>
  </si>
  <si>
    <t>chr6</t>
  </si>
  <si>
    <t>rs11234552</t>
  </si>
  <si>
    <t>chr11</t>
  </si>
  <si>
    <t>rs17783630</t>
  </si>
  <si>
    <t>chr14</t>
  </si>
  <si>
    <t>chr5</t>
  </si>
  <si>
    <t>rs2245466</t>
  </si>
  <si>
    <t>chr4</t>
  </si>
  <si>
    <t>chr7</t>
  </si>
  <si>
    <t>rs2238586</t>
  </si>
  <si>
    <t>rs398465</t>
  </si>
  <si>
    <t>chr16</t>
  </si>
  <si>
    <t>rs17708638</t>
  </si>
  <si>
    <t>rs55876153</t>
  </si>
  <si>
    <t>rs11765305</t>
  </si>
  <si>
    <t>rs7183404</t>
  </si>
  <si>
    <t>rs1171830</t>
  </si>
  <si>
    <t>rs72781724</t>
  </si>
  <si>
    <t>rs78339356</t>
  </si>
  <si>
    <t>coloc</t>
  </si>
  <si>
    <t>chr21</t>
  </si>
  <si>
    <t>rs4704846</t>
  </si>
  <si>
    <t>chr20</t>
  </si>
  <si>
    <t>chr12</t>
  </si>
  <si>
    <t>rs113863514</t>
  </si>
  <si>
    <t>rs858239</t>
  </si>
  <si>
    <t>rs10935841</t>
  </si>
  <si>
    <t>chr3</t>
  </si>
  <si>
    <t>rs113471851</t>
  </si>
  <si>
    <t>rs6970694</t>
  </si>
  <si>
    <t>rs4698412</t>
  </si>
  <si>
    <t>rs199530</t>
  </si>
  <si>
    <t>chr9</t>
  </si>
  <si>
    <t>rs17785991</t>
  </si>
  <si>
    <t>rs6020069</t>
  </si>
  <si>
    <t>rs9792688</t>
  </si>
  <si>
    <t>rs773720</t>
  </si>
  <si>
    <t>rs13079368</t>
  </si>
  <si>
    <t>rs229141</t>
  </si>
  <si>
    <t>rs10812619</t>
  </si>
  <si>
    <t>Gene</t>
  </si>
  <si>
    <t>peak</t>
  </si>
  <si>
    <t>distance</t>
  </si>
  <si>
    <t>chr15:63277655-63278155</t>
  </si>
  <si>
    <t>chr15:63277288-63277788</t>
  </si>
  <si>
    <t>chr15:63277648-63278148</t>
  </si>
  <si>
    <t>chr15:63277640-63278140</t>
  </si>
  <si>
    <t>chr19:44643640-44644140</t>
  </si>
  <si>
    <t>chr19:44643587-44644087</t>
  </si>
  <si>
    <t>chr19:44643639-44644139</t>
  </si>
  <si>
    <t>chr19:44643859-44644359</t>
  </si>
  <si>
    <t>chr19:44643596-44644096</t>
  </si>
  <si>
    <t>chr19:44643597-44644097</t>
  </si>
  <si>
    <t>chr17:63476412-63476912</t>
  </si>
  <si>
    <t>chr17:63476783-63477283</t>
  </si>
  <si>
    <t>chr8:27608517-27609017</t>
  </si>
  <si>
    <t>chr8:27608578-27609078</t>
  </si>
  <si>
    <t>chr8:27608586-27609086</t>
  </si>
  <si>
    <t>chr8:27608575-27609075</t>
  </si>
  <si>
    <t>chr8:27608617-27609117</t>
  </si>
  <si>
    <t>chr2:127083936-127084436</t>
  </si>
  <si>
    <t>chr2:127084034-127084534</t>
  </si>
  <si>
    <t>chr2:127083995-127084495</t>
  </si>
  <si>
    <t>chr10:59905851-59906351</t>
  </si>
  <si>
    <t>chr11:47598951-47599451</t>
  </si>
  <si>
    <t>rs4510208</t>
  </si>
  <si>
    <t>chr2:202870140-202870640</t>
  </si>
  <si>
    <t>chr19:1021365-1021865</t>
  </si>
  <si>
    <t>chr19:1021446-1021946</t>
  </si>
  <si>
    <t>chr14:92488766-92489266</t>
  </si>
  <si>
    <t>chr5:180200977-180201477</t>
  </si>
  <si>
    <t>chr4:40196803-40197303</t>
  </si>
  <si>
    <t>chr19:1087776-1088276</t>
  </si>
  <si>
    <t>chr11:47394756-47395256</t>
  </si>
  <si>
    <t>chr15:78938909-78939409</t>
  </si>
  <si>
    <t>chr21:26169446-26169946</t>
  </si>
  <si>
    <t>chr21:26169483-26169983</t>
  </si>
  <si>
    <t>chr21:26169612-26170112</t>
  </si>
  <si>
    <t>chr21:26169220-26169720</t>
  </si>
  <si>
    <t>chr21:26169471-26169971</t>
  </si>
  <si>
    <t>chr10:59907799-59908299</t>
  </si>
  <si>
    <t>chr10:59907790-59908290</t>
  </si>
  <si>
    <t>chr10:59907797-59908297</t>
  </si>
  <si>
    <t>chr10:59907777-59908277</t>
  </si>
  <si>
    <t>chr12:113185216-113185716</t>
  </si>
  <si>
    <t>chr8:27609820-27610320</t>
  </si>
  <si>
    <t>chr5:157085936-157086436</t>
  </si>
  <si>
    <t>chr20:56411797-56412297</t>
  </si>
  <si>
    <t>chr12:122841799-122842299</t>
  </si>
  <si>
    <t>chr12:122841850-122842350</t>
  </si>
  <si>
    <t>chr12:122841797-122842297</t>
  </si>
  <si>
    <t>chr7:23246479-23246979</t>
  </si>
  <si>
    <t>chr7:23246520-23247020</t>
  </si>
  <si>
    <t>chr7:23246459-23246959</t>
  </si>
  <si>
    <t>chr3:151383552-151384052</t>
  </si>
  <si>
    <t>chr3:151383568-151384068</t>
  </si>
  <si>
    <t>chr4:89897028-89897528</t>
  </si>
  <si>
    <t>chr12:40226594-40227094</t>
  </si>
  <si>
    <t>chr12:40226589-40227089</t>
  </si>
  <si>
    <t>chr12:40226574-40227074</t>
  </si>
  <si>
    <t>chr12:40226606-40227106</t>
  </si>
  <si>
    <t>chr12:40226709-40227209</t>
  </si>
  <si>
    <t>chr9:17579342-17579842</t>
  </si>
  <si>
    <t>chr9:17579328-17579828</t>
  </si>
  <si>
    <t>chr20:49821897-49822397</t>
  </si>
  <si>
    <t>chr3:39470744-39471244</t>
  </si>
  <si>
    <t>chr14:30620121-30620621</t>
  </si>
  <si>
    <t>chr9:27569082-27569582</t>
  </si>
  <si>
    <t>chr9:27586136-27586636</t>
  </si>
  <si>
    <t>rs10967986</t>
  </si>
  <si>
    <t>chr9:27565202-27565702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</si>
</sst>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11" fontId="0" fillId="0" borderId="0" xfId="0" applyNumberFormat="1"/>
    <xf numFmtId="9" fontId="0" fillId="0" borderId="0" xfId="1" applyFont="1"/>
    <xf numFmtId="0" fontId="2" fillId="0" borderId="0" xfId="0" applyFont="1"/>
    <xf numFmtId="0" fontId="3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3AD67-CE2F-DA49-99E3-0723ABDCF62D}">
  <dimension ref="A1:I269"/>
  <sheetViews>
    <sheetView tabSelected="1" workbookViewId="0">
      <selection activeCell="C11" sqref="C11"/>
    </sheetView>
  </sheetViews>
  <sheetFormatPr baseColWidth="10" defaultRowHeight="16" x14ac:dyDescent="0.2"/>
  <sheetData>
    <row r="1" spans="1:9" s="3" customFormat="1" x14ac:dyDescent="0.2">
      <c r="A1" s="3" t="s">
        <v>155</v>
      </c>
      <c r="B1" s="3" t="s">
        <v>156</v>
      </c>
      <c r="C1" s="3" t="s">
        <v>194</v>
      </c>
      <c r="D1" s="3" t="s">
        <v>157</v>
      </c>
      <c r="E1" s="3" t="s">
        <v>158</v>
      </c>
      <c r="F1" s="3" t="s">
        <v>159</v>
      </c>
      <c r="G1" s="3" t="s">
        <v>160</v>
      </c>
      <c r="H1" s="3" t="s">
        <v>3</v>
      </c>
      <c r="I1" s="3" t="s">
        <v>288</v>
      </c>
    </row>
    <row r="2" spans="1:9" x14ac:dyDescent="0.2">
      <c r="A2" t="s">
        <v>195</v>
      </c>
      <c r="B2">
        <v>6</v>
      </c>
      <c r="C2">
        <v>5.01444983018086</v>
      </c>
      <c r="D2">
        <v>17.507027682051</v>
      </c>
      <c r="E2" t="s">
        <v>162</v>
      </c>
      <c r="F2">
        <v>2</v>
      </c>
      <c r="G2">
        <v>1</v>
      </c>
      <c r="H2" t="s">
        <v>163</v>
      </c>
      <c r="I2" t="s">
        <v>289</v>
      </c>
    </row>
    <row r="3" spans="1:9" x14ac:dyDescent="0.2">
      <c r="A3" t="s">
        <v>79</v>
      </c>
      <c r="B3">
        <v>5</v>
      </c>
      <c r="C3">
        <v>-4.9683080995541697</v>
      </c>
      <c r="D3">
        <v>10.3577758497829</v>
      </c>
      <c r="E3" t="s">
        <v>162</v>
      </c>
      <c r="F3">
        <v>3</v>
      </c>
      <c r="G3">
        <v>2</v>
      </c>
      <c r="H3" t="s">
        <v>163</v>
      </c>
      <c r="I3" t="s">
        <v>289</v>
      </c>
    </row>
    <row r="4" spans="1:9" x14ac:dyDescent="0.2">
      <c r="A4" t="s">
        <v>196</v>
      </c>
      <c r="B4">
        <v>6</v>
      </c>
      <c r="C4">
        <v>-4.8662993775668504</v>
      </c>
      <c r="D4">
        <v>22.255203269219098</v>
      </c>
      <c r="E4" t="s">
        <v>162</v>
      </c>
      <c r="F4">
        <v>4</v>
      </c>
      <c r="G4">
        <v>3</v>
      </c>
      <c r="H4" t="s">
        <v>163</v>
      </c>
      <c r="I4" t="s">
        <v>289</v>
      </c>
    </row>
    <row r="5" spans="1:9" x14ac:dyDescent="0.2">
      <c r="A5" t="s">
        <v>197</v>
      </c>
      <c r="B5">
        <v>5</v>
      </c>
      <c r="C5">
        <v>-4.1112585146905003</v>
      </c>
      <c r="D5">
        <v>10.1796010419426</v>
      </c>
      <c r="E5" t="s">
        <v>162</v>
      </c>
      <c r="F5">
        <v>9</v>
      </c>
      <c r="G5">
        <v>4</v>
      </c>
      <c r="H5" t="s">
        <v>163</v>
      </c>
      <c r="I5" t="s">
        <v>289</v>
      </c>
    </row>
    <row r="6" spans="1:9" x14ac:dyDescent="0.2">
      <c r="A6" t="s">
        <v>198</v>
      </c>
      <c r="B6">
        <v>6</v>
      </c>
      <c r="C6">
        <v>3.96760959402673</v>
      </c>
      <c r="D6">
        <v>8.4744937541852892</v>
      </c>
      <c r="E6" t="s">
        <v>162</v>
      </c>
      <c r="F6">
        <v>12</v>
      </c>
      <c r="G6">
        <v>5</v>
      </c>
      <c r="H6" t="s">
        <v>163</v>
      </c>
      <c r="I6" t="s">
        <v>289</v>
      </c>
    </row>
    <row r="7" spans="1:9" x14ac:dyDescent="0.2">
      <c r="A7" t="s">
        <v>199</v>
      </c>
      <c r="B7">
        <v>4</v>
      </c>
      <c r="C7">
        <v>-3.5974755699715901</v>
      </c>
      <c r="D7">
        <v>8.5114703347309693</v>
      </c>
      <c r="E7" t="s">
        <v>162</v>
      </c>
      <c r="F7">
        <v>16</v>
      </c>
      <c r="G7">
        <v>6</v>
      </c>
      <c r="H7" t="s">
        <v>163</v>
      </c>
      <c r="I7" t="s">
        <v>289</v>
      </c>
    </row>
    <row r="8" spans="1:9" x14ac:dyDescent="0.2">
      <c r="A8" t="s">
        <v>32</v>
      </c>
      <c r="B8">
        <v>3</v>
      </c>
      <c r="C8">
        <v>3.3570517652302199</v>
      </c>
      <c r="D8">
        <v>5.3330822506713798</v>
      </c>
      <c r="E8" t="s">
        <v>162</v>
      </c>
      <c r="F8">
        <v>21</v>
      </c>
      <c r="G8">
        <v>7</v>
      </c>
      <c r="H8" t="s">
        <v>163</v>
      </c>
      <c r="I8" t="s">
        <v>289</v>
      </c>
    </row>
    <row r="9" spans="1:9" x14ac:dyDescent="0.2">
      <c r="A9" t="s">
        <v>200</v>
      </c>
      <c r="B9">
        <v>1</v>
      </c>
      <c r="C9">
        <v>3.3126541741012598</v>
      </c>
      <c r="D9">
        <v>6.0409920313482601</v>
      </c>
      <c r="E9" t="s">
        <v>162</v>
      </c>
      <c r="F9">
        <v>22</v>
      </c>
      <c r="G9">
        <v>8</v>
      </c>
      <c r="H9" t="s">
        <v>163</v>
      </c>
      <c r="I9" t="s">
        <v>289</v>
      </c>
    </row>
    <row r="10" spans="1:9" x14ac:dyDescent="0.2">
      <c r="A10" t="s">
        <v>201</v>
      </c>
      <c r="B10">
        <v>2</v>
      </c>
      <c r="C10">
        <v>-3.1054199590004101</v>
      </c>
      <c r="D10">
        <v>8.4811079175516895</v>
      </c>
      <c r="E10" t="s">
        <v>162</v>
      </c>
      <c r="F10">
        <v>27</v>
      </c>
      <c r="G10">
        <v>10</v>
      </c>
      <c r="H10" t="s">
        <v>163</v>
      </c>
      <c r="I10" t="s">
        <v>289</v>
      </c>
    </row>
    <row r="11" spans="1:9" x14ac:dyDescent="0.2">
      <c r="A11" t="s">
        <v>26</v>
      </c>
      <c r="B11">
        <v>2</v>
      </c>
      <c r="C11">
        <v>-3.00811141086883</v>
      </c>
      <c r="D11">
        <v>9.5159260166646291</v>
      </c>
      <c r="E11" t="s">
        <v>162</v>
      </c>
      <c r="F11">
        <v>28</v>
      </c>
      <c r="G11">
        <v>11</v>
      </c>
      <c r="H11" t="s">
        <v>163</v>
      </c>
      <c r="I11" t="s">
        <v>289</v>
      </c>
    </row>
    <row r="12" spans="1:9" x14ac:dyDescent="0.2">
      <c r="A12" t="s">
        <v>202</v>
      </c>
      <c r="B12">
        <v>3</v>
      </c>
      <c r="C12">
        <v>2.85745268347417</v>
      </c>
      <c r="D12">
        <v>6.4252506956520401</v>
      </c>
      <c r="E12" t="s">
        <v>162</v>
      </c>
      <c r="F12">
        <v>32</v>
      </c>
      <c r="G12">
        <v>13</v>
      </c>
      <c r="H12" t="s">
        <v>163</v>
      </c>
      <c r="I12" t="s">
        <v>289</v>
      </c>
    </row>
    <row r="13" spans="1:9" x14ac:dyDescent="0.2">
      <c r="A13" t="s">
        <v>31</v>
      </c>
      <c r="B13">
        <v>2</v>
      </c>
      <c r="C13">
        <v>-2.8536279219315199</v>
      </c>
      <c r="D13">
        <v>7.9797626435303899</v>
      </c>
      <c r="E13" t="s">
        <v>162</v>
      </c>
      <c r="F13">
        <v>33</v>
      </c>
      <c r="G13">
        <v>14</v>
      </c>
      <c r="H13" t="s">
        <v>163</v>
      </c>
      <c r="I13" t="s">
        <v>289</v>
      </c>
    </row>
    <row r="14" spans="1:9" x14ac:dyDescent="0.2">
      <c r="A14" t="s">
        <v>203</v>
      </c>
      <c r="B14">
        <v>3</v>
      </c>
      <c r="C14">
        <v>3.1657246857503401</v>
      </c>
      <c r="D14">
        <v>5.7344188519664501</v>
      </c>
      <c r="E14" t="s">
        <v>162</v>
      </c>
      <c r="F14">
        <v>35</v>
      </c>
      <c r="G14">
        <v>9</v>
      </c>
      <c r="H14" t="s">
        <v>163</v>
      </c>
      <c r="I14" t="s">
        <v>289</v>
      </c>
    </row>
    <row r="15" spans="1:9" x14ac:dyDescent="0.2">
      <c r="A15" t="s">
        <v>197</v>
      </c>
      <c r="B15">
        <v>11</v>
      </c>
      <c r="C15">
        <v>-3.7694027926206899</v>
      </c>
      <c r="D15">
        <v>7.4881194182065203</v>
      </c>
      <c r="E15" t="s">
        <v>167</v>
      </c>
      <c r="F15">
        <v>1</v>
      </c>
      <c r="G15">
        <v>8</v>
      </c>
      <c r="H15" t="s">
        <v>163</v>
      </c>
      <c r="I15" t="s">
        <v>289</v>
      </c>
    </row>
    <row r="16" spans="1:9" x14ac:dyDescent="0.2">
      <c r="A16" t="s">
        <v>198</v>
      </c>
      <c r="B16">
        <v>7</v>
      </c>
      <c r="C16">
        <v>3.04304123854818</v>
      </c>
      <c r="D16">
        <v>6.2605588297681596</v>
      </c>
      <c r="E16" t="s">
        <v>167</v>
      </c>
      <c r="F16">
        <v>2</v>
      </c>
      <c r="G16">
        <v>12</v>
      </c>
      <c r="H16" t="s">
        <v>163</v>
      </c>
      <c r="I16" t="s">
        <v>289</v>
      </c>
    </row>
    <row r="17" spans="1:9" x14ac:dyDescent="0.2">
      <c r="A17" t="s">
        <v>204</v>
      </c>
      <c r="B17">
        <v>6</v>
      </c>
      <c r="C17">
        <v>2.9253665103829798</v>
      </c>
      <c r="D17">
        <v>6.88879165377144</v>
      </c>
      <c r="E17" t="s">
        <v>167</v>
      </c>
      <c r="F17">
        <v>3</v>
      </c>
      <c r="G17">
        <v>19</v>
      </c>
      <c r="H17" t="s">
        <v>163</v>
      </c>
      <c r="I17" t="s">
        <v>289</v>
      </c>
    </row>
    <row r="18" spans="1:9" x14ac:dyDescent="0.2">
      <c r="A18" t="s">
        <v>205</v>
      </c>
      <c r="B18">
        <v>4</v>
      </c>
      <c r="C18">
        <v>-2.8980220967036501</v>
      </c>
      <c r="D18">
        <v>6.4411713105364203</v>
      </c>
      <c r="E18" t="s">
        <v>167</v>
      </c>
      <c r="F18">
        <v>4</v>
      </c>
      <c r="G18">
        <v>21</v>
      </c>
      <c r="H18" t="s">
        <v>163</v>
      </c>
      <c r="I18" t="s">
        <v>289</v>
      </c>
    </row>
    <row r="19" spans="1:9" x14ac:dyDescent="0.2">
      <c r="A19" t="s">
        <v>92</v>
      </c>
      <c r="B19">
        <v>6</v>
      </c>
      <c r="C19">
        <v>-5.7729950894417197</v>
      </c>
      <c r="D19">
        <v>13.4993504305047</v>
      </c>
      <c r="E19" t="s">
        <v>167</v>
      </c>
      <c r="F19">
        <v>5</v>
      </c>
      <c r="G19">
        <v>1</v>
      </c>
      <c r="H19" t="s">
        <v>163</v>
      </c>
      <c r="I19" t="s">
        <v>289</v>
      </c>
    </row>
    <row r="20" spans="1:9" x14ac:dyDescent="0.2">
      <c r="A20" t="s">
        <v>195</v>
      </c>
      <c r="B20">
        <v>6</v>
      </c>
      <c r="C20">
        <v>5.3497261749215896</v>
      </c>
      <c r="D20">
        <v>29.603120595816002</v>
      </c>
      <c r="E20" t="s">
        <v>167</v>
      </c>
      <c r="F20">
        <v>6</v>
      </c>
      <c r="G20">
        <v>2</v>
      </c>
      <c r="H20" t="s">
        <v>163</v>
      </c>
      <c r="I20" t="s">
        <v>289</v>
      </c>
    </row>
    <row r="21" spans="1:9" x14ac:dyDescent="0.2">
      <c r="A21" t="s">
        <v>64</v>
      </c>
      <c r="B21">
        <v>5</v>
      </c>
      <c r="C21">
        <v>-5.1581320759832696</v>
      </c>
      <c r="D21">
        <v>11.524537501600401</v>
      </c>
      <c r="E21" t="s">
        <v>167</v>
      </c>
      <c r="F21">
        <v>7</v>
      </c>
      <c r="G21">
        <v>3</v>
      </c>
      <c r="H21" t="s">
        <v>163</v>
      </c>
      <c r="I21" t="s">
        <v>289</v>
      </c>
    </row>
    <row r="22" spans="1:9" x14ac:dyDescent="0.2">
      <c r="A22" t="s">
        <v>206</v>
      </c>
      <c r="B22">
        <v>4</v>
      </c>
      <c r="C22">
        <v>-2.5084279065563502</v>
      </c>
      <c r="D22">
        <v>5.40355729313415</v>
      </c>
      <c r="E22" t="s">
        <v>167</v>
      </c>
      <c r="F22">
        <v>8</v>
      </c>
      <c r="G22">
        <v>39</v>
      </c>
      <c r="H22" t="s">
        <v>163</v>
      </c>
      <c r="I22" t="s">
        <v>289</v>
      </c>
    </row>
    <row r="23" spans="1:9" x14ac:dyDescent="0.2">
      <c r="A23" t="s">
        <v>207</v>
      </c>
      <c r="B23">
        <v>6</v>
      </c>
      <c r="C23">
        <v>-4.66207789142541</v>
      </c>
      <c r="D23">
        <v>13.2073113771248</v>
      </c>
      <c r="E23" t="s">
        <v>167</v>
      </c>
      <c r="F23">
        <v>9</v>
      </c>
      <c r="G23">
        <v>4</v>
      </c>
      <c r="H23" t="s">
        <v>163</v>
      </c>
      <c r="I23" t="s">
        <v>289</v>
      </c>
    </row>
    <row r="24" spans="1:9" x14ac:dyDescent="0.2">
      <c r="A24" t="s">
        <v>19</v>
      </c>
      <c r="B24">
        <v>5</v>
      </c>
      <c r="C24">
        <v>-4.2089563251768496</v>
      </c>
      <c r="D24">
        <v>15.3706611036092</v>
      </c>
      <c r="E24" t="s">
        <v>167</v>
      </c>
      <c r="F24">
        <v>12</v>
      </c>
      <c r="G24">
        <v>5</v>
      </c>
      <c r="H24" t="s">
        <v>163</v>
      </c>
      <c r="I24" t="s">
        <v>289</v>
      </c>
    </row>
    <row r="25" spans="1:9" x14ac:dyDescent="0.2">
      <c r="A25" t="s">
        <v>208</v>
      </c>
      <c r="B25">
        <v>5</v>
      </c>
      <c r="C25">
        <v>-4.00071970215921</v>
      </c>
      <c r="D25">
        <v>7.38167215795779</v>
      </c>
      <c r="E25" t="s">
        <v>167</v>
      </c>
      <c r="F25">
        <v>14</v>
      </c>
      <c r="G25">
        <v>6</v>
      </c>
      <c r="H25" t="s">
        <v>163</v>
      </c>
      <c r="I25" t="s">
        <v>289</v>
      </c>
    </row>
    <row r="26" spans="1:9" x14ac:dyDescent="0.2">
      <c r="A26" t="s">
        <v>209</v>
      </c>
      <c r="B26">
        <v>4</v>
      </c>
      <c r="C26">
        <v>-3.9545393921180998</v>
      </c>
      <c r="D26">
        <v>11.659311277015201</v>
      </c>
      <c r="E26" t="s">
        <v>167</v>
      </c>
      <c r="F26">
        <v>15</v>
      </c>
      <c r="G26">
        <v>7</v>
      </c>
      <c r="H26" t="s">
        <v>163</v>
      </c>
      <c r="I26" t="s">
        <v>289</v>
      </c>
    </row>
    <row r="27" spans="1:9" x14ac:dyDescent="0.2">
      <c r="A27" t="s">
        <v>210</v>
      </c>
      <c r="B27">
        <v>3</v>
      </c>
      <c r="C27">
        <v>3.0443303603180198</v>
      </c>
      <c r="D27">
        <v>8.8598434025154802</v>
      </c>
      <c r="E27" t="s">
        <v>167</v>
      </c>
      <c r="F27">
        <v>31</v>
      </c>
      <c r="G27">
        <v>11</v>
      </c>
      <c r="H27" t="s">
        <v>163</v>
      </c>
      <c r="I27" t="s">
        <v>289</v>
      </c>
    </row>
    <row r="28" spans="1:9" x14ac:dyDescent="0.2">
      <c r="A28" t="s">
        <v>36</v>
      </c>
      <c r="B28">
        <v>3</v>
      </c>
      <c r="C28">
        <v>-3.0240187683242201</v>
      </c>
      <c r="D28">
        <v>5.2724369054629401</v>
      </c>
      <c r="E28" t="s">
        <v>167</v>
      </c>
      <c r="F28">
        <v>32</v>
      </c>
      <c r="G28">
        <v>13</v>
      </c>
      <c r="H28" t="s">
        <v>163</v>
      </c>
      <c r="I28" t="s">
        <v>289</v>
      </c>
    </row>
    <row r="29" spans="1:9" x14ac:dyDescent="0.2">
      <c r="A29" t="s">
        <v>211</v>
      </c>
      <c r="B29">
        <v>3</v>
      </c>
      <c r="C29">
        <v>3.00931936068547</v>
      </c>
      <c r="D29">
        <v>6.3703834269184201</v>
      </c>
      <c r="E29" t="s">
        <v>167</v>
      </c>
      <c r="F29">
        <v>35</v>
      </c>
      <c r="G29">
        <v>14</v>
      </c>
      <c r="H29" t="s">
        <v>163</v>
      </c>
      <c r="I29" t="s">
        <v>289</v>
      </c>
    </row>
    <row r="30" spans="1:9" x14ac:dyDescent="0.2">
      <c r="A30" t="s">
        <v>212</v>
      </c>
      <c r="B30">
        <v>3</v>
      </c>
      <c r="C30">
        <v>3.4846258417365301</v>
      </c>
      <c r="D30">
        <v>6.7688470440671402</v>
      </c>
      <c r="E30" t="s">
        <v>167</v>
      </c>
      <c r="F30">
        <v>37</v>
      </c>
      <c r="G30">
        <v>9</v>
      </c>
      <c r="H30" t="s">
        <v>163</v>
      </c>
      <c r="I30" t="s">
        <v>289</v>
      </c>
    </row>
    <row r="31" spans="1:9" x14ac:dyDescent="0.2">
      <c r="A31" t="s">
        <v>213</v>
      </c>
      <c r="B31">
        <v>4</v>
      </c>
      <c r="C31">
        <v>2.97268228026598</v>
      </c>
      <c r="D31">
        <v>5.45190090856509</v>
      </c>
      <c r="E31" t="s">
        <v>167</v>
      </c>
      <c r="F31">
        <v>38</v>
      </c>
      <c r="G31">
        <v>16</v>
      </c>
      <c r="H31" t="s">
        <v>163</v>
      </c>
      <c r="I31" t="s">
        <v>289</v>
      </c>
    </row>
    <row r="32" spans="1:9" x14ac:dyDescent="0.2">
      <c r="A32" t="s">
        <v>75</v>
      </c>
      <c r="B32">
        <v>2</v>
      </c>
      <c r="C32">
        <v>-2.94032756720416</v>
      </c>
      <c r="D32">
        <v>5.9164817500533102</v>
      </c>
      <c r="E32" t="s">
        <v>167</v>
      </c>
      <c r="F32">
        <v>40</v>
      </c>
      <c r="G32">
        <v>17</v>
      </c>
      <c r="H32" t="s">
        <v>163</v>
      </c>
      <c r="I32" t="s">
        <v>289</v>
      </c>
    </row>
    <row r="33" spans="1:9" x14ac:dyDescent="0.2">
      <c r="A33" t="s">
        <v>214</v>
      </c>
      <c r="B33">
        <v>2</v>
      </c>
      <c r="C33">
        <v>-2.9364543290652998</v>
      </c>
      <c r="D33">
        <v>8.2907794155866608</v>
      </c>
      <c r="E33" t="s">
        <v>167</v>
      </c>
      <c r="F33">
        <v>41</v>
      </c>
      <c r="G33">
        <v>18</v>
      </c>
      <c r="H33" t="s">
        <v>163</v>
      </c>
      <c r="I33" t="s">
        <v>289</v>
      </c>
    </row>
    <row r="34" spans="1:9" x14ac:dyDescent="0.2">
      <c r="A34" t="s">
        <v>215</v>
      </c>
      <c r="B34">
        <v>3</v>
      </c>
      <c r="C34">
        <v>2.8150229305028001</v>
      </c>
      <c r="D34">
        <v>5.8960732039079096</v>
      </c>
      <c r="E34" t="s">
        <v>167</v>
      </c>
      <c r="F34">
        <v>51</v>
      </c>
      <c r="G34">
        <v>24</v>
      </c>
      <c r="H34" t="s">
        <v>163</v>
      </c>
      <c r="I34" t="s">
        <v>289</v>
      </c>
    </row>
    <row r="35" spans="1:9" x14ac:dyDescent="0.2">
      <c r="A35" t="s">
        <v>201</v>
      </c>
      <c r="B35">
        <v>2</v>
      </c>
      <c r="C35">
        <v>-2.8129239835444499</v>
      </c>
      <c r="D35">
        <v>6.0354844931834402</v>
      </c>
      <c r="E35" t="s">
        <v>167</v>
      </c>
      <c r="F35">
        <v>52</v>
      </c>
      <c r="G35">
        <v>25</v>
      </c>
      <c r="H35" t="s">
        <v>163</v>
      </c>
      <c r="I35" t="s">
        <v>289</v>
      </c>
    </row>
    <row r="36" spans="1:9" x14ac:dyDescent="0.2">
      <c r="A36" t="s">
        <v>216</v>
      </c>
      <c r="B36">
        <v>2</v>
      </c>
      <c r="C36">
        <v>2.8127944756002101</v>
      </c>
      <c r="D36">
        <v>6.8315376508244601</v>
      </c>
      <c r="E36" t="s">
        <v>167</v>
      </c>
      <c r="F36">
        <v>53</v>
      </c>
      <c r="G36">
        <v>26</v>
      </c>
      <c r="H36" t="s">
        <v>163</v>
      </c>
      <c r="I36" t="s">
        <v>289</v>
      </c>
    </row>
    <row r="37" spans="1:9" x14ac:dyDescent="0.2">
      <c r="A37" t="s">
        <v>217</v>
      </c>
      <c r="B37">
        <v>4</v>
      </c>
      <c r="C37">
        <v>2.7778107267480601</v>
      </c>
      <c r="D37">
        <v>5.6319064285578202</v>
      </c>
      <c r="E37" t="s">
        <v>167</v>
      </c>
      <c r="F37">
        <v>56</v>
      </c>
      <c r="G37">
        <v>28</v>
      </c>
      <c r="H37" t="s">
        <v>163</v>
      </c>
      <c r="I37" t="s">
        <v>289</v>
      </c>
    </row>
    <row r="38" spans="1:9" x14ac:dyDescent="0.2">
      <c r="A38" t="s">
        <v>101</v>
      </c>
      <c r="B38">
        <v>6</v>
      </c>
      <c r="C38">
        <v>-7.9559223228612304</v>
      </c>
      <c r="D38">
        <v>32.893481655326902</v>
      </c>
      <c r="E38" t="s">
        <v>175</v>
      </c>
      <c r="F38">
        <v>1</v>
      </c>
      <c r="G38">
        <v>2</v>
      </c>
      <c r="H38" t="s">
        <v>163</v>
      </c>
      <c r="I38" t="s">
        <v>289</v>
      </c>
    </row>
    <row r="39" spans="1:9" x14ac:dyDescent="0.2">
      <c r="A39" t="s">
        <v>218</v>
      </c>
      <c r="B39">
        <v>3</v>
      </c>
      <c r="C39">
        <v>-11.5332916868356</v>
      </c>
      <c r="D39">
        <v>68.042767019626496</v>
      </c>
      <c r="E39" t="s">
        <v>175</v>
      </c>
      <c r="F39">
        <v>2</v>
      </c>
      <c r="G39">
        <v>1</v>
      </c>
      <c r="H39" t="s">
        <v>163</v>
      </c>
      <c r="I39" t="s">
        <v>289</v>
      </c>
    </row>
    <row r="40" spans="1:9" x14ac:dyDescent="0.2">
      <c r="A40" t="s">
        <v>94</v>
      </c>
      <c r="B40">
        <v>6</v>
      </c>
      <c r="C40">
        <v>2.8131540984360699</v>
      </c>
      <c r="D40">
        <v>10.036066152742199</v>
      </c>
      <c r="E40" t="s">
        <v>175</v>
      </c>
      <c r="F40">
        <v>3</v>
      </c>
      <c r="G40">
        <v>12</v>
      </c>
      <c r="H40" t="s">
        <v>163</v>
      </c>
      <c r="I40" t="s">
        <v>289</v>
      </c>
    </row>
    <row r="41" spans="1:9" x14ac:dyDescent="0.2">
      <c r="A41" t="s">
        <v>219</v>
      </c>
      <c r="B41">
        <v>4</v>
      </c>
      <c r="C41">
        <v>-2.5946875589634999</v>
      </c>
      <c r="D41">
        <v>6.8127597857260902</v>
      </c>
      <c r="E41" t="s">
        <v>175</v>
      </c>
      <c r="F41">
        <v>4</v>
      </c>
      <c r="G41">
        <v>19</v>
      </c>
      <c r="H41" t="s">
        <v>163</v>
      </c>
      <c r="I41" t="s">
        <v>289</v>
      </c>
    </row>
    <row r="42" spans="1:9" x14ac:dyDescent="0.2">
      <c r="A42" t="s">
        <v>220</v>
      </c>
      <c r="B42">
        <v>6</v>
      </c>
      <c r="C42">
        <v>3.6521538433688701</v>
      </c>
      <c r="D42">
        <v>6.0559381768630898</v>
      </c>
      <c r="E42" t="s">
        <v>175</v>
      </c>
      <c r="F42">
        <v>11</v>
      </c>
      <c r="G42">
        <v>3</v>
      </c>
      <c r="H42" t="s">
        <v>163</v>
      </c>
      <c r="I42" t="s">
        <v>289</v>
      </c>
    </row>
    <row r="43" spans="1:9" x14ac:dyDescent="0.2">
      <c r="A43" t="s">
        <v>221</v>
      </c>
      <c r="B43">
        <v>5</v>
      </c>
      <c r="C43">
        <v>3.5637317932480701</v>
      </c>
      <c r="D43">
        <v>5.7889927636830096</v>
      </c>
      <c r="E43" t="s">
        <v>175</v>
      </c>
      <c r="F43">
        <v>15</v>
      </c>
      <c r="G43">
        <v>4</v>
      </c>
      <c r="H43" t="s">
        <v>163</v>
      </c>
      <c r="I43" t="s">
        <v>289</v>
      </c>
    </row>
    <row r="44" spans="1:9" x14ac:dyDescent="0.2">
      <c r="A44" t="s">
        <v>222</v>
      </c>
      <c r="B44">
        <v>5</v>
      </c>
      <c r="C44">
        <v>3.4159535551842199</v>
      </c>
      <c r="D44">
        <v>7.1221704953582803</v>
      </c>
      <c r="E44" t="s">
        <v>175</v>
      </c>
      <c r="F44">
        <v>18</v>
      </c>
      <c r="G44">
        <v>5</v>
      </c>
      <c r="H44" t="s">
        <v>163</v>
      </c>
      <c r="I44" t="s">
        <v>289</v>
      </c>
    </row>
    <row r="45" spans="1:9" x14ac:dyDescent="0.2">
      <c r="A45" t="s">
        <v>223</v>
      </c>
      <c r="B45">
        <v>4</v>
      </c>
      <c r="C45">
        <v>-3.4031834679221502</v>
      </c>
      <c r="D45">
        <v>6.8988579773501097</v>
      </c>
      <c r="E45" t="s">
        <v>175</v>
      </c>
      <c r="F45">
        <v>19</v>
      </c>
      <c r="G45">
        <v>6</v>
      </c>
      <c r="H45" t="s">
        <v>163</v>
      </c>
      <c r="I45" t="s">
        <v>289</v>
      </c>
    </row>
    <row r="46" spans="1:9" x14ac:dyDescent="0.2">
      <c r="A46" t="s">
        <v>57</v>
      </c>
      <c r="B46">
        <v>4</v>
      </c>
      <c r="C46">
        <v>3.2982490923555501</v>
      </c>
      <c r="D46">
        <v>10.221708213735401</v>
      </c>
      <c r="E46" t="s">
        <v>175</v>
      </c>
      <c r="F46">
        <v>20</v>
      </c>
      <c r="G46">
        <v>7</v>
      </c>
      <c r="H46" t="s">
        <v>163</v>
      </c>
      <c r="I46" t="s">
        <v>289</v>
      </c>
    </row>
    <row r="47" spans="1:9" x14ac:dyDescent="0.2">
      <c r="A47" t="s">
        <v>46</v>
      </c>
      <c r="B47">
        <v>2</v>
      </c>
      <c r="C47">
        <v>3.2633760141054502</v>
      </c>
      <c r="D47">
        <v>7.9582884459852901</v>
      </c>
      <c r="E47" t="s">
        <v>175</v>
      </c>
      <c r="F47">
        <v>21</v>
      </c>
      <c r="G47">
        <v>8</v>
      </c>
      <c r="H47" t="s">
        <v>163</v>
      </c>
      <c r="I47" t="s">
        <v>289</v>
      </c>
    </row>
    <row r="48" spans="1:9" x14ac:dyDescent="0.2">
      <c r="A48" t="s">
        <v>224</v>
      </c>
      <c r="B48">
        <v>2</v>
      </c>
      <c r="C48">
        <v>2.8084746596486898</v>
      </c>
      <c r="D48">
        <v>7.1432866309657204</v>
      </c>
      <c r="E48" t="s">
        <v>175</v>
      </c>
      <c r="F48">
        <v>39</v>
      </c>
      <c r="G48">
        <v>13</v>
      </c>
      <c r="H48" t="s">
        <v>163</v>
      </c>
      <c r="I48" t="s">
        <v>289</v>
      </c>
    </row>
    <row r="49" spans="1:9" x14ac:dyDescent="0.2">
      <c r="A49" t="s">
        <v>225</v>
      </c>
      <c r="B49">
        <v>3</v>
      </c>
      <c r="C49">
        <v>2.73513044217755</v>
      </c>
      <c r="D49">
        <v>5.6508412674084303</v>
      </c>
      <c r="E49" t="s">
        <v>175</v>
      </c>
      <c r="F49">
        <v>40</v>
      </c>
      <c r="G49">
        <v>15</v>
      </c>
      <c r="H49" t="s">
        <v>163</v>
      </c>
      <c r="I49" t="s">
        <v>289</v>
      </c>
    </row>
    <row r="50" spans="1:9" x14ac:dyDescent="0.2">
      <c r="A50" t="s">
        <v>226</v>
      </c>
      <c r="B50">
        <v>3</v>
      </c>
      <c r="C50">
        <v>-2.7306253053970102</v>
      </c>
      <c r="D50">
        <v>5.6078607844851396</v>
      </c>
      <c r="E50" t="s">
        <v>175</v>
      </c>
      <c r="F50">
        <v>41</v>
      </c>
      <c r="G50">
        <v>16</v>
      </c>
      <c r="H50" t="s">
        <v>163</v>
      </c>
      <c r="I50" t="s">
        <v>289</v>
      </c>
    </row>
    <row r="51" spans="1:9" x14ac:dyDescent="0.2">
      <c r="A51" t="s">
        <v>227</v>
      </c>
      <c r="B51">
        <v>3</v>
      </c>
      <c r="C51">
        <v>2.6852434395546201</v>
      </c>
      <c r="D51">
        <v>5.4129237734506797</v>
      </c>
      <c r="E51" t="s">
        <v>175</v>
      </c>
      <c r="F51">
        <v>43</v>
      </c>
      <c r="G51">
        <v>17</v>
      </c>
      <c r="H51" t="s">
        <v>163</v>
      </c>
      <c r="I51" t="s">
        <v>289</v>
      </c>
    </row>
    <row r="52" spans="1:9" x14ac:dyDescent="0.2">
      <c r="A52" t="s">
        <v>228</v>
      </c>
      <c r="B52">
        <v>2</v>
      </c>
      <c r="C52">
        <v>-2.6607327254338702</v>
      </c>
      <c r="D52">
        <v>8.9771583734545199</v>
      </c>
      <c r="E52" t="s">
        <v>175</v>
      </c>
      <c r="F52">
        <v>45</v>
      </c>
      <c r="G52">
        <v>18</v>
      </c>
      <c r="H52" t="s">
        <v>163</v>
      </c>
      <c r="I52" t="s">
        <v>289</v>
      </c>
    </row>
    <row r="53" spans="1:9" x14ac:dyDescent="0.2">
      <c r="A53" t="s">
        <v>229</v>
      </c>
      <c r="B53">
        <v>2</v>
      </c>
      <c r="C53">
        <v>2.52565249852052</v>
      </c>
      <c r="D53">
        <v>5.19760515203303</v>
      </c>
      <c r="E53" t="s">
        <v>175</v>
      </c>
      <c r="F53">
        <v>51</v>
      </c>
      <c r="G53">
        <v>23</v>
      </c>
      <c r="H53" t="s">
        <v>163</v>
      </c>
      <c r="I53" t="s">
        <v>289</v>
      </c>
    </row>
    <row r="54" spans="1:9" x14ac:dyDescent="0.2">
      <c r="A54" t="s">
        <v>146</v>
      </c>
      <c r="B54">
        <v>2</v>
      </c>
      <c r="C54">
        <v>-2.5476885514827101</v>
      </c>
      <c r="D54">
        <v>4.84982101803344</v>
      </c>
      <c r="E54" t="s">
        <v>175</v>
      </c>
      <c r="F54">
        <v>74</v>
      </c>
      <c r="G54">
        <v>21</v>
      </c>
      <c r="H54" t="s">
        <v>163</v>
      </c>
      <c r="I54" t="s">
        <v>289</v>
      </c>
    </row>
    <row r="55" spans="1:9" x14ac:dyDescent="0.2">
      <c r="A55" t="s">
        <v>76</v>
      </c>
      <c r="B55">
        <v>4</v>
      </c>
      <c r="C55">
        <v>-2.9125303055443901</v>
      </c>
      <c r="D55">
        <v>23.698498461501298</v>
      </c>
      <c r="E55" t="s">
        <v>178</v>
      </c>
      <c r="F55">
        <v>1</v>
      </c>
      <c r="G55">
        <v>2</v>
      </c>
      <c r="H55" t="s">
        <v>163</v>
      </c>
      <c r="I55" t="s">
        <v>289</v>
      </c>
    </row>
    <row r="56" spans="1:9" x14ac:dyDescent="0.2">
      <c r="A56" t="s">
        <v>230</v>
      </c>
      <c r="B56">
        <v>2</v>
      </c>
      <c r="C56">
        <v>3.68392319045785</v>
      </c>
      <c r="D56">
        <v>5.3549622685175704</v>
      </c>
      <c r="E56" t="s">
        <v>178</v>
      </c>
      <c r="F56">
        <v>3</v>
      </c>
      <c r="G56">
        <v>1</v>
      </c>
      <c r="H56" t="s">
        <v>163</v>
      </c>
      <c r="I56" t="s">
        <v>289</v>
      </c>
    </row>
    <row r="57" spans="1:9" x14ac:dyDescent="0.2">
      <c r="A57" t="s">
        <v>92</v>
      </c>
      <c r="B57">
        <v>12</v>
      </c>
      <c r="C57">
        <v>12.436941991631899</v>
      </c>
      <c r="D57">
        <v>88.882134598935707</v>
      </c>
      <c r="E57" t="s">
        <v>181</v>
      </c>
      <c r="F57">
        <v>1</v>
      </c>
      <c r="G57">
        <v>1</v>
      </c>
      <c r="H57" t="s">
        <v>163</v>
      </c>
      <c r="I57" t="s">
        <v>289</v>
      </c>
    </row>
    <row r="58" spans="1:9" x14ac:dyDescent="0.2">
      <c r="A58" t="s">
        <v>98</v>
      </c>
      <c r="B58">
        <v>12</v>
      </c>
      <c r="C58">
        <v>-8.1529388483802094</v>
      </c>
      <c r="D58">
        <v>46.271731527469001</v>
      </c>
      <c r="E58" t="s">
        <v>181</v>
      </c>
      <c r="F58">
        <v>2</v>
      </c>
      <c r="G58">
        <v>2</v>
      </c>
      <c r="H58" t="s">
        <v>163</v>
      </c>
      <c r="I58" t="s">
        <v>289</v>
      </c>
    </row>
    <row r="59" spans="1:9" x14ac:dyDescent="0.2">
      <c r="A59" t="s">
        <v>231</v>
      </c>
      <c r="B59">
        <v>10</v>
      </c>
      <c r="C59">
        <v>-2.9211917411160799</v>
      </c>
      <c r="D59">
        <v>4.6260937595353697</v>
      </c>
      <c r="E59" t="s">
        <v>181</v>
      </c>
      <c r="F59">
        <v>6</v>
      </c>
      <c r="G59">
        <v>19</v>
      </c>
      <c r="H59" t="s">
        <v>163</v>
      </c>
      <c r="I59" t="s">
        <v>289</v>
      </c>
    </row>
    <row r="60" spans="1:9" x14ac:dyDescent="0.2">
      <c r="A60" t="s">
        <v>232</v>
      </c>
      <c r="B60">
        <v>11</v>
      </c>
      <c r="C60">
        <v>2.5618124963848601</v>
      </c>
      <c r="D60">
        <v>10.5713712574219</v>
      </c>
      <c r="E60" t="s">
        <v>181</v>
      </c>
      <c r="F60">
        <v>7</v>
      </c>
      <c r="G60">
        <v>27</v>
      </c>
      <c r="H60" t="s">
        <v>163</v>
      </c>
      <c r="I60" t="s">
        <v>289</v>
      </c>
    </row>
    <row r="61" spans="1:9" x14ac:dyDescent="0.2">
      <c r="A61" t="s">
        <v>47</v>
      </c>
      <c r="B61">
        <v>12</v>
      </c>
      <c r="C61">
        <v>4.7451419505108499</v>
      </c>
      <c r="D61">
        <v>15.8166011141296</v>
      </c>
      <c r="E61" t="s">
        <v>181</v>
      </c>
      <c r="F61">
        <v>8</v>
      </c>
      <c r="G61">
        <v>10</v>
      </c>
      <c r="H61" t="s">
        <v>163</v>
      </c>
      <c r="I61" t="s">
        <v>289</v>
      </c>
    </row>
    <row r="62" spans="1:9" x14ac:dyDescent="0.2">
      <c r="A62" t="s">
        <v>119</v>
      </c>
      <c r="B62">
        <v>8</v>
      </c>
      <c r="C62">
        <v>-3.8174158968499401</v>
      </c>
      <c r="D62">
        <v>14.7837441047574</v>
      </c>
      <c r="E62" t="s">
        <v>181</v>
      </c>
      <c r="F62">
        <v>9</v>
      </c>
      <c r="G62">
        <v>13</v>
      </c>
      <c r="H62" t="s">
        <v>163</v>
      </c>
      <c r="I62" t="s">
        <v>289</v>
      </c>
    </row>
    <row r="63" spans="1:9" x14ac:dyDescent="0.2">
      <c r="A63" t="s">
        <v>233</v>
      </c>
      <c r="B63">
        <v>6</v>
      </c>
      <c r="C63">
        <v>7.0735933037691998</v>
      </c>
      <c r="D63">
        <v>21.954834518772401</v>
      </c>
      <c r="E63" t="s">
        <v>181</v>
      </c>
      <c r="F63">
        <v>12</v>
      </c>
      <c r="G63">
        <v>3</v>
      </c>
      <c r="H63" t="s">
        <v>163</v>
      </c>
      <c r="I63" t="s">
        <v>289</v>
      </c>
    </row>
    <row r="64" spans="1:9" x14ac:dyDescent="0.2">
      <c r="A64" t="s">
        <v>234</v>
      </c>
      <c r="B64">
        <v>8</v>
      </c>
      <c r="C64">
        <v>-2.9899656266640702</v>
      </c>
      <c r="D64">
        <v>5.5175602217608102</v>
      </c>
      <c r="E64" t="s">
        <v>181</v>
      </c>
      <c r="F64">
        <v>14</v>
      </c>
      <c r="G64">
        <v>18</v>
      </c>
      <c r="H64" t="s">
        <v>163</v>
      </c>
      <c r="I64" t="s">
        <v>289</v>
      </c>
    </row>
    <row r="65" spans="1:9" x14ac:dyDescent="0.2">
      <c r="A65" t="s">
        <v>235</v>
      </c>
      <c r="B65">
        <v>6</v>
      </c>
      <c r="C65">
        <v>6.5520873945581597</v>
      </c>
      <c r="D65">
        <v>24.788317036704399</v>
      </c>
      <c r="E65" t="s">
        <v>181</v>
      </c>
      <c r="F65">
        <v>15</v>
      </c>
      <c r="G65">
        <v>4</v>
      </c>
      <c r="H65" t="s">
        <v>163</v>
      </c>
      <c r="I65" t="s">
        <v>289</v>
      </c>
    </row>
    <row r="66" spans="1:9" x14ac:dyDescent="0.2">
      <c r="A66" t="s">
        <v>31</v>
      </c>
      <c r="B66">
        <v>6</v>
      </c>
      <c r="C66">
        <v>6.2426087930153402</v>
      </c>
      <c r="D66">
        <v>18.101347644327401</v>
      </c>
      <c r="E66" t="s">
        <v>181</v>
      </c>
      <c r="F66">
        <v>17</v>
      </c>
      <c r="G66">
        <v>5</v>
      </c>
      <c r="H66" t="s">
        <v>163</v>
      </c>
      <c r="I66" t="s">
        <v>289</v>
      </c>
    </row>
    <row r="67" spans="1:9" x14ac:dyDescent="0.2">
      <c r="A67" t="s">
        <v>236</v>
      </c>
      <c r="B67">
        <v>5</v>
      </c>
      <c r="C67">
        <v>-2.8128662674339302</v>
      </c>
      <c r="D67">
        <v>7.4966765934871997</v>
      </c>
      <c r="E67" t="s">
        <v>181</v>
      </c>
      <c r="F67">
        <v>25</v>
      </c>
      <c r="G67">
        <v>20</v>
      </c>
      <c r="H67" t="s">
        <v>163</v>
      </c>
      <c r="I67" t="s">
        <v>289</v>
      </c>
    </row>
    <row r="68" spans="1:9" x14ac:dyDescent="0.2">
      <c r="A68" t="s">
        <v>63</v>
      </c>
      <c r="B68">
        <v>6</v>
      </c>
      <c r="C68">
        <v>5.2948280067319597</v>
      </c>
      <c r="D68">
        <v>11.037886379753401</v>
      </c>
      <c r="E68" t="s">
        <v>181</v>
      </c>
      <c r="F68">
        <v>26</v>
      </c>
      <c r="G68">
        <v>6</v>
      </c>
      <c r="H68" t="s">
        <v>163</v>
      </c>
      <c r="I68" t="s">
        <v>289</v>
      </c>
    </row>
    <row r="69" spans="1:9" x14ac:dyDescent="0.2">
      <c r="A69" t="s">
        <v>34</v>
      </c>
      <c r="B69">
        <v>6</v>
      </c>
      <c r="C69">
        <v>4.9585632863621996</v>
      </c>
      <c r="D69">
        <v>17.121396081911399</v>
      </c>
      <c r="E69" t="s">
        <v>181</v>
      </c>
      <c r="F69">
        <v>27</v>
      </c>
      <c r="G69">
        <v>8</v>
      </c>
      <c r="H69" t="s">
        <v>163</v>
      </c>
      <c r="I69" t="s">
        <v>289</v>
      </c>
    </row>
    <row r="70" spans="1:9" x14ac:dyDescent="0.2">
      <c r="A70" t="s">
        <v>100</v>
      </c>
      <c r="B70">
        <v>6</v>
      </c>
      <c r="C70">
        <v>-4.8801210785704203</v>
      </c>
      <c r="D70">
        <v>14.455840654248799</v>
      </c>
      <c r="E70" t="s">
        <v>181</v>
      </c>
      <c r="F70">
        <v>29</v>
      </c>
      <c r="G70">
        <v>9</v>
      </c>
      <c r="H70" t="s">
        <v>163</v>
      </c>
      <c r="I70" t="s">
        <v>289</v>
      </c>
    </row>
    <row r="71" spans="1:9" x14ac:dyDescent="0.2">
      <c r="A71" t="s">
        <v>81</v>
      </c>
      <c r="B71">
        <v>6</v>
      </c>
      <c r="C71">
        <v>-4.1354892473834903</v>
      </c>
      <c r="D71">
        <v>10.7205561641856</v>
      </c>
      <c r="E71" t="s">
        <v>181</v>
      </c>
      <c r="F71">
        <v>36</v>
      </c>
      <c r="G71">
        <v>11</v>
      </c>
      <c r="H71" t="s">
        <v>163</v>
      </c>
      <c r="I71" t="s">
        <v>289</v>
      </c>
    </row>
    <row r="72" spans="1:9" x14ac:dyDescent="0.2">
      <c r="A72" t="s">
        <v>237</v>
      </c>
      <c r="B72">
        <v>5</v>
      </c>
      <c r="C72">
        <v>-5.1040673611381502</v>
      </c>
      <c r="D72">
        <v>10.095552768633</v>
      </c>
      <c r="E72" t="s">
        <v>181</v>
      </c>
      <c r="F72">
        <v>44</v>
      </c>
      <c r="G72">
        <v>7</v>
      </c>
      <c r="H72" t="s">
        <v>163</v>
      </c>
      <c r="I72" t="s">
        <v>289</v>
      </c>
    </row>
    <row r="73" spans="1:9" x14ac:dyDescent="0.2">
      <c r="A73" t="s">
        <v>25</v>
      </c>
      <c r="B73">
        <v>5</v>
      </c>
      <c r="C73">
        <v>-3.4064671107950102</v>
      </c>
      <c r="D73">
        <v>5.5141007091499104</v>
      </c>
      <c r="E73" t="s">
        <v>181</v>
      </c>
      <c r="F73">
        <v>47</v>
      </c>
      <c r="G73">
        <v>14</v>
      </c>
      <c r="H73" t="s">
        <v>163</v>
      </c>
      <c r="I73" t="s">
        <v>289</v>
      </c>
    </row>
    <row r="74" spans="1:9" x14ac:dyDescent="0.2">
      <c r="A74" t="s">
        <v>238</v>
      </c>
      <c r="B74">
        <v>4</v>
      </c>
      <c r="C74">
        <v>-3.4002327529207901</v>
      </c>
      <c r="D74">
        <v>10.8499763951459</v>
      </c>
      <c r="E74" t="s">
        <v>181</v>
      </c>
      <c r="F74">
        <v>48</v>
      </c>
      <c r="G74">
        <v>15</v>
      </c>
      <c r="H74" t="s">
        <v>163</v>
      </c>
      <c r="I74" t="s">
        <v>289</v>
      </c>
    </row>
    <row r="75" spans="1:9" x14ac:dyDescent="0.2">
      <c r="A75" t="s">
        <v>32</v>
      </c>
      <c r="B75">
        <v>4</v>
      </c>
      <c r="C75">
        <v>3.22139094510415</v>
      </c>
      <c r="D75">
        <v>5.4620624562340003</v>
      </c>
      <c r="E75" t="s">
        <v>181</v>
      </c>
      <c r="F75">
        <v>53</v>
      </c>
      <c r="G75">
        <v>16</v>
      </c>
      <c r="H75" t="s">
        <v>163</v>
      </c>
      <c r="I75" t="s">
        <v>289</v>
      </c>
    </row>
    <row r="76" spans="1:9" x14ac:dyDescent="0.2">
      <c r="A76" t="s">
        <v>239</v>
      </c>
      <c r="B76">
        <v>4</v>
      </c>
      <c r="C76">
        <v>3.2165084675006099</v>
      </c>
      <c r="D76">
        <v>5.5627938198270099</v>
      </c>
      <c r="E76" t="s">
        <v>181</v>
      </c>
      <c r="F76">
        <v>54</v>
      </c>
      <c r="G76">
        <v>17</v>
      </c>
      <c r="H76" t="s">
        <v>163</v>
      </c>
      <c r="I76" t="s">
        <v>289</v>
      </c>
    </row>
    <row r="77" spans="1:9" x14ac:dyDescent="0.2">
      <c r="A77" t="s">
        <v>240</v>
      </c>
      <c r="B77">
        <v>5</v>
      </c>
      <c r="C77">
        <v>-2.7949129487806101</v>
      </c>
      <c r="D77">
        <v>5.9314049829729099</v>
      </c>
      <c r="E77" t="s">
        <v>181</v>
      </c>
      <c r="F77">
        <v>71</v>
      </c>
      <c r="G77">
        <v>21</v>
      </c>
      <c r="H77" t="s">
        <v>163</v>
      </c>
      <c r="I77" t="s">
        <v>289</v>
      </c>
    </row>
    <row r="78" spans="1:9" x14ac:dyDescent="0.2">
      <c r="A78" t="s">
        <v>241</v>
      </c>
      <c r="B78">
        <v>4</v>
      </c>
      <c r="C78">
        <v>2.7047263687042502</v>
      </c>
      <c r="D78">
        <v>4.7173006386081804</v>
      </c>
      <c r="E78" t="s">
        <v>181</v>
      </c>
      <c r="F78">
        <v>74</v>
      </c>
      <c r="G78">
        <v>23</v>
      </c>
      <c r="H78" t="s">
        <v>163</v>
      </c>
      <c r="I78" t="s">
        <v>289</v>
      </c>
    </row>
    <row r="79" spans="1:9" x14ac:dyDescent="0.2">
      <c r="A79" t="s">
        <v>206</v>
      </c>
      <c r="B79">
        <v>3</v>
      </c>
      <c r="C79">
        <v>-2.6747879419448499</v>
      </c>
      <c r="D79">
        <v>4.3426373446839701</v>
      </c>
      <c r="E79" t="s">
        <v>181</v>
      </c>
      <c r="F79">
        <v>77</v>
      </c>
      <c r="G79">
        <v>24</v>
      </c>
      <c r="H79" t="s">
        <v>163</v>
      </c>
      <c r="I79" t="s">
        <v>289</v>
      </c>
    </row>
    <row r="80" spans="1:9" x14ac:dyDescent="0.2">
      <c r="A80" t="s">
        <v>38</v>
      </c>
      <c r="B80">
        <v>2</v>
      </c>
      <c r="C80">
        <v>2.6247180608112699</v>
      </c>
      <c r="D80">
        <v>4.97501885189339</v>
      </c>
      <c r="E80" t="s">
        <v>181</v>
      </c>
      <c r="F80">
        <v>82</v>
      </c>
      <c r="G80">
        <v>25</v>
      </c>
      <c r="H80" t="s">
        <v>163</v>
      </c>
      <c r="I80" t="s">
        <v>289</v>
      </c>
    </row>
    <row r="81" spans="1:9" x14ac:dyDescent="0.2">
      <c r="A81" t="s">
        <v>23</v>
      </c>
      <c r="B81">
        <v>12</v>
      </c>
      <c r="C81">
        <v>7.1586355917285998</v>
      </c>
      <c r="D81">
        <v>32.047051688857302</v>
      </c>
      <c r="E81" t="s">
        <v>182</v>
      </c>
      <c r="F81">
        <v>1</v>
      </c>
      <c r="G81">
        <v>1</v>
      </c>
      <c r="H81" t="s">
        <v>163</v>
      </c>
      <c r="I81" t="s">
        <v>289</v>
      </c>
    </row>
    <row r="82" spans="1:9" x14ac:dyDescent="0.2">
      <c r="A82" t="s">
        <v>98</v>
      </c>
      <c r="B82">
        <v>11</v>
      </c>
      <c r="C82">
        <v>4.3637083660393596</v>
      </c>
      <c r="D82">
        <v>13.310129001364199</v>
      </c>
      <c r="E82" t="s">
        <v>182</v>
      </c>
      <c r="F82">
        <v>2</v>
      </c>
      <c r="G82">
        <v>3</v>
      </c>
      <c r="H82" t="s">
        <v>163</v>
      </c>
      <c r="I82" t="s">
        <v>289</v>
      </c>
    </row>
    <row r="83" spans="1:9" x14ac:dyDescent="0.2">
      <c r="A83" t="s">
        <v>47</v>
      </c>
      <c r="B83">
        <v>9</v>
      </c>
      <c r="C83">
        <v>-3.68704922849422</v>
      </c>
      <c r="D83">
        <v>5.4519607730460597</v>
      </c>
      <c r="E83" t="s">
        <v>182</v>
      </c>
      <c r="F83">
        <v>3</v>
      </c>
      <c r="G83">
        <v>6</v>
      </c>
      <c r="H83" t="s">
        <v>163</v>
      </c>
      <c r="I83" t="s">
        <v>289</v>
      </c>
    </row>
    <row r="84" spans="1:9" x14ac:dyDescent="0.2">
      <c r="A84" t="s">
        <v>42</v>
      </c>
      <c r="B84">
        <v>5</v>
      </c>
      <c r="C84">
        <v>4.7753867393371099</v>
      </c>
      <c r="D84">
        <v>20.660488095915699</v>
      </c>
      <c r="E84" t="s">
        <v>182</v>
      </c>
      <c r="F84">
        <v>4</v>
      </c>
      <c r="G84">
        <v>2</v>
      </c>
      <c r="H84" t="s">
        <v>163</v>
      </c>
      <c r="I84" t="s">
        <v>289</v>
      </c>
    </row>
    <row r="85" spans="1:9" x14ac:dyDescent="0.2">
      <c r="A85" t="s">
        <v>209</v>
      </c>
      <c r="B85">
        <v>5</v>
      </c>
      <c r="C85">
        <v>-3.9545393921180998</v>
      </c>
      <c r="D85">
        <v>11.659311277015201</v>
      </c>
      <c r="E85" t="s">
        <v>182</v>
      </c>
      <c r="F85">
        <v>10</v>
      </c>
      <c r="G85">
        <v>4</v>
      </c>
      <c r="H85" t="s">
        <v>163</v>
      </c>
      <c r="I85" t="s">
        <v>289</v>
      </c>
    </row>
    <row r="86" spans="1:9" x14ac:dyDescent="0.2">
      <c r="A86" t="s">
        <v>242</v>
      </c>
      <c r="B86">
        <v>5</v>
      </c>
      <c r="C86">
        <v>3.7560118100659801</v>
      </c>
      <c r="D86">
        <v>7.7239690595477697</v>
      </c>
      <c r="E86" t="s">
        <v>182</v>
      </c>
      <c r="F86">
        <v>13</v>
      </c>
      <c r="G86">
        <v>5</v>
      </c>
      <c r="H86" t="s">
        <v>163</v>
      </c>
      <c r="I86" t="s">
        <v>289</v>
      </c>
    </row>
    <row r="87" spans="1:9" x14ac:dyDescent="0.2">
      <c r="A87" t="s">
        <v>197</v>
      </c>
      <c r="B87">
        <v>4</v>
      </c>
      <c r="C87">
        <v>3.6330001814050701</v>
      </c>
      <c r="D87">
        <v>7.7014850395314101</v>
      </c>
      <c r="E87" t="s">
        <v>182</v>
      </c>
      <c r="F87">
        <v>17</v>
      </c>
      <c r="G87">
        <v>7</v>
      </c>
      <c r="H87" t="s">
        <v>163</v>
      </c>
      <c r="I87" t="s">
        <v>289</v>
      </c>
    </row>
    <row r="88" spans="1:9" x14ac:dyDescent="0.2">
      <c r="A88" t="s">
        <v>243</v>
      </c>
      <c r="B88">
        <v>4</v>
      </c>
      <c r="C88">
        <v>-3.4044128062034802</v>
      </c>
      <c r="D88">
        <v>13.378132201696999</v>
      </c>
      <c r="E88" t="s">
        <v>182</v>
      </c>
      <c r="F88">
        <v>21</v>
      </c>
      <c r="G88">
        <v>8</v>
      </c>
      <c r="H88" t="s">
        <v>163</v>
      </c>
      <c r="I88" t="s">
        <v>289</v>
      </c>
    </row>
    <row r="89" spans="1:9" x14ac:dyDescent="0.2">
      <c r="A89" t="s">
        <v>38</v>
      </c>
      <c r="B89">
        <v>4</v>
      </c>
      <c r="C89">
        <v>3.2402350602486498</v>
      </c>
      <c r="D89">
        <v>7.0453777927042598</v>
      </c>
      <c r="E89" t="s">
        <v>182</v>
      </c>
      <c r="F89">
        <v>26</v>
      </c>
      <c r="G89">
        <v>10</v>
      </c>
      <c r="H89" t="s">
        <v>163</v>
      </c>
      <c r="I89" t="s">
        <v>289</v>
      </c>
    </row>
    <row r="90" spans="1:9" x14ac:dyDescent="0.2">
      <c r="A90" t="s">
        <v>51</v>
      </c>
      <c r="B90">
        <v>3</v>
      </c>
      <c r="C90">
        <v>3.1138113955962399</v>
      </c>
      <c r="D90">
        <v>5.2608614627660897</v>
      </c>
      <c r="E90" t="s">
        <v>182</v>
      </c>
      <c r="F90">
        <v>29</v>
      </c>
      <c r="G90">
        <v>11</v>
      </c>
      <c r="H90" t="s">
        <v>163</v>
      </c>
      <c r="I90" t="s">
        <v>289</v>
      </c>
    </row>
    <row r="91" spans="1:9" x14ac:dyDescent="0.2">
      <c r="A91" t="s">
        <v>86</v>
      </c>
      <c r="B91">
        <v>4</v>
      </c>
      <c r="C91">
        <v>3.1089022127471502</v>
      </c>
      <c r="D91">
        <v>4.8967400711997797</v>
      </c>
      <c r="E91" t="s">
        <v>182</v>
      </c>
      <c r="F91">
        <v>30</v>
      </c>
      <c r="G91">
        <v>12</v>
      </c>
      <c r="H91" t="s">
        <v>163</v>
      </c>
      <c r="I91" t="s">
        <v>289</v>
      </c>
    </row>
    <row r="92" spans="1:9" x14ac:dyDescent="0.2">
      <c r="A92" t="s">
        <v>217</v>
      </c>
      <c r="B92">
        <v>4</v>
      </c>
      <c r="C92">
        <v>3.04144175980952</v>
      </c>
      <c r="D92">
        <v>6.90497436947566</v>
      </c>
      <c r="E92" t="s">
        <v>182</v>
      </c>
      <c r="F92">
        <v>32</v>
      </c>
      <c r="G92">
        <v>14</v>
      </c>
      <c r="H92" t="s">
        <v>163</v>
      </c>
      <c r="I92" t="s">
        <v>289</v>
      </c>
    </row>
    <row r="93" spans="1:9" x14ac:dyDescent="0.2">
      <c r="A93" t="s">
        <v>6</v>
      </c>
      <c r="B93">
        <v>4</v>
      </c>
      <c r="C93">
        <v>3.0050863600080202</v>
      </c>
      <c r="D93">
        <v>5.6196288628453503</v>
      </c>
      <c r="E93" t="s">
        <v>182</v>
      </c>
      <c r="F93">
        <v>35</v>
      </c>
      <c r="G93">
        <v>15</v>
      </c>
      <c r="H93" t="s">
        <v>163</v>
      </c>
      <c r="I93" t="s">
        <v>289</v>
      </c>
    </row>
    <row r="94" spans="1:9" x14ac:dyDescent="0.2">
      <c r="A94" t="s">
        <v>82</v>
      </c>
      <c r="B94">
        <v>3</v>
      </c>
      <c r="C94">
        <v>-2.9580357629945699</v>
      </c>
      <c r="D94">
        <v>6.5787666557716404</v>
      </c>
      <c r="E94" t="s">
        <v>182</v>
      </c>
      <c r="F94">
        <v>37</v>
      </c>
      <c r="G94">
        <v>16</v>
      </c>
      <c r="H94" t="s">
        <v>163</v>
      </c>
      <c r="I94" t="s">
        <v>289</v>
      </c>
    </row>
    <row r="95" spans="1:9" x14ac:dyDescent="0.2">
      <c r="A95" t="s">
        <v>199</v>
      </c>
      <c r="B95">
        <v>3</v>
      </c>
      <c r="C95">
        <v>-3.3995135865464898</v>
      </c>
      <c r="D95">
        <v>6.2593646847391202</v>
      </c>
      <c r="E95" t="s">
        <v>182</v>
      </c>
      <c r="F95">
        <v>38</v>
      </c>
      <c r="G95">
        <v>9</v>
      </c>
      <c r="H95" t="s">
        <v>163</v>
      </c>
      <c r="I95" t="s">
        <v>289</v>
      </c>
    </row>
    <row r="96" spans="1:9" x14ac:dyDescent="0.2">
      <c r="A96" t="s">
        <v>31</v>
      </c>
      <c r="B96">
        <v>2</v>
      </c>
      <c r="C96">
        <v>-2.8446017899067901</v>
      </c>
      <c r="D96">
        <v>5.8909530652157001</v>
      </c>
      <c r="E96" t="s">
        <v>182</v>
      </c>
      <c r="F96">
        <v>40</v>
      </c>
      <c r="G96">
        <v>17</v>
      </c>
      <c r="H96" t="s">
        <v>163</v>
      </c>
      <c r="I96" t="s">
        <v>289</v>
      </c>
    </row>
    <row r="97" spans="1:9" x14ac:dyDescent="0.2">
      <c r="A97" t="s">
        <v>244</v>
      </c>
      <c r="B97">
        <v>4</v>
      </c>
      <c r="C97">
        <v>-2.6871749283835702</v>
      </c>
      <c r="D97">
        <v>7.5111146429376099</v>
      </c>
      <c r="E97" t="s">
        <v>182</v>
      </c>
      <c r="F97">
        <v>45</v>
      </c>
      <c r="G97">
        <v>19</v>
      </c>
      <c r="H97" t="s">
        <v>163</v>
      </c>
      <c r="I97" t="s">
        <v>289</v>
      </c>
    </row>
    <row r="98" spans="1:9" x14ac:dyDescent="0.2">
      <c r="A98" t="s">
        <v>245</v>
      </c>
      <c r="B98">
        <v>3</v>
      </c>
      <c r="C98">
        <v>-2.6349880921964099</v>
      </c>
      <c r="D98">
        <v>7.6130002627603703</v>
      </c>
      <c r="E98" t="s">
        <v>182</v>
      </c>
      <c r="F98">
        <v>48</v>
      </c>
      <c r="G98">
        <v>20</v>
      </c>
      <c r="H98" t="s">
        <v>163</v>
      </c>
      <c r="I98" t="s">
        <v>289</v>
      </c>
    </row>
    <row r="99" spans="1:9" x14ac:dyDescent="0.2">
      <c r="A99" t="s">
        <v>246</v>
      </c>
      <c r="B99">
        <v>2</v>
      </c>
      <c r="C99">
        <v>2.5240738205951398</v>
      </c>
      <c r="D99">
        <v>5.27653555507821</v>
      </c>
      <c r="E99" t="s">
        <v>182</v>
      </c>
      <c r="F99">
        <v>61</v>
      </c>
      <c r="G99">
        <v>22</v>
      </c>
      <c r="H99" t="s">
        <v>163</v>
      </c>
      <c r="I99" t="s">
        <v>289</v>
      </c>
    </row>
    <row r="100" spans="1:9" x14ac:dyDescent="0.2">
      <c r="A100" t="s">
        <v>247</v>
      </c>
      <c r="B100">
        <v>6</v>
      </c>
      <c r="C100">
        <v>7.9531469782390403</v>
      </c>
      <c r="D100">
        <v>32.247911359531898</v>
      </c>
      <c r="E100" t="s">
        <v>184</v>
      </c>
      <c r="F100">
        <v>1</v>
      </c>
      <c r="G100">
        <v>1</v>
      </c>
      <c r="H100" t="s">
        <v>163</v>
      </c>
      <c r="I100" t="s">
        <v>289</v>
      </c>
    </row>
    <row r="101" spans="1:9" x14ac:dyDescent="0.2">
      <c r="A101" t="s">
        <v>197</v>
      </c>
      <c r="B101">
        <v>4</v>
      </c>
      <c r="C101">
        <v>-3.7976508915778902</v>
      </c>
      <c r="D101">
        <v>7.4881194182065203</v>
      </c>
      <c r="E101" t="s">
        <v>184</v>
      </c>
      <c r="F101">
        <v>3</v>
      </c>
      <c r="G101">
        <v>2</v>
      </c>
      <c r="H101" t="s">
        <v>163</v>
      </c>
      <c r="I101" t="s">
        <v>289</v>
      </c>
    </row>
    <row r="102" spans="1:9" x14ac:dyDescent="0.2">
      <c r="A102" t="s">
        <v>57</v>
      </c>
      <c r="B102">
        <v>4</v>
      </c>
      <c r="C102">
        <v>3.6512608482595099</v>
      </c>
      <c r="D102">
        <v>10.535778393315001</v>
      </c>
      <c r="E102" t="s">
        <v>184</v>
      </c>
      <c r="F102">
        <v>5</v>
      </c>
      <c r="G102">
        <v>3</v>
      </c>
      <c r="H102" t="s">
        <v>163</v>
      </c>
      <c r="I102" t="s">
        <v>289</v>
      </c>
    </row>
    <row r="103" spans="1:9" x14ac:dyDescent="0.2">
      <c r="A103" t="s">
        <v>82</v>
      </c>
      <c r="B103">
        <v>4</v>
      </c>
      <c r="C103">
        <v>-3.2245008098067598</v>
      </c>
      <c r="D103">
        <v>6.14365894323634</v>
      </c>
      <c r="E103" t="s">
        <v>184</v>
      </c>
      <c r="F103">
        <v>9</v>
      </c>
      <c r="G103">
        <v>4</v>
      </c>
      <c r="H103" t="s">
        <v>163</v>
      </c>
      <c r="I103" t="s">
        <v>289</v>
      </c>
    </row>
    <row r="104" spans="1:9" x14ac:dyDescent="0.2">
      <c r="A104" t="s">
        <v>223</v>
      </c>
      <c r="B104">
        <v>4</v>
      </c>
      <c r="C104">
        <v>-2.8779377085565701</v>
      </c>
      <c r="D104">
        <v>4.9035949785868302</v>
      </c>
      <c r="E104" t="s">
        <v>184</v>
      </c>
      <c r="F104">
        <v>13</v>
      </c>
      <c r="G104">
        <v>6</v>
      </c>
      <c r="H104" t="s">
        <v>163</v>
      </c>
      <c r="I104" t="s">
        <v>289</v>
      </c>
    </row>
    <row r="105" spans="1:9" x14ac:dyDescent="0.2">
      <c r="A105" t="s">
        <v>248</v>
      </c>
      <c r="B105">
        <v>2</v>
      </c>
      <c r="C105">
        <v>2.7262113814995499</v>
      </c>
      <c r="D105">
        <v>5.4645097433081098</v>
      </c>
      <c r="E105" t="s">
        <v>184</v>
      </c>
      <c r="F105">
        <v>16</v>
      </c>
      <c r="G105">
        <v>7</v>
      </c>
      <c r="H105" t="s">
        <v>163</v>
      </c>
      <c r="I105" t="s">
        <v>289</v>
      </c>
    </row>
    <row r="106" spans="1:9" x14ac:dyDescent="0.2">
      <c r="A106" t="s">
        <v>249</v>
      </c>
      <c r="B106">
        <v>3</v>
      </c>
      <c r="C106">
        <v>-2.67246747494901</v>
      </c>
      <c r="D106">
        <v>7.0352727278239602</v>
      </c>
      <c r="E106" t="s">
        <v>184</v>
      </c>
      <c r="F106">
        <v>19</v>
      </c>
      <c r="G106">
        <v>8</v>
      </c>
      <c r="H106" t="s">
        <v>163</v>
      </c>
      <c r="I106" t="s">
        <v>289</v>
      </c>
    </row>
    <row r="107" spans="1:9" x14ac:dyDescent="0.2">
      <c r="A107" t="s">
        <v>198</v>
      </c>
      <c r="B107">
        <v>2</v>
      </c>
      <c r="C107">
        <v>3.0528187010312902</v>
      </c>
      <c r="D107">
        <v>4.9122367760060301</v>
      </c>
      <c r="E107" t="s">
        <v>184</v>
      </c>
      <c r="F107">
        <v>20</v>
      </c>
      <c r="G107">
        <v>5</v>
      </c>
      <c r="H107" t="s">
        <v>163</v>
      </c>
      <c r="I107" t="s">
        <v>289</v>
      </c>
    </row>
    <row r="108" spans="1:9" x14ac:dyDescent="0.2">
      <c r="A108" t="s">
        <v>246</v>
      </c>
      <c r="B108">
        <v>2</v>
      </c>
      <c r="C108">
        <v>2.6013273580597098</v>
      </c>
      <c r="D108">
        <v>6.5913051946693004</v>
      </c>
      <c r="E108" t="s">
        <v>184</v>
      </c>
      <c r="F108">
        <v>22</v>
      </c>
      <c r="G108">
        <v>9</v>
      </c>
      <c r="H108" t="s">
        <v>163</v>
      </c>
      <c r="I108" t="s">
        <v>289</v>
      </c>
    </row>
    <row r="109" spans="1:9" x14ac:dyDescent="0.2">
      <c r="A109" t="s">
        <v>9</v>
      </c>
      <c r="B109">
        <v>12</v>
      </c>
      <c r="C109">
        <v>-3.56774895342642</v>
      </c>
      <c r="D109">
        <v>10.582231968770399</v>
      </c>
      <c r="E109" t="s">
        <v>17</v>
      </c>
      <c r="F109">
        <v>1</v>
      </c>
      <c r="G109">
        <v>7</v>
      </c>
      <c r="H109" t="s">
        <v>185</v>
      </c>
      <c r="I109" t="s">
        <v>289</v>
      </c>
    </row>
    <row r="110" spans="1:9" x14ac:dyDescent="0.2">
      <c r="A110" t="s">
        <v>224</v>
      </c>
      <c r="B110">
        <v>9</v>
      </c>
      <c r="C110">
        <v>3.0043970314750301</v>
      </c>
      <c r="D110">
        <v>11.8561314253236</v>
      </c>
      <c r="E110" t="s">
        <v>17</v>
      </c>
      <c r="F110">
        <v>2</v>
      </c>
      <c r="G110">
        <v>15</v>
      </c>
      <c r="H110" t="s">
        <v>185</v>
      </c>
      <c r="I110" t="s">
        <v>289</v>
      </c>
    </row>
    <row r="111" spans="1:9" x14ac:dyDescent="0.2">
      <c r="A111" t="s">
        <v>75</v>
      </c>
      <c r="B111">
        <v>6</v>
      </c>
      <c r="C111">
        <v>2.9735048906849499</v>
      </c>
      <c r="D111">
        <v>5.7572837790612699</v>
      </c>
      <c r="E111" t="s">
        <v>17</v>
      </c>
      <c r="F111">
        <v>3</v>
      </c>
      <c r="G111">
        <v>16</v>
      </c>
      <c r="H111" t="s">
        <v>185</v>
      </c>
      <c r="I111" t="s">
        <v>289</v>
      </c>
    </row>
    <row r="112" spans="1:9" x14ac:dyDescent="0.2">
      <c r="A112" t="s">
        <v>19</v>
      </c>
      <c r="B112">
        <v>11</v>
      </c>
      <c r="C112">
        <v>-4.2578354085835999</v>
      </c>
      <c r="D112">
        <v>13.386267821992799</v>
      </c>
      <c r="E112" t="s">
        <v>17</v>
      </c>
      <c r="F112">
        <v>4</v>
      </c>
      <c r="G112">
        <v>6</v>
      </c>
      <c r="H112" t="s">
        <v>185</v>
      </c>
      <c r="I112" t="s">
        <v>289</v>
      </c>
    </row>
    <row r="113" spans="1:9" x14ac:dyDescent="0.2">
      <c r="A113" t="s">
        <v>250</v>
      </c>
      <c r="B113">
        <v>6</v>
      </c>
      <c r="C113">
        <v>2.7946981939961599</v>
      </c>
      <c r="D113">
        <v>8.9007300804311402</v>
      </c>
      <c r="E113" t="s">
        <v>17</v>
      </c>
      <c r="F113">
        <v>5</v>
      </c>
      <c r="G113">
        <v>18</v>
      </c>
      <c r="H113" t="s">
        <v>185</v>
      </c>
      <c r="I113" t="s">
        <v>289</v>
      </c>
    </row>
    <row r="114" spans="1:9" x14ac:dyDescent="0.2">
      <c r="A114" t="s">
        <v>251</v>
      </c>
      <c r="B114">
        <v>7</v>
      </c>
      <c r="C114">
        <v>2.5319857722538099</v>
      </c>
      <c r="D114">
        <v>5.0040927678885403</v>
      </c>
      <c r="E114" t="s">
        <v>17</v>
      </c>
      <c r="F114">
        <v>6</v>
      </c>
      <c r="G114">
        <v>25</v>
      </c>
      <c r="H114" t="s">
        <v>185</v>
      </c>
      <c r="I114" t="s">
        <v>289</v>
      </c>
    </row>
    <row r="115" spans="1:9" x14ac:dyDescent="0.2">
      <c r="A115" t="s">
        <v>252</v>
      </c>
      <c r="B115">
        <v>6</v>
      </c>
      <c r="C115">
        <v>2.6500085258114701</v>
      </c>
      <c r="D115">
        <v>5.2031842075957098</v>
      </c>
      <c r="E115" t="s">
        <v>17</v>
      </c>
      <c r="F115">
        <v>7</v>
      </c>
      <c r="G115">
        <v>21</v>
      </c>
      <c r="H115" t="s">
        <v>185</v>
      </c>
      <c r="I115" t="s">
        <v>289</v>
      </c>
    </row>
    <row r="116" spans="1:9" x14ac:dyDescent="0.2">
      <c r="A116" t="s">
        <v>207</v>
      </c>
      <c r="B116">
        <v>5</v>
      </c>
      <c r="C116">
        <v>-6.9348006186710203</v>
      </c>
      <c r="D116">
        <v>53.409262200313798</v>
      </c>
      <c r="E116" t="s">
        <v>17</v>
      </c>
      <c r="F116">
        <v>9</v>
      </c>
      <c r="G116">
        <v>1</v>
      </c>
      <c r="H116" t="s">
        <v>185</v>
      </c>
      <c r="I116" t="s">
        <v>289</v>
      </c>
    </row>
    <row r="117" spans="1:9" x14ac:dyDescent="0.2">
      <c r="A117" t="s">
        <v>6</v>
      </c>
      <c r="B117">
        <v>8</v>
      </c>
      <c r="C117">
        <v>3.3932876284899098</v>
      </c>
      <c r="D117">
        <v>8.1783887527946302</v>
      </c>
      <c r="E117" t="s">
        <v>17</v>
      </c>
      <c r="F117">
        <v>11</v>
      </c>
      <c r="G117">
        <v>9</v>
      </c>
      <c r="H117" t="s">
        <v>185</v>
      </c>
      <c r="I117" t="s">
        <v>289</v>
      </c>
    </row>
    <row r="118" spans="1:9" x14ac:dyDescent="0.2">
      <c r="A118" t="s">
        <v>92</v>
      </c>
      <c r="B118">
        <v>6</v>
      </c>
      <c r="C118">
        <v>6.3008344217546703</v>
      </c>
      <c r="D118">
        <v>23.4666088115668</v>
      </c>
      <c r="E118" t="s">
        <v>17</v>
      </c>
      <c r="F118">
        <v>12</v>
      </c>
      <c r="G118">
        <v>2</v>
      </c>
      <c r="H118" t="s">
        <v>185</v>
      </c>
      <c r="I118" t="s">
        <v>289</v>
      </c>
    </row>
    <row r="119" spans="1:9" x14ac:dyDescent="0.2">
      <c r="A119" t="s">
        <v>210</v>
      </c>
      <c r="B119">
        <v>6</v>
      </c>
      <c r="C119">
        <v>4.5922473209129899</v>
      </c>
      <c r="D119">
        <v>15.9610059150677</v>
      </c>
      <c r="E119" t="s">
        <v>17</v>
      </c>
      <c r="F119">
        <v>30</v>
      </c>
      <c r="G119">
        <v>3</v>
      </c>
      <c r="H119" t="s">
        <v>185</v>
      </c>
      <c r="I119" t="s">
        <v>289</v>
      </c>
    </row>
    <row r="120" spans="1:9" x14ac:dyDescent="0.2">
      <c r="A120" t="s">
        <v>253</v>
      </c>
      <c r="B120">
        <v>6</v>
      </c>
      <c r="C120">
        <v>4.3883294717659602</v>
      </c>
      <c r="D120">
        <v>14.1351972799586</v>
      </c>
      <c r="E120" t="s">
        <v>17</v>
      </c>
      <c r="F120">
        <v>41</v>
      </c>
      <c r="G120">
        <v>4</v>
      </c>
      <c r="H120" t="s">
        <v>185</v>
      </c>
      <c r="I120" t="s">
        <v>289</v>
      </c>
    </row>
    <row r="121" spans="1:9" x14ac:dyDescent="0.2">
      <c r="A121" t="s">
        <v>63</v>
      </c>
      <c r="B121">
        <v>5</v>
      </c>
      <c r="C121">
        <v>4.28472502306672</v>
      </c>
      <c r="D121">
        <v>8.7048343318127195</v>
      </c>
      <c r="E121" t="s">
        <v>17</v>
      </c>
      <c r="F121">
        <v>44</v>
      </c>
      <c r="G121">
        <v>5</v>
      </c>
      <c r="H121" t="s">
        <v>185</v>
      </c>
      <c r="I121" t="s">
        <v>289</v>
      </c>
    </row>
    <row r="122" spans="1:9" x14ac:dyDescent="0.2">
      <c r="A122" t="s">
        <v>89</v>
      </c>
      <c r="B122">
        <v>4</v>
      </c>
      <c r="C122">
        <v>3.5018120312771699</v>
      </c>
      <c r="D122">
        <v>7.5898411359509099</v>
      </c>
      <c r="E122" t="s">
        <v>17</v>
      </c>
      <c r="F122">
        <v>76</v>
      </c>
      <c r="G122">
        <v>8</v>
      </c>
      <c r="H122" t="s">
        <v>185</v>
      </c>
      <c r="I122" t="s">
        <v>289</v>
      </c>
    </row>
    <row r="123" spans="1:9" x14ac:dyDescent="0.2">
      <c r="A123" t="s">
        <v>198</v>
      </c>
      <c r="B123">
        <v>3</v>
      </c>
      <c r="C123">
        <v>-3.2861739276253199</v>
      </c>
      <c r="D123">
        <v>6.33583331747342</v>
      </c>
      <c r="E123" t="s">
        <v>17</v>
      </c>
      <c r="F123">
        <v>87</v>
      </c>
      <c r="G123">
        <v>10</v>
      </c>
      <c r="H123" t="s">
        <v>185</v>
      </c>
      <c r="I123" t="s">
        <v>289</v>
      </c>
    </row>
    <row r="124" spans="1:9" x14ac:dyDescent="0.2">
      <c r="A124" t="s">
        <v>254</v>
      </c>
      <c r="B124">
        <v>5</v>
      </c>
      <c r="C124">
        <v>3.1829058649583599</v>
      </c>
      <c r="D124">
        <v>5.7531444637664801</v>
      </c>
      <c r="E124" t="s">
        <v>17</v>
      </c>
      <c r="F124">
        <v>96</v>
      </c>
      <c r="G124">
        <v>11</v>
      </c>
      <c r="H124" t="s">
        <v>185</v>
      </c>
      <c r="I124" t="s">
        <v>289</v>
      </c>
    </row>
    <row r="125" spans="1:9" x14ac:dyDescent="0.2">
      <c r="A125" t="s">
        <v>195</v>
      </c>
      <c r="B125">
        <v>42</v>
      </c>
      <c r="C125">
        <v>6.5283466507489702</v>
      </c>
      <c r="D125">
        <v>42.933356342110301</v>
      </c>
      <c r="E125" t="s">
        <v>8</v>
      </c>
      <c r="F125">
        <v>1</v>
      </c>
      <c r="G125">
        <v>5</v>
      </c>
      <c r="H125" t="s">
        <v>189</v>
      </c>
      <c r="I125" t="s">
        <v>289</v>
      </c>
    </row>
    <row r="126" spans="1:9" x14ac:dyDescent="0.2">
      <c r="A126" t="s">
        <v>23</v>
      </c>
      <c r="B126">
        <v>31</v>
      </c>
      <c r="C126">
        <v>5.3698794255943501</v>
      </c>
      <c r="D126">
        <v>32.247911359531898</v>
      </c>
      <c r="E126" t="s">
        <v>8</v>
      </c>
      <c r="F126">
        <v>2</v>
      </c>
      <c r="G126">
        <v>9</v>
      </c>
      <c r="H126" t="s">
        <v>189</v>
      </c>
      <c r="I126" t="s">
        <v>289</v>
      </c>
    </row>
    <row r="127" spans="1:9" x14ac:dyDescent="0.2">
      <c r="A127" t="s">
        <v>255</v>
      </c>
      <c r="B127">
        <v>16</v>
      </c>
      <c r="C127">
        <v>-8.3646525238433806</v>
      </c>
      <c r="D127">
        <v>72.099432727126498</v>
      </c>
      <c r="E127" t="s">
        <v>8</v>
      </c>
      <c r="F127">
        <v>3</v>
      </c>
      <c r="G127">
        <v>2</v>
      </c>
      <c r="H127" t="s">
        <v>189</v>
      </c>
      <c r="I127" t="s">
        <v>289</v>
      </c>
    </row>
    <row r="128" spans="1:9" x14ac:dyDescent="0.2">
      <c r="A128" t="s">
        <v>207</v>
      </c>
      <c r="B128">
        <v>30</v>
      </c>
      <c r="C128">
        <v>-3.96241927847481</v>
      </c>
      <c r="D128">
        <v>13.2073113771248</v>
      </c>
      <c r="E128" t="s">
        <v>8</v>
      </c>
      <c r="F128">
        <v>4</v>
      </c>
      <c r="G128">
        <v>18</v>
      </c>
      <c r="H128" t="s">
        <v>189</v>
      </c>
      <c r="I128" t="s">
        <v>289</v>
      </c>
    </row>
    <row r="129" spans="1:9" x14ac:dyDescent="0.2">
      <c r="A129" t="s">
        <v>256</v>
      </c>
      <c r="B129">
        <v>3</v>
      </c>
      <c r="C129">
        <v>-14.3886932488141</v>
      </c>
      <c r="D129">
        <v>323.30621534311501</v>
      </c>
      <c r="E129" t="s">
        <v>8</v>
      </c>
      <c r="F129">
        <v>5</v>
      </c>
      <c r="G129">
        <v>1</v>
      </c>
      <c r="H129" t="s">
        <v>189</v>
      </c>
      <c r="I129" t="s">
        <v>289</v>
      </c>
    </row>
    <row r="130" spans="1:9" x14ac:dyDescent="0.2">
      <c r="A130" t="s">
        <v>257</v>
      </c>
      <c r="B130">
        <v>17</v>
      </c>
      <c r="C130">
        <v>-7.7056184529173199</v>
      </c>
      <c r="D130">
        <v>30.8915154744125</v>
      </c>
      <c r="E130" t="s">
        <v>8</v>
      </c>
      <c r="F130">
        <v>6</v>
      </c>
      <c r="G130">
        <v>4</v>
      </c>
      <c r="H130" t="s">
        <v>189</v>
      </c>
      <c r="I130" t="s">
        <v>289</v>
      </c>
    </row>
    <row r="131" spans="1:9" x14ac:dyDescent="0.2">
      <c r="A131" t="s">
        <v>19</v>
      </c>
      <c r="B131">
        <v>21</v>
      </c>
      <c r="C131">
        <v>-3.4335127081297401</v>
      </c>
      <c r="D131">
        <v>15.3706611036092</v>
      </c>
      <c r="E131" t="s">
        <v>8</v>
      </c>
      <c r="F131">
        <v>7</v>
      </c>
      <c r="G131">
        <v>23</v>
      </c>
      <c r="H131" t="s">
        <v>189</v>
      </c>
      <c r="I131" t="s">
        <v>289</v>
      </c>
    </row>
    <row r="132" spans="1:9" x14ac:dyDescent="0.2">
      <c r="A132" t="s">
        <v>44</v>
      </c>
      <c r="B132">
        <v>20</v>
      </c>
      <c r="C132">
        <v>-2.8419939027018901</v>
      </c>
      <c r="D132">
        <v>8.7646137751962101</v>
      </c>
      <c r="E132" t="s">
        <v>8</v>
      </c>
      <c r="F132">
        <v>8</v>
      </c>
      <c r="G132">
        <v>41</v>
      </c>
      <c r="H132" t="s">
        <v>189</v>
      </c>
      <c r="I132" t="s">
        <v>289</v>
      </c>
    </row>
    <row r="133" spans="1:9" x14ac:dyDescent="0.2">
      <c r="A133" t="s">
        <v>258</v>
      </c>
      <c r="B133">
        <v>5</v>
      </c>
      <c r="C133">
        <v>-5.78393938351849</v>
      </c>
      <c r="D133">
        <v>323.30621534311501</v>
      </c>
      <c r="E133" t="s">
        <v>8</v>
      </c>
      <c r="F133">
        <v>9</v>
      </c>
      <c r="G133">
        <v>6</v>
      </c>
      <c r="H133" t="s">
        <v>189</v>
      </c>
      <c r="I133" t="s">
        <v>289</v>
      </c>
    </row>
    <row r="134" spans="1:9" x14ac:dyDescent="0.2">
      <c r="A134" t="s">
        <v>259</v>
      </c>
      <c r="B134">
        <v>14</v>
      </c>
      <c r="C134">
        <v>-3.2639829608884399</v>
      </c>
      <c r="D134">
        <v>29.4135209668258</v>
      </c>
      <c r="E134" t="s">
        <v>8</v>
      </c>
      <c r="F134">
        <v>11</v>
      </c>
      <c r="G134">
        <v>29</v>
      </c>
      <c r="H134" t="s">
        <v>189</v>
      </c>
      <c r="I134" t="s">
        <v>289</v>
      </c>
    </row>
    <row r="135" spans="1:9" x14ac:dyDescent="0.2">
      <c r="A135" t="s">
        <v>101</v>
      </c>
      <c r="B135">
        <v>12</v>
      </c>
      <c r="C135">
        <v>-4.1073905116733096</v>
      </c>
      <c r="D135">
        <v>32.829854854145204</v>
      </c>
      <c r="E135" t="s">
        <v>8</v>
      </c>
      <c r="F135">
        <v>17</v>
      </c>
      <c r="G135">
        <v>17</v>
      </c>
      <c r="H135" t="s">
        <v>189</v>
      </c>
      <c r="I135" t="s">
        <v>289</v>
      </c>
    </row>
    <row r="136" spans="1:9" x14ac:dyDescent="0.2">
      <c r="A136" t="s">
        <v>99</v>
      </c>
      <c r="B136">
        <v>15</v>
      </c>
      <c r="C136">
        <v>-3.27655949235099</v>
      </c>
      <c r="D136">
        <v>8.7630778667196303</v>
      </c>
      <c r="E136" t="s">
        <v>8</v>
      </c>
      <c r="F136">
        <v>18</v>
      </c>
      <c r="G136">
        <v>28</v>
      </c>
      <c r="H136" t="s">
        <v>189</v>
      </c>
      <c r="I136" t="s">
        <v>289</v>
      </c>
    </row>
    <row r="137" spans="1:9" x14ac:dyDescent="0.2">
      <c r="A137" t="s">
        <v>94</v>
      </c>
      <c r="B137">
        <v>15</v>
      </c>
      <c r="C137">
        <v>3.2570036613386102</v>
      </c>
      <c r="D137">
        <v>12.6565099053647</v>
      </c>
      <c r="E137" t="s">
        <v>8</v>
      </c>
      <c r="F137">
        <v>19</v>
      </c>
      <c r="G137">
        <v>30</v>
      </c>
      <c r="H137" t="s">
        <v>189</v>
      </c>
      <c r="I137" t="s">
        <v>289</v>
      </c>
    </row>
    <row r="138" spans="1:9" x14ac:dyDescent="0.2">
      <c r="A138" t="s">
        <v>217</v>
      </c>
      <c r="B138">
        <v>15</v>
      </c>
      <c r="C138">
        <v>2.6334273202946301</v>
      </c>
      <c r="D138">
        <v>7.25834591527724</v>
      </c>
      <c r="E138" t="s">
        <v>8</v>
      </c>
      <c r="F138">
        <v>21</v>
      </c>
      <c r="G138">
        <v>50</v>
      </c>
      <c r="H138" t="s">
        <v>189</v>
      </c>
      <c r="I138" t="s">
        <v>289</v>
      </c>
    </row>
    <row r="139" spans="1:9" x14ac:dyDescent="0.2">
      <c r="A139" t="s">
        <v>260</v>
      </c>
      <c r="B139">
        <v>6</v>
      </c>
      <c r="C139">
        <v>5.7474285861273096</v>
      </c>
      <c r="D139">
        <v>84.850034401936995</v>
      </c>
      <c r="E139" t="s">
        <v>8</v>
      </c>
      <c r="F139">
        <v>22</v>
      </c>
      <c r="G139">
        <v>7</v>
      </c>
      <c r="H139" t="s">
        <v>189</v>
      </c>
      <c r="I139" t="s">
        <v>289</v>
      </c>
    </row>
    <row r="140" spans="1:9" x14ac:dyDescent="0.2">
      <c r="A140" t="s">
        <v>98</v>
      </c>
      <c r="B140">
        <v>15</v>
      </c>
      <c r="C140">
        <v>3.89695589983664</v>
      </c>
      <c r="D140">
        <v>30.631759131179301</v>
      </c>
      <c r="E140" t="s">
        <v>8</v>
      </c>
      <c r="F140">
        <v>23</v>
      </c>
      <c r="G140">
        <v>20</v>
      </c>
      <c r="H140" t="s">
        <v>189</v>
      </c>
      <c r="I140" t="s">
        <v>289</v>
      </c>
    </row>
    <row r="141" spans="1:9" x14ac:dyDescent="0.2">
      <c r="A141" t="s">
        <v>63</v>
      </c>
      <c r="B141">
        <v>13</v>
      </c>
      <c r="C141">
        <v>3.164783171326</v>
      </c>
      <c r="D141">
        <v>13.636260020619</v>
      </c>
      <c r="E141" t="s">
        <v>8</v>
      </c>
      <c r="F141">
        <v>25</v>
      </c>
      <c r="G141">
        <v>31</v>
      </c>
      <c r="H141" t="s">
        <v>189</v>
      </c>
      <c r="I141" t="s">
        <v>289</v>
      </c>
    </row>
    <row r="142" spans="1:9" x14ac:dyDescent="0.2">
      <c r="A142" t="s">
        <v>261</v>
      </c>
      <c r="B142">
        <v>5</v>
      </c>
      <c r="C142">
        <v>-5.28248501113963</v>
      </c>
      <c r="D142">
        <v>133.928693733888</v>
      </c>
      <c r="E142" t="s">
        <v>8</v>
      </c>
      <c r="F142">
        <v>26</v>
      </c>
      <c r="G142">
        <v>11</v>
      </c>
      <c r="H142" t="s">
        <v>189</v>
      </c>
      <c r="I142" t="s">
        <v>289</v>
      </c>
    </row>
    <row r="143" spans="1:9" x14ac:dyDescent="0.2">
      <c r="A143" t="s">
        <v>209</v>
      </c>
      <c r="B143">
        <v>13</v>
      </c>
      <c r="C143">
        <v>-3.5109088770322701</v>
      </c>
      <c r="D143">
        <v>11.659311277015201</v>
      </c>
      <c r="E143" t="s">
        <v>8</v>
      </c>
      <c r="F143">
        <v>35</v>
      </c>
      <c r="G143">
        <v>22</v>
      </c>
      <c r="H143" t="s">
        <v>189</v>
      </c>
      <c r="I143" t="s">
        <v>289</v>
      </c>
    </row>
    <row r="144" spans="1:9" x14ac:dyDescent="0.2">
      <c r="A144" t="s">
        <v>262</v>
      </c>
      <c r="B144">
        <v>9</v>
      </c>
      <c r="C144">
        <v>-2.7793238049557498</v>
      </c>
      <c r="D144">
        <v>6.8274755562778902</v>
      </c>
      <c r="E144" t="s">
        <v>8</v>
      </c>
      <c r="F144">
        <v>37</v>
      </c>
      <c r="G144">
        <v>42</v>
      </c>
      <c r="H144" t="s">
        <v>189</v>
      </c>
      <c r="I144" t="s">
        <v>289</v>
      </c>
    </row>
    <row r="145" spans="1:9" x14ac:dyDescent="0.2">
      <c r="A145" t="s">
        <v>6</v>
      </c>
      <c r="B145">
        <v>12</v>
      </c>
      <c r="C145">
        <v>2.6494049981227898</v>
      </c>
      <c r="D145">
        <v>12.8943337988088</v>
      </c>
      <c r="E145" t="s">
        <v>8</v>
      </c>
      <c r="F145">
        <v>49</v>
      </c>
      <c r="G145">
        <v>48</v>
      </c>
      <c r="H145" t="s">
        <v>189</v>
      </c>
      <c r="I145" t="s">
        <v>289</v>
      </c>
    </row>
    <row r="146" spans="1:9" x14ac:dyDescent="0.2">
      <c r="A146" t="s">
        <v>263</v>
      </c>
      <c r="B146">
        <v>7</v>
      </c>
      <c r="C146">
        <v>-3.0876108260475701</v>
      </c>
      <c r="D146">
        <v>19.086635684267002</v>
      </c>
      <c r="E146" t="s">
        <v>8</v>
      </c>
      <c r="F146">
        <v>57</v>
      </c>
      <c r="G146">
        <v>35</v>
      </c>
      <c r="H146" t="s">
        <v>189</v>
      </c>
      <c r="I146" t="s">
        <v>289</v>
      </c>
    </row>
    <row r="147" spans="1:9" x14ac:dyDescent="0.2">
      <c r="A147" t="s">
        <v>234</v>
      </c>
      <c r="B147">
        <v>12</v>
      </c>
      <c r="C147">
        <v>-4.1176528683281397</v>
      </c>
      <c r="D147">
        <v>12.436296997432899</v>
      </c>
      <c r="E147" t="s">
        <v>8</v>
      </c>
      <c r="F147">
        <v>82</v>
      </c>
      <c r="G147">
        <v>16</v>
      </c>
      <c r="H147" t="s">
        <v>189</v>
      </c>
      <c r="I147" t="s">
        <v>289</v>
      </c>
    </row>
    <row r="148" spans="1:9" x14ac:dyDescent="0.2">
      <c r="A148" t="s">
        <v>264</v>
      </c>
      <c r="B148">
        <v>8</v>
      </c>
      <c r="C148">
        <v>-5.4972505428030702</v>
      </c>
      <c r="D148">
        <v>28.2412675584069</v>
      </c>
      <c r="E148" t="s">
        <v>8</v>
      </c>
      <c r="F148">
        <v>88</v>
      </c>
      <c r="G148">
        <v>8</v>
      </c>
      <c r="H148" t="s">
        <v>189</v>
      </c>
      <c r="I148" t="s">
        <v>289</v>
      </c>
    </row>
    <row r="149" spans="1:9" x14ac:dyDescent="0.2">
      <c r="A149" t="s">
        <v>265</v>
      </c>
      <c r="B149">
        <v>10</v>
      </c>
      <c r="C149">
        <v>-2.6684996307789501</v>
      </c>
      <c r="D149">
        <v>9.9669831582619501</v>
      </c>
      <c r="E149" t="s">
        <v>8</v>
      </c>
      <c r="F149">
        <v>95</v>
      </c>
      <c r="G149">
        <v>47</v>
      </c>
      <c r="H149" t="s">
        <v>189</v>
      </c>
      <c r="I149" t="s">
        <v>289</v>
      </c>
    </row>
    <row r="150" spans="1:9" x14ac:dyDescent="0.2">
      <c r="A150" t="s">
        <v>203</v>
      </c>
      <c r="B150">
        <v>2</v>
      </c>
      <c r="C150">
        <v>5.3058681209025798</v>
      </c>
      <c r="D150">
        <v>7.8096683018296904</v>
      </c>
      <c r="E150" t="s">
        <v>162</v>
      </c>
      <c r="F150">
        <v>2</v>
      </c>
      <c r="G150">
        <v>1</v>
      </c>
      <c r="H150" t="s">
        <v>163</v>
      </c>
      <c r="I150" t="s">
        <v>290</v>
      </c>
    </row>
    <row r="151" spans="1:9" x14ac:dyDescent="0.2">
      <c r="A151" t="s">
        <v>143</v>
      </c>
      <c r="B151">
        <v>2</v>
      </c>
      <c r="C151">
        <v>4.9519380417482504</v>
      </c>
      <c r="D151">
        <v>6.8218867476853804</v>
      </c>
      <c r="E151" t="s">
        <v>162</v>
      </c>
      <c r="F151">
        <v>5</v>
      </c>
      <c r="G151">
        <v>2</v>
      </c>
      <c r="H151" t="s">
        <v>163</v>
      </c>
      <c r="I151" t="s">
        <v>290</v>
      </c>
    </row>
    <row r="152" spans="1:9" x14ac:dyDescent="0.2">
      <c r="A152" t="s">
        <v>135</v>
      </c>
      <c r="B152">
        <v>2</v>
      </c>
      <c r="C152">
        <v>-4.6686883684736697</v>
      </c>
      <c r="D152">
        <v>6.2198267563574001</v>
      </c>
      <c r="E152" t="s">
        <v>162</v>
      </c>
      <c r="F152">
        <v>6</v>
      </c>
      <c r="G152">
        <v>3</v>
      </c>
      <c r="H152" t="s">
        <v>163</v>
      </c>
      <c r="I152" t="s">
        <v>290</v>
      </c>
    </row>
    <row r="153" spans="1:9" x14ac:dyDescent="0.2">
      <c r="A153" t="s">
        <v>154</v>
      </c>
      <c r="B153">
        <v>1</v>
      </c>
      <c r="C153">
        <v>-4.4770731991287001</v>
      </c>
      <c r="D153">
        <v>6.9660480668462501</v>
      </c>
      <c r="E153" t="s">
        <v>162</v>
      </c>
      <c r="F153">
        <v>10</v>
      </c>
      <c r="G153">
        <v>4</v>
      </c>
      <c r="H153" t="s">
        <v>163</v>
      </c>
      <c r="I153" t="s">
        <v>290</v>
      </c>
    </row>
    <row r="154" spans="1:9" x14ac:dyDescent="0.2">
      <c r="A154" t="s">
        <v>266</v>
      </c>
      <c r="B154">
        <v>1</v>
      </c>
      <c r="C154">
        <v>4.1236879168074099</v>
      </c>
      <c r="D154">
        <v>6.8188246548870701</v>
      </c>
      <c r="E154" t="s">
        <v>162</v>
      </c>
      <c r="F154">
        <v>16</v>
      </c>
      <c r="G154">
        <v>5</v>
      </c>
      <c r="H154" t="s">
        <v>163</v>
      </c>
      <c r="I154" t="s">
        <v>290</v>
      </c>
    </row>
    <row r="155" spans="1:9" x14ac:dyDescent="0.2">
      <c r="A155" t="s">
        <v>139</v>
      </c>
      <c r="B155">
        <v>1</v>
      </c>
      <c r="C155">
        <v>3.8315448606327802</v>
      </c>
      <c r="D155">
        <v>6.33994628622062</v>
      </c>
      <c r="E155" t="s">
        <v>162</v>
      </c>
      <c r="F155">
        <v>21</v>
      </c>
      <c r="G155">
        <v>7</v>
      </c>
      <c r="H155" t="s">
        <v>163</v>
      </c>
      <c r="I155" t="s">
        <v>290</v>
      </c>
    </row>
    <row r="156" spans="1:9" x14ac:dyDescent="0.2">
      <c r="A156" t="s">
        <v>267</v>
      </c>
      <c r="B156">
        <v>1</v>
      </c>
      <c r="C156">
        <v>-3.0351795033480098</v>
      </c>
      <c r="D156">
        <v>6.1250035158151004</v>
      </c>
      <c r="E156" t="s">
        <v>162</v>
      </c>
      <c r="F156">
        <v>49</v>
      </c>
      <c r="G156">
        <v>22</v>
      </c>
      <c r="H156" t="s">
        <v>163</v>
      </c>
      <c r="I156" t="s">
        <v>290</v>
      </c>
    </row>
    <row r="157" spans="1:9" x14ac:dyDescent="0.2">
      <c r="A157" t="s">
        <v>141</v>
      </c>
      <c r="B157">
        <v>3</v>
      </c>
      <c r="C157">
        <v>4.33097756353708</v>
      </c>
      <c r="D157">
        <v>8.0770151842911204</v>
      </c>
      <c r="E157" t="s">
        <v>167</v>
      </c>
      <c r="F157">
        <v>1</v>
      </c>
      <c r="G157">
        <v>5</v>
      </c>
      <c r="H157" t="s">
        <v>163</v>
      </c>
      <c r="I157" t="s">
        <v>290</v>
      </c>
    </row>
    <row r="158" spans="1:9" x14ac:dyDescent="0.2">
      <c r="A158" t="s">
        <v>268</v>
      </c>
      <c r="B158">
        <v>2</v>
      </c>
      <c r="C158">
        <v>-3.2342132784239501</v>
      </c>
      <c r="D158">
        <v>5.78713227685944</v>
      </c>
      <c r="E158" t="s">
        <v>167</v>
      </c>
      <c r="F158">
        <v>3</v>
      </c>
      <c r="G158">
        <v>29</v>
      </c>
      <c r="H158" t="s">
        <v>163</v>
      </c>
      <c r="I158" t="s">
        <v>290</v>
      </c>
    </row>
    <row r="159" spans="1:9" x14ac:dyDescent="0.2">
      <c r="A159" t="s">
        <v>61</v>
      </c>
      <c r="B159">
        <v>2</v>
      </c>
      <c r="C159">
        <v>-4.1377026004614299</v>
      </c>
      <c r="D159">
        <v>10.081393084855</v>
      </c>
      <c r="E159" t="s">
        <v>167</v>
      </c>
      <c r="F159">
        <v>4</v>
      </c>
      <c r="G159">
        <v>7</v>
      </c>
      <c r="H159" t="s">
        <v>163</v>
      </c>
      <c r="I159" t="s">
        <v>290</v>
      </c>
    </row>
    <row r="160" spans="1:9" x14ac:dyDescent="0.2">
      <c r="A160" t="s">
        <v>269</v>
      </c>
      <c r="B160">
        <v>2</v>
      </c>
      <c r="C160">
        <v>-5.4460381843152996</v>
      </c>
      <c r="D160">
        <v>7.5520663507290902</v>
      </c>
      <c r="E160" t="s">
        <v>167</v>
      </c>
      <c r="F160">
        <v>6</v>
      </c>
      <c r="G160">
        <v>1</v>
      </c>
      <c r="H160" t="s">
        <v>163</v>
      </c>
      <c r="I160" t="s">
        <v>290</v>
      </c>
    </row>
    <row r="161" spans="1:9" x14ac:dyDescent="0.2">
      <c r="A161" t="s">
        <v>82</v>
      </c>
      <c r="B161">
        <v>1</v>
      </c>
      <c r="C161">
        <v>5.2245630400801</v>
      </c>
      <c r="D161">
        <v>17.572583653002798</v>
      </c>
      <c r="E161" t="s">
        <v>167</v>
      </c>
      <c r="F161">
        <v>8</v>
      </c>
      <c r="G161">
        <v>2</v>
      </c>
      <c r="H161" t="s">
        <v>163</v>
      </c>
      <c r="I161" t="s">
        <v>290</v>
      </c>
    </row>
    <row r="162" spans="1:9" x14ac:dyDescent="0.2">
      <c r="A162" t="s">
        <v>144</v>
      </c>
      <c r="B162">
        <v>1</v>
      </c>
      <c r="C162">
        <v>-5.1779276234755001</v>
      </c>
      <c r="D162">
        <v>13.5944083501163</v>
      </c>
      <c r="E162" t="s">
        <v>167</v>
      </c>
      <c r="F162">
        <v>9</v>
      </c>
      <c r="G162">
        <v>3</v>
      </c>
      <c r="H162" t="s">
        <v>163</v>
      </c>
      <c r="I162" t="s">
        <v>290</v>
      </c>
    </row>
    <row r="163" spans="1:9" x14ac:dyDescent="0.2">
      <c r="A163" t="s">
        <v>211</v>
      </c>
      <c r="B163">
        <v>2</v>
      </c>
      <c r="C163">
        <v>4.76650940445899</v>
      </c>
      <c r="D163">
        <v>6.25874941344102</v>
      </c>
      <c r="E163" t="s">
        <v>167</v>
      </c>
      <c r="F163">
        <v>13</v>
      </c>
      <c r="G163">
        <v>4</v>
      </c>
      <c r="H163" t="s">
        <v>163</v>
      </c>
      <c r="I163" t="s">
        <v>290</v>
      </c>
    </row>
    <row r="164" spans="1:9" x14ac:dyDescent="0.2">
      <c r="A164" t="s">
        <v>270</v>
      </c>
      <c r="B164">
        <v>1</v>
      </c>
      <c r="C164">
        <v>4.0400794751640703</v>
      </c>
      <c r="D164">
        <v>6.1186724158994297</v>
      </c>
      <c r="E164" t="s">
        <v>167</v>
      </c>
      <c r="F164">
        <v>27</v>
      </c>
      <c r="G164">
        <v>10</v>
      </c>
      <c r="H164" t="s">
        <v>163</v>
      </c>
      <c r="I164" t="s">
        <v>290</v>
      </c>
    </row>
    <row r="165" spans="1:9" x14ac:dyDescent="0.2">
      <c r="A165" t="s">
        <v>271</v>
      </c>
      <c r="B165">
        <v>1</v>
      </c>
      <c r="C165">
        <v>-3.8774701736425201</v>
      </c>
      <c r="D165">
        <v>5.6356396257307297</v>
      </c>
      <c r="E165" t="s">
        <v>167</v>
      </c>
      <c r="F165">
        <v>35</v>
      </c>
      <c r="G165">
        <v>14</v>
      </c>
      <c r="H165" t="s">
        <v>163</v>
      </c>
      <c r="I165" t="s">
        <v>290</v>
      </c>
    </row>
    <row r="166" spans="1:9" x14ac:dyDescent="0.2">
      <c r="A166" t="s">
        <v>272</v>
      </c>
      <c r="B166">
        <v>1</v>
      </c>
      <c r="C166">
        <v>-3.1244407802024199</v>
      </c>
      <c r="D166">
        <v>5.2118817199424798</v>
      </c>
      <c r="E166" t="s">
        <v>167</v>
      </c>
      <c r="F166">
        <v>83</v>
      </c>
      <c r="G166">
        <v>34</v>
      </c>
      <c r="H166" t="s">
        <v>163</v>
      </c>
      <c r="I166" t="s">
        <v>290</v>
      </c>
    </row>
    <row r="167" spans="1:9" x14ac:dyDescent="0.2">
      <c r="A167" t="s">
        <v>267</v>
      </c>
      <c r="B167">
        <v>1</v>
      </c>
      <c r="C167">
        <v>-3.0351795033480098</v>
      </c>
      <c r="D167">
        <v>6.1250035158151004</v>
      </c>
      <c r="E167" t="s">
        <v>167</v>
      </c>
      <c r="F167">
        <v>87</v>
      </c>
      <c r="G167">
        <v>37</v>
      </c>
      <c r="H167" t="s">
        <v>163</v>
      </c>
      <c r="I167" t="s">
        <v>290</v>
      </c>
    </row>
    <row r="168" spans="1:9" x14ac:dyDescent="0.2">
      <c r="A168" t="s">
        <v>132</v>
      </c>
      <c r="B168">
        <v>3</v>
      </c>
      <c r="C168">
        <v>-7.2378864675685399</v>
      </c>
      <c r="D168">
        <v>22.446079937182301</v>
      </c>
      <c r="E168" t="s">
        <v>175</v>
      </c>
      <c r="F168">
        <v>1</v>
      </c>
      <c r="G168">
        <v>1</v>
      </c>
      <c r="H168" t="s">
        <v>163</v>
      </c>
      <c r="I168" t="s">
        <v>290</v>
      </c>
    </row>
    <row r="169" spans="1:9" x14ac:dyDescent="0.2">
      <c r="A169" t="s">
        <v>66</v>
      </c>
      <c r="B169">
        <v>4</v>
      </c>
      <c r="C169">
        <v>5.3929769034855699</v>
      </c>
      <c r="D169">
        <v>9.8314990739109493</v>
      </c>
      <c r="E169" t="s">
        <v>175</v>
      </c>
      <c r="F169">
        <v>2</v>
      </c>
      <c r="G169">
        <v>2</v>
      </c>
      <c r="H169" t="s">
        <v>163</v>
      </c>
      <c r="I169" t="s">
        <v>290</v>
      </c>
    </row>
    <row r="170" spans="1:9" x14ac:dyDescent="0.2">
      <c r="A170" t="s">
        <v>135</v>
      </c>
      <c r="B170">
        <v>2</v>
      </c>
      <c r="C170">
        <v>-4.6555376138973701</v>
      </c>
      <c r="D170">
        <v>6.2003837955184897</v>
      </c>
      <c r="E170" t="s">
        <v>175</v>
      </c>
      <c r="F170">
        <v>8</v>
      </c>
      <c r="G170">
        <v>3</v>
      </c>
      <c r="H170" t="s">
        <v>163</v>
      </c>
      <c r="I170" t="s">
        <v>290</v>
      </c>
    </row>
    <row r="171" spans="1:9" x14ac:dyDescent="0.2">
      <c r="A171" t="s">
        <v>266</v>
      </c>
      <c r="B171">
        <v>2</v>
      </c>
      <c r="C171">
        <v>4.6312093798371601</v>
      </c>
      <c r="D171">
        <v>6.7577215973695903</v>
      </c>
      <c r="E171" t="s">
        <v>175</v>
      </c>
      <c r="F171">
        <v>10</v>
      </c>
      <c r="G171">
        <v>4</v>
      </c>
      <c r="H171" t="s">
        <v>163</v>
      </c>
      <c r="I171" t="s">
        <v>290</v>
      </c>
    </row>
    <row r="172" spans="1:9" x14ac:dyDescent="0.2">
      <c r="A172" t="s">
        <v>271</v>
      </c>
      <c r="B172">
        <v>2</v>
      </c>
      <c r="C172">
        <v>-4.4870522101878096</v>
      </c>
      <c r="D172">
        <v>6.4599648092608897</v>
      </c>
      <c r="E172" t="s">
        <v>175</v>
      </c>
      <c r="F172">
        <v>11</v>
      </c>
      <c r="G172">
        <v>5</v>
      </c>
      <c r="H172" t="s">
        <v>163</v>
      </c>
      <c r="I172" t="s">
        <v>290</v>
      </c>
    </row>
    <row r="173" spans="1:9" x14ac:dyDescent="0.2">
      <c r="A173" t="s">
        <v>154</v>
      </c>
      <c r="B173">
        <v>1</v>
      </c>
      <c r="C173">
        <v>-4.1977588335670504</v>
      </c>
      <c r="D173">
        <v>6.6408824622134004</v>
      </c>
      <c r="E173" t="s">
        <v>175</v>
      </c>
      <c r="F173">
        <v>17</v>
      </c>
      <c r="G173">
        <v>6</v>
      </c>
      <c r="H173" t="s">
        <v>163</v>
      </c>
      <c r="I173" t="s">
        <v>290</v>
      </c>
    </row>
    <row r="174" spans="1:9" x14ac:dyDescent="0.2">
      <c r="A174" t="s">
        <v>140</v>
      </c>
      <c r="B174">
        <v>1</v>
      </c>
      <c r="C174">
        <v>3.83154486063279</v>
      </c>
      <c r="D174">
        <v>6.33994628622062</v>
      </c>
      <c r="E174" t="s">
        <v>175</v>
      </c>
      <c r="F174">
        <v>22</v>
      </c>
      <c r="G174">
        <v>7</v>
      </c>
      <c r="H174" t="s">
        <v>163</v>
      </c>
      <c r="I174" t="s">
        <v>290</v>
      </c>
    </row>
    <row r="175" spans="1:9" x14ac:dyDescent="0.2">
      <c r="A175" t="s">
        <v>273</v>
      </c>
      <c r="B175">
        <v>2</v>
      </c>
      <c r="C175">
        <v>-3.8300889494197401</v>
      </c>
      <c r="D175">
        <v>5.64769702961304</v>
      </c>
      <c r="E175" t="s">
        <v>175</v>
      </c>
      <c r="F175">
        <v>23</v>
      </c>
      <c r="G175">
        <v>8</v>
      </c>
      <c r="H175" t="s">
        <v>163</v>
      </c>
      <c r="I175" t="s">
        <v>290</v>
      </c>
    </row>
    <row r="176" spans="1:9" x14ac:dyDescent="0.2">
      <c r="A176" t="s">
        <v>274</v>
      </c>
      <c r="B176">
        <v>1</v>
      </c>
      <c r="C176">
        <v>-3.81850952694196</v>
      </c>
      <c r="D176">
        <v>4.7961515362537401</v>
      </c>
      <c r="E176" t="s">
        <v>175</v>
      </c>
      <c r="F176">
        <v>24</v>
      </c>
      <c r="G176">
        <v>9</v>
      </c>
      <c r="H176" t="s">
        <v>163</v>
      </c>
      <c r="I176" t="s">
        <v>290</v>
      </c>
    </row>
    <row r="177" spans="1:9" x14ac:dyDescent="0.2">
      <c r="A177" t="s">
        <v>275</v>
      </c>
      <c r="B177">
        <v>1</v>
      </c>
      <c r="C177">
        <v>-3.0879189008978698</v>
      </c>
      <c r="D177">
        <v>6.4816535351726801</v>
      </c>
      <c r="E177" t="s">
        <v>175</v>
      </c>
      <c r="F177">
        <v>53</v>
      </c>
      <c r="G177">
        <v>23</v>
      </c>
      <c r="H177" t="s">
        <v>163</v>
      </c>
      <c r="I177" t="s">
        <v>290</v>
      </c>
    </row>
    <row r="178" spans="1:9" x14ac:dyDescent="0.2">
      <c r="A178" t="s">
        <v>76</v>
      </c>
      <c r="B178">
        <v>3</v>
      </c>
      <c r="C178">
        <v>-5.3100915197949003</v>
      </c>
      <c r="D178">
        <v>37.430775216814602</v>
      </c>
      <c r="E178" t="s">
        <v>178</v>
      </c>
      <c r="F178">
        <v>1</v>
      </c>
      <c r="G178">
        <v>1</v>
      </c>
      <c r="H178" t="s">
        <v>163</v>
      </c>
      <c r="I178" t="s">
        <v>290</v>
      </c>
    </row>
    <row r="179" spans="1:9" x14ac:dyDescent="0.2">
      <c r="A179" t="s">
        <v>66</v>
      </c>
      <c r="B179">
        <v>2</v>
      </c>
      <c r="C179">
        <v>4.1639889284690401</v>
      </c>
      <c r="D179">
        <v>4.7126718504714704</v>
      </c>
      <c r="E179" t="s">
        <v>178</v>
      </c>
      <c r="F179">
        <v>2</v>
      </c>
      <c r="G179">
        <v>2</v>
      </c>
      <c r="H179" t="s">
        <v>163</v>
      </c>
      <c r="I179" t="s">
        <v>290</v>
      </c>
    </row>
    <row r="180" spans="1:9" x14ac:dyDescent="0.2">
      <c r="A180" t="s">
        <v>67</v>
      </c>
      <c r="B180">
        <v>2</v>
      </c>
      <c r="C180">
        <v>-4.0447955282363601</v>
      </c>
      <c r="D180">
        <v>4.8756101332662602</v>
      </c>
      <c r="E180" t="s">
        <v>178</v>
      </c>
      <c r="F180">
        <v>3</v>
      </c>
      <c r="G180">
        <v>3</v>
      </c>
      <c r="H180" t="s">
        <v>163</v>
      </c>
      <c r="I180" t="s">
        <v>290</v>
      </c>
    </row>
    <row r="181" spans="1:9" x14ac:dyDescent="0.2">
      <c r="A181" t="s">
        <v>66</v>
      </c>
      <c r="B181">
        <v>3</v>
      </c>
      <c r="C181">
        <v>4.9837227345717396</v>
      </c>
      <c r="D181">
        <v>9.8620892199674</v>
      </c>
      <c r="E181" t="s">
        <v>181</v>
      </c>
      <c r="F181">
        <v>1</v>
      </c>
      <c r="G181">
        <v>5</v>
      </c>
      <c r="H181" t="s">
        <v>163</v>
      </c>
      <c r="I181" t="s">
        <v>290</v>
      </c>
    </row>
    <row r="182" spans="1:9" x14ac:dyDescent="0.2">
      <c r="A182" t="s">
        <v>150</v>
      </c>
      <c r="B182">
        <v>2</v>
      </c>
      <c r="C182">
        <v>-9.1617673881412696</v>
      </c>
      <c r="D182">
        <v>19.822246979995299</v>
      </c>
      <c r="E182" t="s">
        <v>181</v>
      </c>
      <c r="F182">
        <v>3</v>
      </c>
      <c r="G182">
        <v>1</v>
      </c>
      <c r="H182" t="s">
        <v>163</v>
      </c>
      <c r="I182" t="s">
        <v>290</v>
      </c>
    </row>
    <row r="183" spans="1:9" x14ac:dyDescent="0.2">
      <c r="A183" t="s">
        <v>140</v>
      </c>
      <c r="B183">
        <v>2</v>
      </c>
      <c r="C183">
        <v>3.90275974693024</v>
      </c>
      <c r="D183">
        <v>6.33994628622062</v>
      </c>
      <c r="E183" t="s">
        <v>181</v>
      </c>
      <c r="F183">
        <v>4</v>
      </c>
      <c r="G183">
        <v>8</v>
      </c>
      <c r="H183" t="s">
        <v>163</v>
      </c>
      <c r="I183" t="s">
        <v>290</v>
      </c>
    </row>
    <row r="184" spans="1:9" x14ac:dyDescent="0.2">
      <c r="A184" t="s">
        <v>61</v>
      </c>
      <c r="B184">
        <v>3</v>
      </c>
      <c r="C184">
        <v>-5.00108554452245</v>
      </c>
      <c r="D184">
        <v>6.7716655703446902</v>
      </c>
      <c r="E184" t="s">
        <v>181</v>
      </c>
      <c r="F184">
        <v>5</v>
      </c>
      <c r="G184">
        <v>4</v>
      </c>
      <c r="H184" t="s">
        <v>163</v>
      </c>
      <c r="I184" t="s">
        <v>290</v>
      </c>
    </row>
    <row r="185" spans="1:9" x14ac:dyDescent="0.2">
      <c r="A185" t="s">
        <v>81</v>
      </c>
      <c r="B185">
        <v>2</v>
      </c>
      <c r="C185">
        <v>6.5771115940164</v>
      </c>
      <c r="D185">
        <v>20.964243780530801</v>
      </c>
      <c r="E185" t="s">
        <v>181</v>
      </c>
      <c r="F185">
        <v>7</v>
      </c>
      <c r="G185">
        <v>2</v>
      </c>
      <c r="H185" t="s">
        <v>163</v>
      </c>
      <c r="I185" t="s">
        <v>290</v>
      </c>
    </row>
    <row r="186" spans="1:9" x14ac:dyDescent="0.2">
      <c r="A186" t="s">
        <v>137</v>
      </c>
      <c r="B186">
        <v>2</v>
      </c>
      <c r="C186">
        <v>6.1236380382312099</v>
      </c>
      <c r="D186">
        <v>9.7759851886271498</v>
      </c>
      <c r="E186" t="s">
        <v>181</v>
      </c>
      <c r="F186">
        <v>8</v>
      </c>
      <c r="G186">
        <v>3</v>
      </c>
      <c r="H186" t="s">
        <v>163</v>
      </c>
      <c r="I186" t="s">
        <v>290</v>
      </c>
    </row>
    <row r="187" spans="1:9" x14ac:dyDescent="0.2">
      <c r="A187" t="s">
        <v>76</v>
      </c>
      <c r="B187">
        <v>2</v>
      </c>
      <c r="C187">
        <v>-4.85082075556973</v>
      </c>
      <c r="D187">
        <v>8.17723926799653</v>
      </c>
      <c r="E187" t="s">
        <v>181</v>
      </c>
      <c r="F187">
        <v>15</v>
      </c>
      <c r="G187">
        <v>6</v>
      </c>
      <c r="H187" t="s">
        <v>163</v>
      </c>
      <c r="I187" t="s">
        <v>290</v>
      </c>
    </row>
    <row r="188" spans="1:9" x14ac:dyDescent="0.2">
      <c r="A188" t="s">
        <v>143</v>
      </c>
      <c r="B188">
        <v>2</v>
      </c>
      <c r="C188">
        <v>4.8095119032987901</v>
      </c>
      <c r="D188">
        <v>5.8384264682704101</v>
      </c>
      <c r="E188" t="s">
        <v>181</v>
      </c>
      <c r="F188">
        <v>16</v>
      </c>
      <c r="G188">
        <v>7</v>
      </c>
      <c r="H188" t="s">
        <v>163</v>
      </c>
      <c r="I188" t="s">
        <v>290</v>
      </c>
    </row>
    <row r="189" spans="1:9" x14ac:dyDescent="0.2">
      <c r="A189" t="s">
        <v>276</v>
      </c>
      <c r="B189">
        <v>2</v>
      </c>
      <c r="C189">
        <v>-3.8513525469520702</v>
      </c>
      <c r="D189">
        <v>4.4834373616861196</v>
      </c>
      <c r="E189" t="s">
        <v>181</v>
      </c>
      <c r="F189">
        <v>29</v>
      </c>
      <c r="G189">
        <v>9</v>
      </c>
      <c r="H189" t="s">
        <v>163</v>
      </c>
      <c r="I189" t="s">
        <v>290</v>
      </c>
    </row>
    <row r="190" spans="1:9" x14ac:dyDescent="0.2">
      <c r="A190" t="s">
        <v>277</v>
      </c>
      <c r="B190">
        <v>1</v>
      </c>
      <c r="C190">
        <v>-3.2756007549669302</v>
      </c>
      <c r="D190">
        <v>5.6730660462974702</v>
      </c>
      <c r="E190" t="s">
        <v>181</v>
      </c>
      <c r="F190">
        <v>44</v>
      </c>
      <c r="G190">
        <v>11</v>
      </c>
      <c r="H190" t="s">
        <v>163</v>
      </c>
      <c r="I190" t="s">
        <v>290</v>
      </c>
    </row>
    <row r="191" spans="1:9" x14ac:dyDescent="0.2">
      <c r="A191" t="s">
        <v>278</v>
      </c>
      <c r="B191">
        <v>1</v>
      </c>
      <c r="C191">
        <v>2.9678699851331398</v>
      </c>
      <c r="D191">
        <v>4.8045126319675298</v>
      </c>
      <c r="E191" t="s">
        <v>181</v>
      </c>
      <c r="F191">
        <v>51</v>
      </c>
      <c r="G191">
        <v>15</v>
      </c>
      <c r="H191" t="s">
        <v>163</v>
      </c>
      <c r="I191" t="s">
        <v>290</v>
      </c>
    </row>
    <row r="192" spans="1:9" x14ac:dyDescent="0.2">
      <c r="A192" t="s">
        <v>147</v>
      </c>
      <c r="B192">
        <v>2</v>
      </c>
      <c r="C192">
        <v>4.1118812148963704</v>
      </c>
      <c r="D192">
        <v>6.2956157337445298</v>
      </c>
      <c r="E192" t="s">
        <v>182</v>
      </c>
      <c r="F192">
        <v>7</v>
      </c>
      <c r="G192">
        <v>6</v>
      </c>
      <c r="H192" t="s">
        <v>163</v>
      </c>
      <c r="I192" t="s">
        <v>290</v>
      </c>
    </row>
    <row r="193" spans="1:9" x14ac:dyDescent="0.2">
      <c r="A193" t="s">
        <v>279</v>
      </c>
      <c r="B193">
        <v>2</v>
      </c>
      <c r="C193">
        <v>-6.0760393007624396</v>
      </c>
      <c r="D193">
        <v>9.5392524581558291</v>
      </c>
      <c r="E193" t="s">
        <v>182</v>
      </c>
      <c r="F193">
        <v>8</v>
      </c>
      <c r="G193">
        <v>1</v>
      </c>
      <c r="H193" t="s">
        <v>163</v>
      </c>
      <c r="I193" t="s">
        <v>290</v>
      </c>
    </row>
    <row r="194" spans="1:9" x14ac:dyDescent="0.2">
      <c r="A194" t="s">
        <v>280</v>
      </c>
      <c r="B194">
        <v>2</v>
      </c>
      <c r="C194">
        <v>4.6747970987459002</v>
      </c>
      <c r="D194">
        <v>6.0254287666462796</v>
      </c>
      <c r="E194" t="s">
        <v>182</v>
      </c>
      <c r="F194">
        <v>14</v>
      </c>
      <c r="G194">
        <v>2</v>
      </c>
      <c r="H194" t="s">
        <v>163</v>
      </c>
      <c r="I194" t="s">
        <v>290</v>
      </c>
    </row>
    <row r="195" spans="1:9" x14ac:dyDescent="0.2">
      <c r="A195" t="s">
        <v>86</v>
      </c>
      <c r="B195">
        <v>1</v>
      </c>
      <c r="C195">
        <v>4.5385005246752401</v>
      </c>
      <c r="D195">
        <v>7.0682067951740697</v>
      </c>
      <c r="E195" t="s">
        <v>182</v>
      </c>
      <c r="F195">
        <v>18</v>
      </c>
      <c r="G195">
        <v>3</v>
      </c>
      <c r="H195" t="s">
        <v>163</v>
      </c>
      <c r="I195" t="s">
        <v>290</v>
      </c>
    </row>
    <row r="196" spans="1:9" x14ac:dyDescent="0.2">
      <c r="A196" t="s">
        <v>281</v>
      </c>
      <c r="B196">
        <v>2</v>
      </c>
      <c r="C196">
        <v>-4.2334776360210604</v>
      </c>
      <c r="D196">
        <v>5.3119205855667797</v>
      </c>
      <c r="E196" t="s">
        <v>182</v>
      </c>
      <c r="F196">
        <v>23</v>
      </c>
      <c r="G196">
        <v>5</v>
      </c>
      <c r="H196" t="s">
        <v>163</v>
      </c>
      <c r="I196" t="s">
        <v>290</v>
      </c>
    </row>
    <row r="197" spans="1:9" x14ac:dyDescent="0.2">
      <c r="A197" t="s">
        <v>282</v>
      </c>
      <c r="B197">
        <v>1</v>
      </c>
      <c r="C197">
        <v>-3.5220118580592001</v>
      </c>
      <c r="D197">
        <v>5.9243641887543497</v>
      </c>
      <c r="E197" t="s">
        <v>182</v>
      </c>
      <c r="F197">
        <v>38</v>
      </c>
      <c r="G197">
        <v>9</v>
      </c>
      <c r="H197" t="s">
        <v>163</v>
      </c>
      <c r="I197" t="s">
        <v>290</v>
      </c>
    </row>
    <row r="198" spans="1:9" x14ac:dyDescent="0.2">
      <c r="A198" t="s">
        <v>137</v>
      </c>
      <c r="B198">
        <v>4</v>
      </c>
      <c r="C198">
        <v>6.2722926625124904</v>
      </c>
      <c r="D198">
        <v>10.7163200024921</v>
      </c>
      <c r="E198" t="s">
        <v>184</v>
      </c>
      <c r="F198">
        <v>1</v>
      </c>
      <c r="G198">
        <v>1</v>
      </c>
      <c r="H198" t="s">
        <v>163</v>
      </c>
      <c r="I198" t="s">
        <v>290</v>
      </c>
    </row>
    <row r="199" spans="1:9" x14ac:dyDescent="0.2">
      <c r="A199" t="s">
        <v>82</v>
      </c>
      <c r="B199">
        <v>1</v>
      </c>
      <c r="C199">
        <v>3.5368088692709598</v>
      </c>
      <c r="D199">
        <v>4.9586698539690897</v>
      </c>
      <c r="E199" t="s">
        <v>184</v>
      </c>
      <c r="F199">
        <v>15</v>
      </c>
      <c r="G199">
        <v>2</v>
      </c>
      <c r="H199" t="s">
        <v>163</v>
      </c>
      <c r="I199" t="s">
        <v>290</v>
      </c>
    </row>
    <row r="200" spans="1:9" x14ac:dyDescent="0.2">
      <c r="A200" t="s">
        <v>273</v>
      </c>
      <c r="B200">
        <v>1</v>
      </c>
      <c r="C200">
        <v>-3.4874147274033702</v>
      </c>
      <c r="D200">
        <v>6.1935305981738296</v>
      </c>
      <c r="E200" t="s">
        <v>184</v>
      </c>
      <c r="F200">
        <v>17</v>
      </c>
      <c r="G200">
        <v>3</v>
      </c>
      <c r="H200" t="s">
        <v>163</v>
      </c>
      <c r="I200" t="s">
        <v>290</v>
      </c>
    </row>
    <row r="201" spans="1:9" x14ac:dyDescent="0.2">
      <c r="A201" t="s">
        <v>278</v>
      </c>
      <c r="B201">
        <v>1</v>
      </c>
      <c r="C201">
        <v>2.6933644863772099</v>
      </c>
      <c r="D201">
        <v>4.7125059503435498</v>
      </c>
      <c r="E201" t="s">
        <v>184</v>
      </c>
      <c r="F201">
        <v>36</v>
      </c>
      <c r="G201">
        <v>16</v>
      </c>
      <c r="H201" t="s">
        <v>163</v>
      </c>
      <c r="I201" t="s">
        <v>290</v>
      </c>
    </row>
    <row r="202" spans="1:9" x14ac:dyDescent="0.2">
      <c r="A202" t="s">
        <v>137</v>
      </c>
      <c r="B202">
        <v>5</v>
      </c>
      <c r="C202">
        <v>5.2783964028510999</v>
      </c>
      <c r="D202">
        <v>9.3856301604517096</v>
      </c>
      <c r="E202" t="s">
        <v>17</v>
      </c>
      <c r="F202">
        <v>1</v>
      </c>
      <c r="G202">
        <v>2</v>
      </c>
      <c r="H202" t="s">
        <v>185</v>
      </c>
      <c r="I202" t="s">
        <v>290</v>
      </c>
    </row>
    <row r="203" spans="1:9" x14ac:dyDescent="0.2">
      <c r="A203" t="s">
        <v>132</v>
      </c>
      <c r="B203">
        <v>4</v>
      </c>
      <c r="C203">
        <v>-5.2379921055084004</v>
      </c>
      <c r="D203">
        <v>13.9244530386074</v>
      </c>
      <c r="E203" t="s">
        <v>17</v>
      </c>
      <c r="F203">
        <v>2</v>
      </c>
      <c r="G203">
        <v>3</v>
      </c>
      <c r="H203" t="s">
        <v>185</v>
      </c>
      <c r="I203" t="s">
        <v>290</v>
      </c>
    </row>
    <row r="204" spans="1:9" x14ac:dyDescent="0.2">
      <c r="A204" t="s">
        <v>283</v>
      </c>
      <c r="B204">
        <v>6</v>
      </c>
      <c r="C204">
        <v>4.6192944954855504</v>
      </c>
      <c r="D204">
        <v>6.7843624365649298</v>
      </c>
      <c r="E204" t="s">
        <v>17</v>
      </c>
      <c r="F204">
        <v>3</v>
      </c>
      <c r="G204">
        <v>7</v>
      </c>
      <c r="H204" t="s">
        <v>185</v>
      </c>
      <c r="I204" t="s">
        <v>290</v>
      </c>
    </row>
    <row r="205" spans="1:9" x14ac:dyDescent="0.2">
      <c r="A205" t="s">
        <v>128</v>
      </c>
      <c r="B205">
        <v>4</v>
      </c>
      <c r="C205">
        <v>5.9087425041896298</v>
      </c>
      <c r="D205">
        <v>8.5924391505136306</v>
      </c>
      <c r="E205" t="s">
        <v>17</v>
      </c>
      <c r="F205">
        <v>4</v>
      </c>
      <c r="G205">
        <v>1</v>
      </c>
      <c r="H205" t="s">
        <v>185</v>
      </c>
      <c r="I205" t="s">
        <v>290</v>
      </c>
    </row>
    <row r="206" spans="1:9" x14ac:dyDescent="0.2">
      <c r="A206" t="s">
        <v>271</v>
      </c>
      <c r="B206">
        <v>5</v>
      </c>
      <c r="C206">
        <v>-3.8749667813998601</v>
      </c>
      <c r="D206">
        <v>4.8884515209135504</v>
      </c>
      <c r="E206" t="s">
        <v>17</v>
      </c>
      <c r="F206">
        <v>5</v>
      </c>
      <c r="G206">
        <v>8</v>
      </c>
      <c r="H206" t="s">
        <v>185</v>
      </c>
      <c r="I206" t="s">
        <v>290</v>
      </c>
    </row>
    <row r="207" spans="1:9" x14ac:dyDescent="0.2">
      <c r="A207" t="s">
        <v>284</v>
      </c>
      <c r="B207">
        <v>5</v>
      </c>
      <c r="C207">
        <v>3.8632700979139298</v>
      </c>
      <c r="D207">
        <v>5.7601825662354198</v>
      </c>
      <c r="E207" t="s">
        <v>17</v>
      </c>
      <c r="F207">
        <v>6</v>
      </c>
      <c r="G207">
        <v>9</v>
      </c>
      <c r="H207" t="s">
        <v>185</v>
      </c>
      <c r="I207" t="s">
        <v>290</v>
      </c>
    </row>
    <row r="208" spans="1:9" x14ac:dyDescent="0.2">
      <c r="A208" t="s">
        <v>134</v>
      </c>
      <c r="B208">
        <v>3</v>
      </c>
      <c r="C208">
        <v>-4.7697351846686296</v>
      </c>
      <c r="D208">
        <v>12.2317319835484</v>
      </c>
      <c r="E208" t="s">
        <v>17</v>
      </c>
      <c r="F208">
        <v>10</v>
      </c>
      <c r="G208">
        <v>5</v>
      </c>
      <c r="H208" t="s">
        <v>185</v>
      </c>
      <c r="I208" t="s">
        <v>290</v>
      </c>
    </row>
    <row r="209" spans="1:9" x14ac:dyDescent="0.2">
      <c r="A209" t="s">
        <v>269</v>
      </c>
      <c r="B209">
        <v>3</v>
      </c>
      <c r="C209">
        <v>2.7575145935228802</v>
      </c>
      <c r="D209">
        <v>5.8116340739368404</v>
      </c>
      <c r="E209" t="s">
        <v>17</v>
      </c>
      <c r="F209">
        <v>12</v>
      </c>
      <c r="G209">
        <v>34</v>
      </c>
      <c r="H209" t="s">
        <v>185</v>
      </c>
      <c r="I209" t="s">
        <v>290</v>
      </c>
    </row>
    <row r="210" spans="1:9" x14ac:dyDescent="0.2">
      <c r="A210" t="s">
        <v>153</v>
      </c>
      <c r="B210">
        <v>2</v>
      </c>
      <c r="C210">
        <v>-2.9523692860401698</v>
      </c>
      <c r="D210">
        <v>6.6474316138206904</v>
      </c>
      <c r="E210" t="s">
        <v>17</v>
      </c>
      <c r="F210">
        <v>33</v>
      </c>
      <c r="G210">
        <v>22</v>
      </c>
      <c r="H210" t="s">
        <v>185</v>
      </c>
      <c r="I210" t="s">
        <v>290</v>
      </c>
    </row>
    <row r="211" spans="1:9" x14ac:dyDescent="0.2">
      <c r="A211" t="s">
        <v>285</v>
      </c>
      <c r="B211">
        <v>1</v>
      </c>
      <c r="C211">
        <v>2.9466242129452702</v>
      </c>
      <c r="D211">
        <v>5.1500894416985004</v>
      </c>
      <c r="E211" t="s">
        <v>17</v>
      </c>
      <c r="F211">
        <v>34</v>
      </c>
      <c r="G211">
        <v>23</v>
      </c>
      <c r="H211" t="s">
        <v>185</v>
      </c>
      <c r="I211" t="s">
        <v>290</v>
      </c>
    </row>
    <row r="212" spans="1:9" x14ac:dyDescent="0.2">
      <c r="A212" t="s">
        <v>142</v>
      </c>
      <c r="B212">
        <v>2</v>
      </c>
      <c r="C212">
        <v>-2.7888604075891301</v>
      </c>
      <c r="D212">
        <v>9.7428015738606497</v>
      </c>
      <c r="E212" t="s">
        <v>17</v>
      </c>
      <c r="F212">
        <v>46</v>
      </c>
      <c r="G212">
        <v>32</v>
      </c>
      <c r="H212" t="s">
        <v>185</v>
      </c>
      <c r="I212" t="s">
        <v>290</v>
      </c>
    </row>
    <row r="213" spans="1:9" x14ac:dyDescent="0.2">
      <c r="A213" t="s">
        <v>141</v>
      </c>
      <c r="B213">
        <v>2</v>
      </c>
      <c r="C213">
        <v>2.6861254939816299</v>
      </c>
      <c r="D213">
        <v>4.8437538096026502</v>
      </c>
      <c r="E213" t="s">
        <v>17</v>
      </c>
      <c r="F213">
        <v>49</v>
      </c>
      <c r="G213">
        <v>36</v>
      </c>
      <c r="H213" t="s">
        <v>185</v>
      </c>
      <c r="I213" t="s">
        <v>290</v>
      </c>
    </row>
    <row r="214" spans="1:9" x14ac:dyDescent="0.2">
      <c r="A214" t="s">
        <v>86</v>
      </c>
      <c r="B214">
        <v>2</v>
      </c>
      <c r="C214">
        <v>5.2081930442603799</v>
      </c>
      <c r="D214">
        <v>7.5944828930236197</v>
      </c>
      <c r="E214" t="s">
        <v>17</v>
      </c>
      <c r="F214">
        <v>51</v>
      </c>
      <c r="G214">
        <v>4</v>
      </c>
      <c r="H214" t="s">
        <v>185</v>
      </c>
      <c r="I214" t="s">
        <v>290</v>
      </c>
    </row>
    <row r="215" spans="1:9" x14ac:dyDescent="0.2">
      <c r="A215" t="s">
        <v>133</v>
      </c>
      <c r="B215">
        <v>1</v>
      </c>
      <c r="C215">
        <v>2.5540049831020601</v>
      </c>
      <c r="D215">
        <v>9.0259571757288697</v>
      </c>
      <c r="E215" t="s">
        <v>17</v>
      </c>
      <c r="F215">
        <v>53</v>
      </c>
      <c r="G215">
        <v>40</v>
      </c>
      <c r="H215" t="s">
        <v>185</v>
      </c>
      <c r="I215" t="s">
        <v>290</v>
      </c>
    </row>
    <row r="216" spans="1:9" x14ac:dyDescent="0.2">
      <c r="A216" t="s">
        <v>89</v>
      </c>
      <c r="B216">
        <v>2</v>
      </c>
      <c r="C216">
        <v>4.7293948007253004</v>
      </c>
      <c r="D216">
        <v>6.4329226580647196</v>
      </c>
      <c r="E216" t="s">
        <v>17</v>
      </c>
      <c r="F216">
        <v>69</v>
      </c>
      <c r="G216">
        <v>6</v>
      </c>
      <c r="H216" t="s">
        <v>185</v>
      </c>
      <c r="I216" t="s">
        <v>290</v>
      </c>
    </row>
    <row r="217" spans="1:9" x14ac:dyDescent="0.2">
      <c r="A217" t="s">
        <v>271</v>
      </c>
      <c r="B217">
        <v>5</v>
      </c>
      <c r="C217">
        <v>-3.6266698563570698</v>
      </c>
      <c r="D217">
        <v>7.03833210485391</v>
      </c>
      <c r="E217" t="s">
        <v>8</v>
      </c>
      <c r="F217">
        <v>1</v>
      </c>
      <c r="G217">
        <v>13</v>
      </c>
      <c r="H217" t="s">
        <v>189</v>
      </c>
      <c r="I217" t="s">
        <v>290</v>
      </c>
    </row>
    <row r="218" spans="1:9" x14ac:dyDescent="0.2">
      <c r="A218" t="s">
        <v>137</v>
      </c>
      <c r="B218">
        <v>8</v>
      </c>
      <c r="C218">
        <v>3.90093603641682</v>
      </c>
      <c r="D218">
        <v>10.022962664775299</v>
      </c>
      <c r="E218" t="s">
        <v>8</v>
      </c>
      <c r="F218">
        <v>2</v>
      </c>
      <c r="G218">
        <v>10</v>
      </c>
      <c r="H218" t="s">
        <v>189</v>
      </c>
      <c r="I218" t="s">
        <v>290</v>
      </c>
    </row>
    <row r="219" spans="1:9" x14ac:dyDescent="0.2">
      <c r="A219" t="s">
        <v>135</v>
      </c>
      <c r="B219">
        <v>10</v>
      </c>
      <c r="C219">
        <v>-2.98120676312546</v>
      </c>
      <c r="D219">
        <v>6.29722492209895</v>
      </c>
      <c r="E219" t="s">
        <v>8</v>
      </c>
      <c r="F219">
        <v>3</v>
      </c>
      <c r="G219">
        <v>40</v>
      </c>
      <c r="H219" t="s">
        <v>189</v>
      </c>
      <c r="I219" t="s">
        <v>290</v>
      </c>
    </row>
    <row r="220" spans="1:9" x14ac:dyDescent="0.2">
      <c r="A220" t="s">
        <v>132</v>
      </c>
      <c r="B220">
        <v>6</v>
      </c>
      <c r="C220">
        <v>-3.80555426825129</v>
      </c>
      <c r="D220">
        <v>15.636764195516299</v>
      </c>
      <c r="E220" t="s">
        <v>8</v>
      </c>
      <c r="F220">
        <v>4</v>
      </c>
      <c r="G220">
        <v>12</v>
      </c>
      <c r="H220" t="s">
        <v>189</v>
      </c>
      <c r="I220" t="s">
        <v>290</v>
      </c>
    </row>
    <row r="221" spans="1:9" x14ac:dyDescent="0.2">
      <c r="A221" t="s">
        <v>133</v>
      </c>
      <c r="B221">
        <v>7</v>
      </c>
      <c r="C221">
        <v>-5.1458804448732698</v>
      </c>
      <c r="D221">
        <v>17.123818744717902</v>
      </c>
      <c r="E221" t="s">
        <v>8</v>
      </c>
      <c r="F221">
        <v>7</v>
      </c>
      <c r="G221">
        <v>1</v>
      </c>
      <c r="H221" t="s">
        <v>189</v>
      </c>
      <c r="I221" t="s">
        <v>290</v>
      </c>
    </row>
    <row r="222" spans="1:9" x14ac:dyDescent="0.2">
      <c r="A222" t="s">
        <v>286</v>
      </c>
      <c r="B222">
        <v>5</v>
      </c>
      <c r="C222">
        <v>4.2689439537222098</v>
      </c>
      <c r="D222">
        <v>13.0429127983077</v>
      </c>
      <c r="E222" t="s">
        <v>8</v>
      </c>
      <c r="F222">
        <v>13</v>
      </c>
      <c r="G222">
        <v>5</v>
      </c>
      <c r="H222" t="s">
        <v>189</v>
      </c>
      <c r="I222" t="s">
        <v>290</v>
      </c>
    </row>
    <row r="223" spans="1:9" x14ac:dyDescent="0.2">
      <c r="A223" t="s">
        <v>99</v>
      </c>
      <c r="B223">
        <v>8</v>
      </c>
      <c r="C223">
        <v>-4.0829263228046999</v>
      </c>
      <c r="D223">
        <v>7.7762445463427596</v>
      </c>
      <c r="E223" t="s">
        <v>8</v>
      </c>
      <c r="F223">
        <v>14</v>
      </c>
      <c r="G223">
        <v>7</v>
      </c>
      <c r="H223" t="s">
        <v>189</v>
      </c>
      <c r="I223" t="s">
        <v>290</v>
      </c>
    </row>
    <row r="224" spans="1:9" x14ac:dyDescent="0.2">
      <c r="A224" t="s">
        <v>66</v>
      </c>
      <c r="B224">
        <v>3</v>
      </c>
      <c r="C224">
        <v>-3.277738381981</v>
      </c>
      <c r="D224">
        <v>20.2385581379291</v>
      </c>
      <c r="E224" t="s">
        <v>8</v>
      </c>
      <c r="F224">
        <v>37</v>
      </c>
      <c r="G224">
        <v>28</v>
      </c>
      <c r="H224" t="s">
        <v>189</v>
      </c>
      <c r="I224" t="s">
        <v>290</v>
      </c>
    </row>
    <row r="225" spans="1:9" x14ac:dyDescent="0.2">
      <c r="A225" t="s">
        <v>139</v>
      </c>
      <c r="B225">
        <v>4</v>
      </c>
      <c r="C225">
        <v>4.7351898638841403</v>
      </c>
      <c r="D225">
        <v>9.7549811292622408</v>
      </c>
      <c r="E225" t="s">
        <v>8</v>
      </c>
      <c r="F225">
        <v>81</v>
      </c>
      <c r="G225">
        <v>3</v>
      </c>
      <c r="H225" t="s">
        <v>189</v>
      </c>
      <c r="I225" t="s">
        <v>290</v>
      </c>
    </row>
    <row r="226" spans="1:9" x14ac:dyDescent="0.2">
      <c r="A226" t="s">
        <v>104</v>
      </c>
      <c r="B226">
        <v>2</v>
      </c>
      <c r="C226">
        <v>-3.4190849709614999</v>
      </c>
      <c r="D226">
        <v>19.566119356872001</v>
      </c>
      <c r="E226" t="s">
        <v>8</v>
      </c>
      <c r="F226">
        <v>93</v>
      </c>
      <c r="G226">
        <v>19</v>
      </c>
      <c r="H226" t="s">
        <v>189</v>
      </c>
      <c r="I226" t="s">
        <v>290</v>
      </c>
    </row>
    <row r="227" spans="1:9" x14ac:dyDescent="0.2">
      <c r="A227" t="s">
        <v>287</v>
      </c>
      <c r="B227">
        <v>5</v>
      </c>
      <c r="C227">
        <v>3.3617903842658801</v>
      </c>
      <c r="D227">
        <v>6.46103508617675</v>
      </c>
      <c r="E227" t="s">
        <v>8</v>
      </c>
      <c r="F227">
        <v>99</v>
      </c>
      <c r="G227">
        <v>21</v>
      </c>
      <c r="H227" t="s">
        <v>189</v>
      </c>
      <c r="I227" t="s">
        <v>290</v>
      </c>
    </row>
    <row r="228" spans="1:9" x14ac:dyDescent="0.2">
      <c r="A228" t="s">
        <v>161</v>
      </c>
      <c r="B228">
        <v>4</v>
      </c>
      <c r="C228">
        <v>6.5170264449999999</v>
      </c>
      <c r="D228">
        <v>14.01986155</v>
      </c>
      <c r="E228" t="s">
        <v>162</v>
      </c>
      <c r="F228">
        <v>1</v>
      </c>
      <c r="G228">
        <v>1</v>
      </c>
      <c r="H228" t="s">
        <v>163</v>
      </c>
      <c r="I228" t="s">
        <v>291</v>
      </c>
    </row>
    <row r="229" spans="1:9" x14ac:dyDescent="0.2">
      <c r="A229" t="s">
        <v>121</v>
      </c>
      <c r="B229">
        <v>4</v>
      </c>
      <c r="C229">
        <v>6.4967142789999999</v>
      </c>
      <c r="D229">
        <v>15.068586209999999</v>
      </c>
      <c r="E229" t="s">
        <v>162</v>
      </c>
      <c r="F229">
        <v>2</v>
      </c>
      <c r="G229">
        <v>2</v>
      </c>
      <c r="H229" t="s">
        <v>163</v>
      </c>
      <c r="I229" t="s">
        <v>291</v>
      </c>
    </row>
    <row r="230" spans="1:9" x14ac:dyDescent="0.2">
      <c r="A230" t="s">
        <v>164</v>
      </c>
      <c r="B230">
        <v>2</v>
      </c>
      <c r="C230">
        <v>-4.5699775420000002</v>
      </c>
      <c r="D230">
        <v>6.2844598270000001</v>
      </c>
      <c r="E230" t="s">
        <v>162</v>
      </c>
      <c r="F230">
        <v>8</v>
      </c>
      <c r="G230">
        <v>3</v>
      </c>
      <c r="H230" t="s">
        <v>163</v>
      </c>
      <c r="I230" t="s">
        <v>291</v>
      </c>
    </row>
    <row r="231" spans="1:9" x14ac:dyDescent="0.2">
      <c r="A231" t="s">
        <v>165</v>
      </c>
      <c r="B231">
        <v>1</v>
      </c>
      <c r="C231">
        <v>3.8183460309999999</v>
      </c>
      <c r="D231">
        <v>5.0576560659999998</v>
      </c>
      <c r="E231" t="s">
        <v>162</v>
      </c>
      <c r="F231">
        <v>11</v>
      </c>
      <c r="G231">
        <v>6</v>
      </c>
      <c r="H231" t="s">
        <v>163</v>
      </c>
      <c r="I231" t="s">
        <v>291</v>
      </c>
    </row>
    <row r="232" spans="1:9" x14ac:dyDescent="0.2">
      <c r="A232" t="s">
        <v>166</v>
      </c>
      <c r="B232">
        <v>2</v>
      </c>
      <c r="C232">
        <v>4.1495737970000004</v>
      </c>
      <c r="D232">
        <v>6.7968395160000004</v>
      </c>
      <c r="E232" t="s">
        <v>167</v>
      </c>
      <c r="F232">
        <v>1</v>
      </c>
      <c r="G232">
        <v>7</v>
      </c>
      <c r="H232" t="s">
        <v>163</v>
      </c>
      <c r="I232" t="s">
        <v>291</v>
      </c>
    </row>
    <row r="233" spans="1:9" x14ac:dyDescent="0.2">
      <c r="A233" t="s">
        <v>161</v>
      </c>
      <c r="B233">
        <v>2</v>
      </c>
      <c r="C233">
        <v>7.773042502</v>
      </c>
      <c r="D233">
        <v>15.601609570000001</v>
      </c>
      <c r="E233" t="s">
        <v>167</v>
      </c>
      <c r="F233">
        <v>2</v>
      </c>
      <c r="G233">
        <v>1</v>
      </c>
      <c r="H233" t="s">
        <v>163</v>
      </c>
      <c r="I233" t="s">
        <v>291</v>
      </c>
    </row>
    <row r="234" spans="1:9" x14ac:dyDescent="0.2">
      <c r="A234" t="s">
        <v>121</v>
      </c>
      <c r="B234">
        <v>2</v>
      </c>
      <c r="C234">
        <v>7.0895980730000003</v>
      </c>
      <c r="D234">
        <v>14.98791898</v>
      </c>
      <c r="E234" t="s">
        <v>167</v>
      </c>
      <c r="F234">
        <v>3</v>
      </c>
      <c r="G234">
        <v>2</v>
      </c>
      <c r="H234" t="s">
        <v>163</v>
      </c>
      <c r="I234" t="s">
        <v>291</v>
      </c>
    </row>
    <row r="235" spans="1:9" x14ac:dyDescent="0.2">
      <c r="A235" t="s">
        <v>168</v>
      </c>
      <c r="B235">
        <v>2</v>
      </c>
      <c r="C235">
        <v>2.623394502</v>
      </c>
      <c r="D235">
        <v>5.5347744109999999</v>
      </c>
      <c r="E235" t="s">
        <v>167</v>
      </c>
      <c r="F235">
        <v>7</v>
      </c>
      <c r="G235">
        <v>75</v>
      </c>
      <c r="H235" t="s">
        <v>163</v>
      </c>
      <c r="I235" t="s">
        <v>291</v>
      </c>
    </row>
    <row r="236" spans="1:9" x14ac:dyDescent="0.2">
      <c r="A236" t="s">
        <v>169</v>
      </c>
      <c r="B236">
        <v>2</v>
      </c>
      <c r="C236">
        <v>4.8315161</v>
      </c>
      <c r="D236">
        <v>8.4308187659999998</v>
      </c>
      <c r="E236" t="s">
        <v>167</v>
      </c>
      <c r="F236">
        <v>12</v>
      </c>
      <c r="G236">
        <v>3</v>
      </c>
      <c r="H236" t="s">
        <v>163</v>
      </c>
      <c r="I236" t="s">
        <v>291</v>
      </c>
    </row>
    <row r="237" spans="1:9" x14ac:dyDescent="0.2">
      <c r="A237" t="s">
        <v>170</v>
      </c>
      <c r="B237">
        <v>2</v>
      </c>
      <c r="C237">
        <v>4.6944696160000001</v>
      </c>
      <c r="D237">
        <v>6.7327694859999996</v>
      </c>
      <c r="E237" t="s">
        <v>167</v>
      </c>
      <c r="F237">
        <v>15</v>
      </c>
      <c r="G237">
        <v>4</v>
      </c>
      <c r="H237" t="s">
        <v>163</v>
      </c>
      <c r="I237" t="s">
        <v>291</v>
      </c>
    </row>
    <row r="238" spans="1:9" x14ac:dyDescent="0.2">
      <c r="A238" t="s">
        <v>165</v>
      </c>
      <c r="B238">
        <v>2</v>
      </c>
      <c r="C238">
        <v>4.2159862349999999</v>
      </c>
      <c r="D238">
        <v>5.8524922720000001</v>
      </c>
      <c r="E238" t="s">
        <v>167</v>
      </c>
      <c r="F238">
        <v>22</v>
      </c>
      <c r="G238">
        <v>5</v>
      </c>
      <c r="H238" t="s">
        <v>163</v>
      </c>
      <c r="I238" t="s">
        <v>291</v>
      </c>
    </row>
    <row r="239" spans="1:9" x14ac:dyDescent="0.2">
      <c r="A239" t="s">
        <v>171</v>
      </c>
      <c r="B239">
        <v>1</v>
      </c>
      <c r="C239">
        <v>-3.8762852739999998</v>
      </c>
      <c r="D239">
        <v>6.0640152010000001</v>
      </c>
      <c r="E239" t="s">
        <v>167</v>
      </c>
      <c r="F239">
        <v>32</v>
      </c>
      <c r="G239">
        <v>10</v>
      </c>
      <c r="H239" t="s">
        <v>163</v>
      </c>
      <c r="I239" t="s">
        <v>291</v>
      </c>
    </row>
    <row r="240" spans="1:9" x14ac:dyDescent="0.2">
      <c r="A240" t="s">
        <v>172</v>
      </c>
      <c r="B240">
        <v>1</v>
      </c>
      <c r="C240">
        <v>-3.7684012089999999</v>
      </c>
      <c r="D240">
        <v>6.102279362</v>
      </c>
      <c r="E240" t="s">
        <v>167</v>
      </c>
      <c r="F240">
        <v>35</v>
      </c>
      <c r="G240">
        <v>11</v>
      </c>
      <c r="H240" t="s">
        <v>163</v>
      </c>
      <c r="I240" t="s">
        <v>291</v>
      </c>
    </row>
    <row r="241" spans="1:9" x14ac:dyDescent="0.2">
      <c r="A241" t="s">
        <v>173</v>
      </c>
      <c r="B241">
        <v>1</v>
      </c>
      <c r="C241">
        <v>-3.6863424189999998</v>
      </c>
      <c r="D241">
        <v>7.1163797390000001</v>
      </c>
      <c r="E241" t="s">
        <v>167</v>
      </c>
      <c r="F241">
        <v>39</v>
      </c>
      <c r="G241">
        <v>13</v>
      </c>
      <c r="H241" t="s">
        <v>163</v>
      </c>
      <c r="I241" t="s">
        <v>291</v>
      </c>
    </row>
    <row r="242" spans="1:9" x14ac:dyDescent="0.2">
      <c r="A242" t="s">
        <v>174</v>
      </c>
      <c r="B242">
        <v>1</v>
      </c>
      <c r="C242">
        <v>-3.6106313459999999</v>
      </c>
      <c r="D242">
        <v>5.2931414940000003</v>
      </c>
      <c r="E242" t="s">
        <v>167</v>
      </c>
      <c r="F242">
        <v>44</v>
      </c>
      <c r="G242">
        <v>15</v>
      </c>
      <c r="H242" t="s">
        <v>163</v>
      </c>
      <c r="I242" t="s">
        <v>291</v>
      </c>
    </row>
    <row r="243" spans="1:9" x14ac:dyDescent="0.2">
      <c r="A243" t="s">
        <v>161</v>
      </c>
      <c r="B243">
        <v>3</v>
      </c>
      <c r="C243">
        <v>4.45251076</v>
      </c>
      <c r="D243">
        <v>6.7353233320000001</v>
      </c>
      <c r="E243" t="s">
        <v>175</v>
      </c>
      <c r="F243">
        <v>1</v>
      </c>
      <c r="G243">
        <v>2</v>
      </c>
      <c r="H243" t="s">
        <v>163</v>
      </c>
      <c r="I243" t="s">
        <v>291</v>
      </c>
    </row>
    <row r="244" spans="1:9" x14ac:dyDescent="0.2">
      <c r="A244" t="s">
        <v>176</v>
      </c>
      <c r="B244">
        <v>2</v>
      </c>
      <c r="C244">
        <v>4.7996363689999999</v>
      </c>
      <c r="D244">
        <v>6.40194011</v>
      </c>
      <c r="E244" t="s">
        <v>175</v>
      </c>
      <c r="F244">
        <v>8</v>
      </c>
      <c r="G244">
        <v>1</v>
      </c>
      <c r="H244" t="s">
        <v>163</v>
      </c>
      <c r="I244" t="s">
        <v>291</v>
      </c>
    </row>
    <row r="245" spans="1:9" x14ac:dyDescent="0.2">
      <c r="A245" t="s">
        <v>177</v>
      </c>
      <c r="B245">
        <v>1</v>
      </c>
      <c r="C245">
        <v>-4.3073671500000001</v>
      </c>
      <c r="D245">
        <v>5.9328223180000004</v>
      </c>
      <c r="E245" t="s">
        <v>175</v>
      </c>
      <c r="F245">
        <v>13</v>
      </c>
      <c r="G245">
        <v>3</v>
      </c>
      <c r="H245" t="s">
        <v>163</v>
      </c>
      <c r="I245" t="s">
        <v>291</v>
      </c>
    </row>
    <row r="246" spans="1:9" x14ac:dyDescent="0.2">
      <c r="A246" t="s">
        <v>76</v>
      </c>
      <c r="B246">
        <v>2</v>
      </c>
      <c r="C246">
        <v>-3.091649479</v>
      </c>
      <c r="D246">
        <v>9.4649605959999992</v>
      </c>
      <c r="E246" t="s">
        <v>178</v>
      </c>
      <c r="F246">
        <v>1</v>
      </c>
      <c r="G246">
        <v>2</v>
      </c>
      <c r="H246" t="s">
        <v>163</v>
      </c>
      <c r="I246" t="s">
        <v>291</v>
      </c>
    </row>
    <row r="247" spans="1:9" x14ac:dyDescent="0.2">
      <c r="A247" t="s">
        <v>179</v>
      </c>
      <c r="B247">
        <v>1</v>
      </c>
      <c r="C247">
        <v>3.2797730559999998</v>
      </c>
      <c r="D247">
        <v>4.0002942949999998</v>
      </c>
      <c r="E247" t="s">
        <v>178</v>
      </c>
      <c r="F247">
        <v>2</v>
      </c>
      <c r="G247">
        <v>1</v>
      </c>
      <c r="H247" t="s">
        <v>163</v>
      </c>
      <c r="I247" t="s">
        <v>291</v>
      </c>
    </row>
    <row r="248" spans="1:9" x14ac:dyDescent="0.2">
      <c r="A248" t="s">
        <v>180</v>
      </c>
      <c r="B248">
        <v>2</v>
      </c>
      <c r="C248">
        <v>3.9400362819999999</v>
      </c>
      <c r="D248">
        <v>7.7738502360000004</v>
      </c>
      <c r="E248" t="s">
        <v>181</v>
      </c>
      <c r="F248">
        <v>3</v>
      </c>
      <c r="G248">
        <v>3</v>
      </c>
      <c r="H248" t="s">
        <v>163</v>
      </c>
      <c r="I248" t="s">
        <v>291</v>
      </c>
    </row>
    <row r="249" spans="1:9" x14ac:dyDescent="0.2">
      <c r="A249" t="s">
        <v>161</v>
      </c>
      <c r="B249">
        <v>2</v>
      </c>
      <c r="C249">
        <v>7.0146326490000002</v>
      </c>
      <c r="D249">
        <v>12.327717010000001</v>
      </c>
      <c r="E249" t="s">
        <v>181</v>
      </c>
      <c r="F249">
        <v>4</v>
      </c>
      <c r="G249">
        <v>1</v>
      </c>
      <c r="H249" t="s">
        <v>163</v>
      </c>
      <c r="I249" t="s">
        <v>291</v>
      </c>
    </row>
    <row r="250" spans="1:9" x14ac:dyDescent="0.2">
      <c r="A250" t="s">
        <v>165</v>
      </c>
      <c r="B250">
        <v>2</v>
      </c>
      <c r="C250">
        <v>3.382213546</v>
      </c>
      <c r="D250">
        <v>4.6133109030000004</v>
      </c>
      <c r="E250" t="s">
        <v>181</v>
      </c>
      <c r="F250">
        <v>5</v>
      </c>
      <c r="G250">
        <v>5</v>
      </c>
      <c r="H250" t="s">
        <v>163</v>
      </c>
      <c r="I250" t="s">
        <v>291</v>
      </c>
    </row>
    <row r="251" spans="1:9" x14ac:dyDescent="0.2">
      <c r="A251" t="s">
        <v>121</v>
      </c>
      <c r="B251">
        <v>2</v>
      </c>
      <c r="C251">
        <v>-6.2135579940000003</v>
      </c>
      <c r="D251">
        <v>12.658106180000001</v>
      </c>
      <c r="E251" t="s">
        <v>181</v>
      </c>
      <c r="F251">
        <v>11</v>
      </c>
      <c r="G251">
        <v>2</v>
      </c>
      <c r="H251" t="s">
        <v>163</v>
      </c>
      <c r="I251" t="s">
        <v>291</v>
      </c>
    </row>
    <row r="252" spans="1:9" x14ac:dyDescent="0.2">
      <c r="A252" t="s">
        <v>161</v>
      </c>
      <c r="B252">
        <v>4</v>
      </c>
      <c r="C252">
        <v>3.8314971290000002</v>
      </c>
      <c r="D252">
        <v>13.57782428</v>
      </c>
      <c r="E252" t="s">
        <v>182</v>
      </c>
      <c r="F252">
        <v>1</v>
      </c>
      <c r="G252">
        <v>3</v>
      </c>
      <c r="H252" t="s">
        <v>163</v>
      </c>
      <c r="I252" t="s">
        <v>291</v>
      </c>
    </row>
    <row r="253" spans="1:9" x14ac:dyDescent="0.2">
      <c r="A253" t="s">
        <v>125</v>
      </c>
      <c r="B253">
        <v>1</v>
      </c>
      <c r="C253">
        <v>4.4874290349999999</v>
      </c>
      <c r="D253">
        <v>8.1209403239999993</v>
      </c>
      <c r="E253" t="s">
        <v>182</v>
      </c>
      <c r="F253">
        <v>13</v>
      </c>
      <c r="G253">
        <v>1</v>
      </c>
      <c r="H253" t="s">
        <v>163</v>
      </c>
      <c r="I253" t="s">
        <v>291</v>
      </c>
    </row>
    <row r="254" spans="1:9" x14ac:dyDescent="0.2">
      <c r="A254" t="s">
        <v>166</v>
      </c>
      <c r="B254">
        <v>1</v>
      </c>
      <c r="C254">
        <v>4.2907484800000004</v>
      </c>
      <c r="D254">
        <v>6.7968395160000004</v>
      </c>
      <c r="E254" t="s">
        <v>182</v>
      </c>
      <c r="F254">
        <v>16</v>
      </c>
      <c r="G254">
        <v>2</v>
      </c>
      <c r="H254" t="s">
        <v>163</v>
      </c>
      <c r="I254" t="s">
        <v>291</v>
      </c>
    </row>
    <row r="255" spans="1:9" x14ac:dyDescent="0.2">
      <c r="A255" t="s">
        <v>183</v>
      </c>
      <c r="B255">
        <v>1</v>
      </c>
      <c r="C255">
        <v>-3.5433754519999998</v>
      </c>
      <c r="D255">
        <v>5.9561299380000001</v>
      </c>
      <c r="E255" t="s">
        <v>182</v>
      </c>
      <c r="F255">
        <v>36</v>
      </c>
      <c r="G255">
        <v>4</v>
      </c>
      <c r="H255" t="s">
        <v>163</v>
      </c>
      <c r="I255" t="s">
        <v>291</v>
      </c>
    </row>
    <row r="256" spans="1:9" x14ac:dyDescent="0.2">
      <c r="A256" t="s">
        <v>176</v>
      </c>
      <c r="B256">
        <v>1</v>
      </c>
      <c r="C256">
        <v>3.6225234620000002</v>
      </c>
      <c r="D256">
        <v>4.3880024320000004</v>
      </c>
      <c r="E256" t="s">
        <v>184</v>
      </c>
      <c r="F256">
        <v>10</v>
      </c>
      <c r="G256">
        <v>1</v>
      </c>
      <c r="H256" t="s">
        <v>163</v>
      </c>
      <c r="I256" t="s">
        <v>291</v>
      </c>
    </row>
    <row r="257" spans="1:9" x14ac:dyDescent="0.2">
      <c r="A257" t="s">
        <v>121</v>
      </c>
      <c r="B257">
        <v>6</v>
      </c>
      <c r="C257">
        <v>6.0725991209999997</v>
      </c>
      <c r="D257">
        <v>12.983549999999999</v>
      </c>
      <c r="E257" t="s">
        <v>17</v>
      </c>
      <c r="F257">
        <v>1</v>
      </c>
      <c r="G257">
        <v>1</v>
      </c>
      <c r="H257" t="s">
        <v>185</v>
      </c>
      <c r="I257" t="s">
        <v>291</v>
      </c>
    </row>
    <row r="258" spans="1:9" x14ac:dyDescent="0.2">
      <c r="A258" t="s">
        <v>186</v>
      </c>
      <c r="B258">
        <v>3</v>
      </c>
      <c r="C258">
        <v>-3.2604806399999999</v>
      </c>
      <c r="D258">
        <v>6.6775014590000001</v>
      </c>
      <c r="E258" t="s">
        <v>17</v>
      </c>
      <c r="F258">
        <v>3</v>
      </c>
      <c r="G258">
        <v>16</v>
      </c>
      <c r="H258" t="s">
        <v>185</v>
      </c>
      <c r="I258" t="s">
        <v>291</v>
      </c>
    </row>
    <row r="259" spans="1:9" x14ac:dyDescent="0.2">
      <c r="A259" t="s">
        <v>187</v>
      </c>
      <c r="B259">
        <v>1</v>
      </c>
      <c r="C259">
        <v>-3.1686241900000001</v>
      </c>
      <c r="D259">
        <v>6.3908309020000003</v>
      </c>
      <c r="E259" t="s">
        <v>17</v>
      </c>
      <c r="F259">
        <v>20</v>
      </c>
      <c r="G259">
        <v>18</v>
      </c>
      <c r="H259" t="s">
        <v>185</v>
      </c>
      <c r="I259" t="s">
        <v>291</v>
      </c>
    </row>
    <row r="260" spans="1:9" x14ac:dyDescent="0.2">
      <c r="A260" t="s">
        <v>125</v>
      </c>
      <c r="B260">
        <v>1</v>
      </c>
      <c r="C260">
        <v>4.8771445360000003</v>
      </c>
      <c r="D260">
        <v>9.9326835899999999</v>
      </c>
      <c r="E260" t="s">
        <v>17</v>
      </c>
      <c r="F260">
        <v>49</v>
      </c>
      <c r="G260">
        <v>2</v>
      </c>
      <c r="H260" t="s">
        <v>185</v>
      </c>
      <c r="I260" t="s">
        <v>291</v>
      </c>
    </row>
    <row r="261" spans="1:9" x14ac:dyDescent="0.2">
      <c r="A261" t="s">
        <v>188</v>
      </c>
      <c r="B261">
        <v>2</v>
      </c>
      <c r="C261">
        <v>-4.319032258</v>
      </c>
      <c r="D261">
        <v>5.2635858610000001</v>
      </c>
      <c r="E261" t="s">
        <v>17</v>
      </c>
      <c r="F261">
        <v>71</v>
      </c>
      <c r="G261">
        <v>3</v>
      </c>
      <c r="H261" t="s">
        <v>185</v>
      </c>
      <c r="I261" t="s">
        <v>291</v>
      </c>
    </row>
    <row r="262" spans="1:9" x14ac:dyDescent="0.2">
      <c r="A262" t="s">
        <v>166</v>
      </c>
      <c r="B262">
        <v>5</v>
      </c>
      <c r="C262">
        <v>3.6645982340000001</v>
      </c>
      <c r="D262">
        <v>7.5604806770000001</v>
      </c>
      <c r="E262" t="s">
        <v>8</v>
      </c>
      <c r="F262">
        <v>1</v>
      </c>
      <c r="G262">
        <v>6</v>
      </c>
      <c r="H262" t="s">
        <v>189</v>
      </c>
      <c r="I262" t="s">
        <v>291</v>
      </c>
    </row>
    <row r="263" spans="1:9" x14ac:dyDescent="0.2">
      <c r="A263" t="s">
        <v>190</v>
      </c>
      <c r="B263">
        <v>5</v>
      </c>
      <c r="C263">
        <v>-3.6403165390000001</v>
      </c>
      <c r="D263">
        <v>5.8564343570000004</v>
      </c>
      <c r="E263" t="s">
        <v>8</v>
      </c>
      <c r="F263">
        <v>2</v>
      </c>
      <c r="G263">
        <v>7</v>
      </c>
      <c r="H263" t="s">
        <v>189</v>
      </c>
      <c r="I263" t="s">
        <v>291</v>
      </c>
    </row>
    <row r="264" spans="1:9" x14ac:dyDescent="0.2">
      <c r="A264" t="s">
        <v>161</v>
      </c>
      <c r="B264">
        <v>8</v>
      </c>
      <c r="C264">
        <v>3.8012472960000001</v>
      </c>
      <c r="D264">
        <v>19.60628217</v>
      </c>
      <c r="E264" t="s">
        <v>8</v>
      </c>
      <c r="F264">
        <v>5</v>
      </c>
      <c r="G264">
        <v>4</v>
      </c>
      <c r="H264" t="s">
        <v>189</v>
      </c>
      <c r="I264" t="s">
        <v>291</v>
      </c>
    </row>
    <row r="265" spans="1:9" x14ac:dyDescent="0.2">
      <c r="A265" t="s">
        <v>191</v>
      </c>
      <c r="B265">
        <v>5</v>
      </c>
      <c r="C265">
        <v>-2.5229450390000001</v>
      </c>
      <c r="D265">
        <v>5.8216983039999999</v>
      </c>
      <c r="E265" t="s">
        <v>8</v>
      </c>
      <c r="F265">
        <v>6</v>
      </c>
      <c r="G265">
        <v>71</v>
      </c>
      <c r="H265" t="s">
        <v>189</v>
      </c>
      <c r="I265" t="s">
        <v>291</v>
      </c>
    </row>
    <row r="266" spans="1:9" x14ac:dyDescent="0.2">
      <c r="A266" t="s">
        <v>121</v>
      </c>
      <c r="B266">
        <v>7</v>
      </c>
      <c r="C266">
        <v>5.255913842</v>
      </c>
      <c r="D266">
        <v>12.84252253</v>
      </c>
      <c r="E266" t="s">
        <v>8</v>
      </c>
      <c r="F266">
        <v>8</v>
      </c>
      <c r="G266">
        <v>1</v>
      </c>
      <c r="H266" t="s">
        <v>189</v>
      </c>
      <c r="I266" t="s">
        <v>291</v>
      </c>
    </row>
    <row r="267" spans="1:9" x14ac:dyDescent="0.2">
      <c r="A267" t="s">
        <v>192</v>
      </c>
      <c r="B267">
        <v>5</v>
      </c>
      <c r="C267">
        <v>3.2307367930000002</v>
      </c>
      <c r="D267">
        <v>5.9400558529999996</v>
      </c>
      <c r="E267" t="s">
        <v>8</v>
      </c>
      <c r="F267">
        <v>20</v>
      </c>
      <c r="G267">
        <v>14</v>
      </c>
      <c r="H267" t="s">
        <v>189</v>
      </c>
      <c r="I267" t="s">
        <v>291</v>
      </c>
    </row>
    <row r="268" spans="1:9" x14ac:dyDescent="0.2">
      <c r="A268" t="s">
        <v>193</v>
      </c>
      <c r="B268">
        <v>2</v>
      </c>
      <c r="C268">
        <v>2.9272304490000001</v>
      </c>
      <c r="D268">
        <v>5.6077130180000001</v>
      </c>
      <c r="E268" t="s">
        <v>8</v>
      </c>
      <c r="F268">
        <v>46</v>
      </c>
      <c r="G268">
        <v>33</v>
      </c>
      <c r="H268" t="s">
        <v>189</v>
      </c>
      <c r="I268" t="s">
        <v>291</v>
      </c>
    </row>
    <row r="269" spans="1:9" x14ac:dyDescent="0.2">
      <c r="A269" t="s">
        <v>124</v>
      </c>
      <c r="B269">
        <v>4</v>
      </c>
      <c r="C269">
        <v>-2.7812334249999999</v>
      </c>
      <c r="D269">
        <v>12.983549999999999</v>
      </c>
      <c r="E269" t="s">
        <v>8</v>
      </c>
      <c r="F269">
        <v>61</v>
      </c>
      <c r="G269">
        <v>42</v>
      </c>
      <c r="H269" t="s">
        <v>189</v>
      </c>
      <c r="I269" t="s">
        <v>291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A4B3A-B88C-BF45-B6F0-83E5515C1589}">
  <dimension ref="A1:I87"/>
  <sheetViews>
    <sheetView workbookViewId="0">
      <selection activeCell="C11" sqref="C11"/>
    </sheetView>
  </sheetViews>
  <sheetFormatPr baseColWidth="10" defaultRowHeight="16" x14ac:dyDescent="0.2"/>
  <sheetData>
    <row r="1" spans="1:9" s="3" customFormat="1" x14ac:dyDescent="0.2">
      <c r="A1" s="3" t="s">
        <v>155</v>
      </c>
      <c r="B1" s="3" t="s">
        <v>175</v>
      </c>
      <c r="C1" s="3" t="s">
        <v>178</v>
      </c>
      <c r="D1" s="3" t="s">
        <v>167</v>
      </c>
      <c r="E1" s="3" t="s">
        <v>162</v>
      </c>
      <c r="F1" s="3" t="s">
        <v>181</v>
      </c>
      <c r="G1" s="3" t="s">
        <v>184</v>
      </c>
      <c r="H1" s="3" t="s">
        <v>182</v>
      </c>
      <c r="I1" s="3" t="s">
        <v>292</v>
      </c>
    </row>
    <row r="2" spans="1:9" x14ac:dyDescent="0.2">
      <c r="A2" t="s">
        <v>197</v>
      </c>
      <c r="D2">
        <v>1</v>
      </c>
      <c r="E2">
        <v>1</v>
      </c>
      <c r="G2">
        <v>1</v>
      </c>
      <c r="H2">
        <v>1</v>
      </c>
      <c r="I2">
        <f t="shared" ref="I2:I33" si="0">SUM(B2:H2)</f>
        <v>4</v>
      </c>
    </row>
    <row r="3" spans="1:9" x14ac:dyDescent="0.2">
      <c r="A3" t="s">
        <v>198</v>
      </c>
      <c r="D3">
        <v>1</v>
      </c>
      <c r="E3">
        <v>1</v>
      </c>
      <c r="G3">
        <v>1</v>
      </c>
      <c r="I3">
        <f t="shared" si="0"/>
        <v>3</v>
      </c>
    </row>
    <row r="4" spans="1:9" x14ac:dyDescent="0.2">
      <c r="A4" t="s">
        <v>31</v>
      </c>
      <c r="E4">
        <v>1</v>
      </c>
      <c r="F4">
        <v>1</v>
      </c>
      <c r="H4">
        <v>1</v>
      </c>
      <c r="I4">
        <f t="shared" si="0"/>
        <v>3</v>
      </c>
    </row>
    <row r="5" spans="1:9" x14ac:dyDescent="0.2">
      <c r="A5" t="s">
        <v>195</v>
      </c>
      <c r="D5">
        <v>1</v>
      </c>
      <c r="E5">
        <v>1</v>
      </c>
      <c r="I5">
        <f t="shared" si="0"/>
        <v>2</v>
      </c>
    </row>
    <row r="6" spans="1:9" x14ac:dyDescent="0.2">
      <c r="A6" t="s">
        <v>217</v>
      </c>
      <c r="D6">
        <v>1</v>
      </c>
      <c r="H6">
        <v>1</v>
      </c>
      <c r="I6">
        <f t="shared" si="0"/>
        <v>2</v>
      </c>
    </row>
    <row r="7" spans="1:9" x14ac:dyDescent="0.2">
      <c r="A7" t="s">
        <v>98</v>
      </c>
      <c r="F7">
        <v>1</v>
      </c>
      <c r="H7">
        <v>1</v>
      </c>
      <c r="I7">
        <f t="shared" si="0"/>
        <v>2</v>
      </c>
    </row>
    <row r="8" spans="1:9" x14ac:dyDescent="0.2">
      <c r="A8" t="s">
        <v>209</v>
      </c>
      <c r="D8">
        <v>1</v>
      </c>
      <c r="H8">
        <v>1</v>
      </c>
      <c r="I8">
        <f t="shared" si="0"/>
        <v>2</v>
      </c>
    </row>
    <row r="9" spans="1:9" x14ac:dyDescent="0.2">
      <c r="A9" t="s">
        <v>92</v>
      </c>
      <c r="D9">
        <v>1</v>
      </c>
      <c r="F9">
        <v>1</v>
      </c>
      <c r="I9">
        <f t="shared" si="0"/>
        <v>2</v>
      </c>
    </row>
    <row r="10" spans="1:9" x14ac:dyDescent="0.2">
      <c r="A10" t="s">
        <v>223</v>
      </c>
      <c r="B10">
        <v>1</v>
      </c>
      <c r="G10">
        <v>1</v>
      </c>
      <c r="I10">
        <f t="shared" si="0"/>
        <v>2</v>
      </c>
    </row>
    <row r="11" spans="1:9" x14ac:dyDescent="0.2">
      <c r="A11" t="s">
        <v>57</v>
      </c>
      <c r="B11">
        <v>1</v>
      </c>
      <c r="G11">
        <v>1</v>
      </c>
      <c r="I11">
        <f t="shared" si="0"/>
        <v>2</v>
      </c>
    </row>
    <row r="12" spans="1:9" x14ac:dyDescent="0.2">
      <c r="A12" t="s">
        <v>206</v>
      </c>
      <c r="D12">
        <v>1</v>
      </c>
      <c r="F12">
        <v>1</v>
      </c>
      <c r="I12">
        <f t="shared" si="0"/>
        <v>2</v>
      </c>
    </row>
    <row r="13" spans="1:9" x14ac:dyDescent="0.2">
      <c r="A13" t="s">
        <v>201</v>
      </c>
      <c r="D13">
        <v>1</v>
      </c>
      <c r="E13">
        <v>1</v>
      </c>
      <c r="I13">
        <f t="shared" si="0"/>
        <v>2</v>
      </c>
    </row>
    <row r="14" spans="1:9" x14ac:dyDescent="0.2">
      <c r="A14" t="s">
        <v>199</v>
      </c>
      <c r="E14">
        <v>1</v>
      </c>
      <c r="H14">
        <v>1</v>
      </c>
      <c r="I14">
        <f t="shared" si="0"/>
        <v>2</v>
      </c>
    </row>
    <row r="15" spans="1:9" x14ac:dyDescent="0.2">
      <c r="A15" t="s">
        <v>32</v>
      </c>
      <c r="E15">
        <v>1</v>
      </c>
      <c r="F15">
        <v>1</v>
      </c>
      <c r="I15">
        <f t="shared" si="0"/>
        <v>2</v>
      </c>
    </row>
    <row r="16" spans="1:9" x14ac:dyDescent="0.2">
      <c r="A16" t="s">
        <v>47</v>
      </c>
      <c r="F16">
        <v>1</v>
      </c>
      <c r="H16">
        <v>1</v>
      </c>
      <c r="I16">
        <f t="shared" si="0"/>
        <v>2</v>
      </c>
    </row>
    <row r="17" spans="1:9" x14ac:dyDescent="0.2">
      <c r="A17" t="s">
        <v>38</v>
      </c>
      <c r="F17">
        <v>1</v>
      </c>
      <c r="H17">
        <v>1</v>
      </c>
      <c r="I17">
        <f t="shared" si="0"/>
        <v>2</v>
      </c>
    </row>
    <row r="18" spans="1:9" x14ac:dyDescent="0.2">
      <c r="A18" t="s">
        <v>82</v>
      </c>
      <c r="G18">
        <v>1</v>
      </c>
      <c r="H18">
        <v>1</v>
      </c>
      <c r="I18">
        <f t="shared" si="0"/>
        <v>2</v>
      </c>
    </row>
    <row r="19" spans="1:9" x14ac:dyDescent="0.2">
      <c r="A19" t="s">
        <v>246</v>
      </c>
      <c r="G19">
        <v>1</v>
      </c>
      <c r="H19">
        <v>1</v>
      </c>
      <c r="I19">
        <f t="shared" si="0"/>
        <v>2</v>
      </c>
    </row>
    <row r="20" spans="1:9" x14ac:dyDescent="0.2">
      <c r="A20" t="s">
        <v>23</v>
      </c>
      <c r="H20">
        <v>1</v>
      </c>
      <c r="I20">
        <f t="shared" si="0"/>
        <v>1</v>
      </c>
    </row>
    <row r="21" spans="1:9" x14ac:dyDescent="0.2">
      <c r="A21" t="s">
        <v>207</v>
      </c>
      <c r="D21">
        <v>1</v>
      </c>
      <c r="I21">
        <f t="shared" si="0"/>
        <v>1</v>
      </c>
    </row>
    <row r="22" spans="1:9" x14ac:dyDescent="0.2">
      <c r="A22" t="s">
        <v>19</v>
      </c>
      <c r="D22">
        <v>1</v>
      </c>
      <c r="I22">
        <f t="shared" si="0"/>
        <v>1</v>
      </c>
    </row>
    <row r="23" spans="1:9" x14ac:dyDescent="0.2">
      <c r="A23" t="s">
        <v>101</v>
      </c>
      <c r="B23">
        <v>1</v>
      </c>
      <c r="I23">
        <f t="shared" si="0"/>
        <v>1</v>
      </c>
    </row>
    <row r="24" spans="1:9" x14ac:dyDescent="0.2">
      <c r="A24" t="s">
        <v>94</v>
      </c>
      <c r="B24">
        <v>1</v>
      </c>
      <c r="I24">
        <f t="shared" si="0"/>
        <v>1</v>
      </c>
    </row>
    <row r="25" spans="1:9" x14ac:dyDescent="0.2">
      <c r="A25" t="s">
        <v>63</v>
      </c>
      <c r="F25">
        <v>1</v>
      </c>
      <c r="I25">
        <f t="shared" si="0"/>
        <v>1</v>
      </c>
    </row>
    <row r="26" spans="1:9" x14ac:dyDescent="0.2">
      <c r="A26" t="s">
        <v>6</v>
      </c>
      <c r="H26">
        <v>1</v>
      </c>
      <c r="I26">
        <f t="shared" si="0"/>
        <v>1</v>
      </c>
    </row>
    <row r="27" spans="1:9" x14ac:dyDescent="0.2">
      <c r="A27" t="s">
        <v>234</v>
      </c>
      <c r="F27">
        <v>1</v>
      </c>
      <c r="I27">
        <f t="shared" si="0"/>
        <v>1</v>
      </c>
    </row>
    <row r="28" spans="1:9" x14ac:dyDescent="0.2">
      <c r="A28" t="s">
        <v>224</v>
      </c>
      <c r="B28">
        <v>1</v>
      </c>
      <c r="I28">
        <f t="shared" si="0"/>
        <v>1</v>
      </c>
    </row>
    <row r="29" spans="1:9" x14ac:dyDescent="0.2">
      <c r="A29" t="s">
        <v>75</v>
      </c>
      <c r="D29">
        <v>1</v>
      </c>
      <c r="I29">
        <f t="shared" si="0"/>
        <v>1</v>
      </c>
    </row>
    <row r="30" spans="1:9" x14ac:dyDescent="0.2">
      <c r="A30" t="s">
        <v>210</v>
      </c>
      <c r="D30">
        <v>1</v>
      </c>
      <c r="I30">
        <f t="shared" si="0"/>
        <v>1</v>
      </c>
    </row>
    <row r="31" spans="1:9" x14ac:dyDescent="0.2">
      <c r="A31" t="s">
        <v>218</v>
      </c>
      <c r="B31">
        <v>1</v>
      </c>
      <c r="I31">
        <f t="shared" si="0"/>
        <v>1</v>
      </c>
    </row>
    <row r="32" spans="1:9" x14ac:dyDescent="0.2">
      <c r="A32" t="s">
        <v>219</v>
      </c>
      <c r="B32">
        <v>1</v>
      </c>
      <c r="I32">
        <f t="shared" si="0"/>
        <v>1</v>
      </c>
    </row>
    <row r="33" spans="1:9" x14ac:dyDescent="0.2">
      <c r="A33" t="s">
        <v>220</v>
      </c>
      <c r="B33">
        <v>1</v>
      </c>
      <c r="I33">
        <f t="shared" si="0"/>
        <v>1</v>
      </c>
    </row>
    <row r="34" spans="1:9" x14ac:dyDescent="0.2">
      <c r="A34" t="s">
        <v>221</v>
      </c>
      <c r="B34">
        <v>1</v>
      </c>
      <c r="I34">
        <f t="shared" ref="I34:I65" si="1">SUM(B34:H34)</f>
        <v>1</v>
      </c>
    </row>
    <row r="35" spans="1:9" x14ac:dyDescent="0.2">
      <c r="A35" t="s">
        <v>222</v>
      </c>
      <c r="B35">
        <v>1</v>
      </c>
      <c r="I35">
        <f t="shared" si="1"/>
        <v>1</v>
      </c>
    </row>
    <row r="36" spans="1:9" x14ac:dyDescent="0.2">
      <c r="A36" t="s">
        <v>46</v>
      </c>
      <c r="B36">
        <v>1</v>
      </c>
      <c r="I36">
        <f t="shared" si="1"/>
        <v>1</v>
      </c>
    </row>
    <row r="37" spans="1:9" x14ac:dyDescent="0.2">
      <c r="A37" t="s">
        <v>225</v>
      </c>
      <c r="B37">
        <v>1</v>
      </c>
      <c r="I37">
        <f t="shared" si="1"/>
        <v>1</v>
      </c>
    </row>
    <row r="38" spans="1:9" x14ac:dyDescent="0.2">
      <c r="A38" t="s">
        <v>226</v>
      </c>
      <c r="B38">
        <v>1</v>
      </c>
      <c r="I38">
        <f t="shared" si="1"/>
        <v>1</v>
      </c>
    </row>
    <row r="39" spans="1:9" x14ac:dyDescent="0.2">
      <c r="A39" t="s">
        <v>227</v>
      </c>
      <c r="B39">
        <v>1</v>
      </c>
      <c r="I39">
        <f t="shared" si="1"/>
        <v>1</v>
      </c>
    </row>
    <row r="40" spans="1:9" x14ac:dyDescent="0.2">
      <c r="A40" t="s">
        <v>228</v>
      </c>
      <c r="B40">
        <v>1</v>
      </c>
      <c r="I40">
        <f t="shared" si="1"/>
        <v>1</v>
      </c>
    </row>
    <row r="41" spans="1:9" x14ac:dyDescent="0.2">
      <c r="A41" t="s">
        <v>229</v>
      </c>
      <c r="B41">
        <v>1</v>
      </c>
      <c r="I41">
        <f t="shared" si="1"/>
        <v>1</v>
      </c>
    </row>
    <row r="42" spans="1:9" x14ac:dyDescent="0.2">
      <c r="A42" t="s">
        <v>146</v>
      </c>
      <c r="B42">
        <v>1</v>
      </c>
      <c r="I42">
        <f t="shared" si="1"/>
        <v>1</v>
      </c>
    </row>
    <row r="43" spans="1:9" x14ac:dyDescent="0.2">
      <c r="A43" t="s">
        <v>76</v>
      </c>
      <c r="C43">
        <v>1</v>
      </c>
      <c r="I43">
        <f t="shared" si="1"/>
        <v>1</v>
      </c>
    </row>
    <row r="44" spans="1:9" x14ac:dyDescent="0.2">
      <c r="A44" t="s">
        <v>230</v>
      </c>
      <c r="C44">
        <v>1</v>
      </c>
      <c r="I44">
        <f t="shared" si="1"/>
        <v>1</v>
      </c>
    </row>
    <row r="45" spans="1:9" x14ac:dyDescent="0.2">
      <c r="A45" t="s">
        <v>204</v>
      </c>
      <c r="D45">
        <v>1</v>
      </c>
      <c r="I45">
        <f t="shared" si="1"/>
        <v>1</v>
      </c>
    </row>
    <row r="46" spans="1:9" x14ac:dyDescent="0.2">
      <c r="A46" t="s">
        <v>205</v>
      </c>
      <c r="D46">
        <v>1</v>
      </c>
      <c r="I46">
        <f t="shared" si="1"/>
        <v>1</v>
      </c>
    </row>
    <row r="47" spans="1:9" x14ac:dyDescent="0.2">
      <c r="A47" t="s">
        <v>64</v>
      </c>
      <c r="D47">
        <v>1</v>
      </c>
      <c r="I47">
        <f t="shared" si="1"/>
        <v>1</v>
      </c>
    </row>
    <row r="48" spans="1:9" x14ac:dyDescent="0.2">
      <c r="A48" t="s">
        <v>208</v>
      </c>
      <c r="D48">
        <v>1</v>
      </c>
      <c r="I48">
        <f t="shared" si="1"/>
        <v>1</v>
      </c>
    </row>
    <row r="49" spans="1:9" x14ac:dyDescent="0.2">
      <c r="A49" t="s">
        <v>36</v>
      </c>
      <c r="D49">
        <v>1</v>
      </c>
      <c r="I49">
        <f t="shared" si="1"/>
        <v>1</v>
      </c>
    </row>
    <row r="50" spans="1:9" x14ac:dyDescent="0.2">
      <c r="A50" t="s">
        <v>211</v>
      </c>
      <c r="D50">
        <v>1</v>
      </c>
      <c r="I50">
        <f t="shared" si="1"/>
        <v>1</v>
      </c>
    </row>
    <row r="51" spans="1:9" x14ac:dyDescent="0.2">
      <c r="A51" t="s">
        <v>212</v>
      </c>
      <c r="D51">
        <v>1</v>
      </c>
      <c r="I51">
        <f t="shared" si="1"/>
        <v>1</v>
      </c>
    </row>
    <row r="52" spans="1:9" x14ac:dyDescent="0.2">
      <c r="A52" t="s">
        <v>213</v>
      </c>
      <c r="D52">
        <v>1</v>
      </c>
      <c r="I52">
        <f t="shared" si="1"/>
        <v>1</v>
      </c>
    </row>
    <row r="53" spans="1:9" x14ac:dyDescent="0.2">
      <c r="A53" t="s">
        <v>214</v>
      </c>
      <c r="D53">
        <v>1</v>
      </c>
      <c r="I53">
        <f t="shared" si="1"/>
        <v>1</v>
      </c>
    </row>
    <row r="54" spans="1:9" x14ac:dyDescent="0.2">
      <c r="A54" t="s">
        <v>215</v>
      </c>
      <c r="D54">
        <v>1</v>
      </c>
      <c r="I54">
        <f t="shared" si="1"/>
        <v>1</v>
      </c>
    </row>
    <row r="55" spans="1:9" x14ac:dyDescent="0.2">
      <c r="A55" t="s">
        <v>216</v>
      </c>
      <c r="D55">
        <v>1</v>
      </c>
      <c r="I55">
        <f t="shared" si="1"/>
        <v>1</v>
      </c>
    </row>
    <row r="56" spans="1:9" x14ac:dyDescent="0.2">
      <c r="A56" t="s">
        <v>79</v>
      </c>
      <c r="E56">
        <v>1</v>
      </c>
      <c r="I56">
        <f t="shared" si="1"/>
        <v>1</v>
      </c>
    </row>
    <row r="57" spans="1:9" x14ac:dyDescent="0.2">
      <c r="A57" t="s">
        <v>196</v>
      </c>
      <c r="E57">
        <v>1</v>
      </c>
      <c r="I57">
        <f t="shared" si="1"/>
        <v>1</v>
      </c>
    </row>
    <row r="58" spans="1:9" x14ac:dyDescent="0.2">
      <c r="A58" t="s">
        <v>200</v>
      </c>
      <c r="E58">
        <v>1</v>
      </c>
      <c r="I58">
        <f t="shared" si="1"/>
        <v>1</v>
      </c>
    </row>
    <row r="59" spans="1:9" x14ac:dyDescent="0.2">
      <c r="A59" t="s">
        <v>26</v>
      </c>
      <c r="E59">
        <v>1</v>
      </c>
      <c r="I59">
        <f t="shared" si="1"/>
        <v>1</v>
      </c>
    </row>
    <row r="60" spans="1:9" x14ac:dyDescent="0.2">
      <c r="A60" t="s">
        <v>202</v>
      </c>
      <c r="E60">
        <v>1</v>
      </c>
      <c r="I60">
        <f t="shared" si="1"/>
        <v>1</v>
      </c>
    </row>
    <row r="61" spans="1:9" x14ac:dyDescent="0.2">
      <c r="A61" t="s">
        <v>203</v>
      </c>
      <c r="E61">
        <v>1</v>
      </c>
      <c r="I61">
        <f t="shared" si="1"/>
        <v>1</v>
      </c>
    </row>
    <row r="62" spans="1:9" x14ac:dyDescent="0.2">
      <c r="A62" t="s">
        <v>231</v>
      </c>
      <c r="F62">
        <v>1</v>
      </c>
      <c r="I62">
        <f t="shared" si="1"/>
        <v>1</v>
      </c>
    </row>
    <row r="63" spans="1:9" x14ac:dyDescent="0.2">
      <c r="A63" t="s">
        <v>232</v>
      </c>
      <c r="F63">
        <v>1</v>
      </c>
      <c r="I63">
        <f t="shared" si="1"/>
        <v>1</v>
      </c>
    </row>
    <row r="64" spans="1:9" x14ac:dyDescent="0.2">
      <c r="A64" t="s">
        <v>119</v>
      </c>
      <c r="F64">
        <v>1</v>
      </c>
      <c r="I64">
        <f t="shared" si="1"/>
        <v>1</v>
      </c>
    </row>
    <row r="65" spans="1:9" x14ac:dyDescent="0.2">
      <c r="A65" t="s">
        <v>233</v>
      </c>
      <c r="F65">
        <v>1</v>
      </c>
      <c r="I65">
        <f t="shared" si="1"/>
        <v>1</v>
      </c>
    </row>
    <row r="66" spans="1:9" x14ac:dyDescent="0.2">
      <c r="A66" t="s">
        <v>235</v>
      </c>
      <c r="F66">
        <v>1</v>
      </c>
      <c r="I66">
        <f t="shared" ref="I66:I86" si="2">SUM(B66:H66)</f>
        <v>1</v>
      </c>
    </row>
    <row r="67" spans="1:9" x14ac:dyDescent="0.2">
      <c r="A67" t="s">
        <v>236</v>
      </c>
      <c r="F67">
        <v>1</v>
      </c>
      <c r="I67">
        <f t="shared" si="2"/>
        <v>1</v>
      </c>
    </row>
    <row r="68" spans="1:9" x14ac:dyDescent="0.2">
      <c r="A68" t="s">
        <v>34</v>
      </c>
      <c r="F68">
        <v>1</v>
      </c>
      <c r="I68">
        <f t="shared" si="2"/>
        <v>1</v>
      </c>
    </row>
    <row r="69" spans="1:9" x14ac:dyDescent="0.2">
      <c r="A69" t="s">
        <v>100</v>
      </c>
      <c r="F69">
        <v>1</v>
      </c>
      <c r="I69">
        <f t="shared" si="2"/>
        <v>1</v>
      </c>
    </row>
    <row r="70" spans="1:9" x14ac:dyDescent="0.2">
      <c r="A70" t="s">
        <v>81</v>
      </c>
      <c r="F70">
        <v>1</v>
      </c>
      <c r="I70">
        <f t="shared" si="2"/>
        <v>1</v>
      </c>
    </row>
    <row r="71" spans="1:9" x14ac:dyDescent="0.2">
      <c r="A71" t="s">
        <v>237</v>
      </c>
      <c r="F71">
        <v>1</v>
      </c>
      <c r="I71">
        <f t="shared" si="2"/>
        <v>1</v>
      </c>
    </row>
    <row r="72" spans="1:9" x14ac:dyDescent="0.2">
      <c r="A72" t="s">
        <v>25</v>
      </c>
      <c r="F72">
        <v>1</v>
      </c>
      <c r="I72">
        <f t="shared" si="2"/>
        <v>1</v>
      </c>
    </row>
    <row r="73" spans="1:9" x14ac:dyDescent="0.2">
      <c r="A73" t="s">
        <v>238</v>
      </c>
      <c r="F73">
        <v>1</v>
      </c>
      <c r="I73">
        <f t="shared" si="2"/>
        <v>1</v>
      </c>
    </row>
    <row r="74" spans="1:9" x14ac:dyDescent="0.2">
      <c r="A74" t="s">
        <v>239</v>
      </c>
      <c r="F74">
        <v>1</v>
      </c>
      <c r="I74">
        <f t="shared" si="2"/>
        <v>1</v>
      </c>
    </row>
    <row r="75" spans="1:9" x14ac:dyDescent="0.2">
      <c r="A75" t="s">
        <v>240</v>
      </c>
      <c r="F75">
        <v>1</v>
      </c>
      <c r="I75">
        <f t="shared" si="2"/>
        <v>1</v>
      </c>
    </row>
    <row r="76" spans="1:9" x14ac:dyDescent="0.2">
      <c r="A76" t="s">
        <v>241</v>
      </c>
      <c r="F76">
        <v>1</v>
      </c>
      <c r="I76">
        <f t="shared" si="2"/>
        <v>1</v>
      </c>
    </row>
    <row r="77" spans="1:9" x14ac:dyDescent="0.2">
      <c r="A77" t="s">
        <v>247</v>
      </c>
      <c r="G77">
        <v>1</v>
      </c>
      <c r="I77">
        <f t="shared" si="2"/>
        <v>1</v>
      </c>
    </row>
    <row r="78" spans="1:9" x14ac:dyDescent="0.2">
      <c r="A78" t="s">
        <v>248</v>
      </c>
      <c r="G78">
        <v>1</v>
      </c>
      <c r="I78">
        <f t="shared" si="2"/>
        <v>1</v>
      </c>
    </row>
    <row r="79" spans="1:9" x14ac:dyDescent="0.2">
      <c r="A79" t="s">
        <v>249</v>
      </c>
      <c r="G79">
        <v>1</v>
      </c>
      <c r="I79">
        <f t="shared" si="2"/>
        <v>1</v>
      </c>
    </row>
    <row r="80" spans="1:9" x14ac:dyDescent="0.2">
      <c r="A80" t="s">
        <v>42</v>
      </c>
      <c r="H80">
        <v>1</v>
      </c>
      <c r="I80">
        <f t="shared" si="2"/>
        <v>1</v>
      </c>
    </row>
    <row r="81" spans="1:9" x14ac:dyDescent="0.2">
      <c r="A81" t="s">
        <v>242</v>
      </c>
      <c r="H81">
        <v>1</v>
      </c>
      <c r="I81">
        <f t="shared" si="2"/>
        <v>1</v>
      </c>
    </row>
    <row r="82" spans="1:9" x14ac:dyDescent="0.2">
      <c r="A82" t="s">
        <v>243</v>
      </c>
      <c r="H82">
        <v>1</v>
      </c>
      <c r="I82">
        <f t="shared" si="2"/>
        <v>1</v>
      </c>
    </row>
    <row r="83" spans="1:9" x14ac:dyDescent="0.2">
      <c r="A83" t="s">
        <v>51</v>
      </c>
      <c r="H83">
        <v>1</v>
      </c>
      <c r="I83">
        <f t="shared" si="2"/>
        <v>1</v>
      </c>
    </row>
    <row r="84" spans="1:9" x14ac:dyDescent="0.2">
      <c r="A84" t="s">
        <v>86</v>
      </c>
      <c r="H84">
        <v>1</v>
      </c>
      <c r="I84">
        <f t="shared" si="2"/>
        <v>1</v>
      </c>
    </row>
    <row r="85" spans="1:9" x14ac:dyDescent="0.2">
      <c r="A85" t="s">
        <v>244</v>
      </c>
      <c r="H85">
        <v>1</v>
      </c>
      <c r="I85">
        <f t="shared" si="2"/>
        <v>1</v>
      </c>
    </row>
    <row r="86" spans="1:9" x14ac:dyDescent="0.2">
      <c r="A86" t="s">
        <v>245</v>
      </c>
      <c r="H86">
        <v>1</v>
      </c>
      <c r="I86">
        <f t="shared" si="2"/>
        <v>1</v>
      </c>
    </row>
    <row r="87" spans="1:9" x14ac:dyDescent="0.2">
      <c r="A87" t="s">
        <v>294</v>
      </c>
      <c r="B87" s="2">
        <f>SUM(B2:B86)/85</f>
        <v>0.2</v>
      </c>
      <c r="C87" s="2">
        <f t="shared" ref="C87:H87" si="3">SUM(C2:C86)/85</f>
        <v>2.3529411764705882E-2</v>
      </c>
      <c r="D87" s="2">
        <f t="shared" si="3"/>
        <v>0.27058823529411763</v>
      </c>
      <c r="E87" s="2">
        <f t="shared" si="3"/>
        <v>0.15294117647058825</v>
      </c>
      <c r="F87" s="2">
        <f t="shared" si="3"/>
        <v>0.28235294117647058</v>
      </c>
      <c r="G87" s="2">
        <f t="shared" si="3"/>
        <v>0.10588235294117647</v>
      </c>
      <c r="H87" s="2">
        <f t="shared" si="3"/>
        <v>0.22352941176470589</v>
      </c>
    </row>
  </sheetData>
  <autoFilter ref="A1:I87" xr:uid="{3B6A4B3A-B88C-BF45-B6F0-83E5515C1589}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3A6DB-D880-E740-9CD9-79C392336C99}">
  <dimension ref="A1:I39"/>
  <sheetViews>
    <sheetView workbookViewId="0">
      <selection activeCell="C7" sqref="C7"/>
    </sheetView>
  </sheetViews>
  <sheetFormatPr baseColWidth="10" defaultRowHeight="16" x14ac:dyDescent="0.2"/>
  <sheetData>
    <row r="1" spans="1:9" s="3" customFormat="1" x14ac:dyDescent="0.2">
      <c r="A1" s="3" t="s">
        <v>155</v>
      </c>
      <c r="B1" s="3" t="s">
        <v>175</v>
      </c>
      <c r="C1" s="3" t="s">
        <v>178</v>
      </c>
      <c r="D1" s="3" t="s">
        <v>167</v>
      </c>
      <c r="E1" s="3" t="s">
        <v>162</v>
      </c>
      <c r="F1" s="3" t="s">
        <v>181</v>
      </c>
      <c r="G1" s="3" t="s">
        <v>184</v>
      </c>
      <c r="H1" s="3" t="s">
        <v>182</v>
      </c>
      <c r="I1" s="3" t="s">
        <v>293</v>
      </c>
    </row>
    <row r="2" spans="1:9" x14ac:dyDescent="0.2">
      <c r="A2" t="s">
        <v>66</v>
      </c>
      <c r="B2">
        <v>1</v>
      </c>
      <c r="C2">
        <v>1</v>
      </c>
      <c r="F2">
        <v>1</v>
      </c>
      <c r="I2">
        <f t="shared" ref="I2:I38" si="0">SUM(B2:H2)</f>
        <v>3</v>
      </c>
    </row>
    <row r="3" spans="1:9" x14ac:dyDescent="0.2">
      <c r="A3" t="s">
        <v>271</v>
      </c>
      <c r="B3">
        <v>1</v>
      </c>
      <c r="D3">
        <v>1</v>
      </c>
      <c r="I3">
        <f t="shared" si="0"/>
        <v>2</v>
      </c>
    </row>
    <row r="4" spans="1:9" x14ac:dyDescent="0.2">
      <c r="A4" t="s">
        <v>137</v>
      </c>
      <c r="F4">
        <v>1</v>
      </c>
      <c r="G4">
        <v>1</v>
      </c>
      <c r="I4">
        <f t="shared" si="0"/>
        <v>2</v>
      </c>
    </row>
    <row r="5" spans="1:9" x14ac:dyDescent="0.2">
      <c r="A5" t="s">
        <v>135</v>
      </c>
      <c r="B5">
        <v>1</v>
      </c>
      <c r="E5">
        <v>1</v>
      </c>
      <c r="I5">
        <f t="shared" si="0"/>
        <v>2</v>
      </c>
    </row>
    <row r="6" spans="1:9" x14ac:dyDescent="0.2">
      <c r="A6" t="s">
        <v>266</v>
      </c>
      <c r="B6">
        <v>1</v>
      </c>
      <c r="E6">
        <v>1</v>
      </c>
      <c r="I6">
        <f t="shared" si="0"/>
        <v>2</v>
      </c>
    </row>
    <row r="7" spans="1:9" x14ac:dyDescent="0.2">
      <c r="A7" t="s">
        <v>154</v>
      </c>
      <c r="B7">
        <v>1</v>
      </c>
      <c r="E7">
        <v>1</v>
      </c>
      <c r="I7">
        <f t="shared" si="0"/>
        <v>2</v>
      </c>
    </row>
    <row r="8" spans="1:9" x14ac:dyDescent="0.2">
      <c r="A8" t="s">
        <v>140</v>
      </c>
      <c r="B8">
        <v>1</v>
      </c>
      <c r="F8">
        <v>1</v>
      </c>
      <c r="I8">
        <f t="shared" si="0"/>
        <v>2</v>
      </c>
    </row>
    <row r="9" spans="1:9" x14ac:dyDescent="0.2">
      <c r="A9" t="s">
        <v>273</v>
      </c>
      <c r="B9">
        <v>1</v>
      </c>
      <c r="G9">
        <v>1</v>
      </c>
      <c r="I9">
        <f t="shared" si="0"/>
        <v>2</v>
      </c>
    </row>
    <row r="10" spans="1:9" x14ac:dyDescent="0.2">
      <c r="A10" t="s">
        <v>76</v>
      </c>
      <c r="C10">
        <v>1</v>
      </c>
      <c r="F10">
        <v>1</v>
      </c>
      <c r="I10">
        <f t="shared" si="0"/>
        <v>2</v>
      </c>
    </row>
    <row r="11" spans="1:9" x14ac:dyDescent="0.2">
      <c r="A11" t="s">
        <v>61</v>
      </c>
      <c r="D11">
        <v>1</v>
      </c>
      <c r="F11">
        <v>1</v>
      </c>
      <c r="I11">
        <f t="shared" si="0"/>
        <v>2</v>
      </c>
    </row>
    <row r="12" spans="1:9" x14ac:dyDescent="0.2">
      <c r="A12" t="s">
        <v>82</v>
      </c>
      <c r="D12">
        <v>1</v>
      </c>
      <c r="G12">
        <v>1</v>
      </c>
      <c r="I12">
        <f t="shared" si="0"/>
        <v>2</v>
      </c>
    </row>
    <row r="13" spans="1:9" x14ac:dyDescent="0.2">
      <c r="A13" t="s">
        <v>267</v>
      </c>
      <c r="D13">
        <v>1</v>
      </c>
      <c r="E13">
        <v>1</v>
      </c>
      <c r="I13">
        <f t="shared" si="0"/>
        <v>2</v>
      </c>
    </row>
    <row r="14" spans="1:9" x14ac:dyDescent="0.2">
      <c r="A14" t="s">
        <v>143</v>
      </c>
      <c r="E14">
        <v>1</v>
      </c>
      <c r="F14">
        <v>1</v>
      </c>
      <c r="I14">
        <f t="shared" si="0"/>
        <v>2</v>
      </c>
    </row>
    <row r="15" spans="1:9" x14ac:dyDescent="0.2">
      <c r="A15" t="s">
        <v>278</v>
      </c>
      <c r="F15">
        <v>1</v>
      </c>
      <c r="G15">
        <v>1</v>
      </c>
      <c r="I15">
        <f t="shared" si="0"/>
        <v>2</v>
      </c>
    </row>
    <row r="16" spans="1:9" x14ac:dyDescent="0.2">
      <c r="A16" t="s">
        <v>132</v>
      </c>
      <c r="B16">
        <v>1</v>
      </c>
      <c r="I16">
        <f t="shared" si="0"/>
        <v>1</v>
      </c>
    </row>
    <row r="17" spans="1:9" x14ac:dyDescent="0.2">
      <c r="A17" t="s">
        <v>139</v>
      </c>
      <c r="E17">
        <v>1</v>
      </c>
      <c r="I17">
        <f t="shared" si="0"/>
        <v>1</v>
      </c>
    </row>
    <row r="18" spans="1:9" x14ac:dyDescent="0.2">
      <c r="A18" t="s">
        <v>269</v>
      </c>
      <c r="D18">
        <v>1</v>
      </c>
      <c r="I18">
        <f t="shared" si="0"/>
        <v>1</v>
      </c>
    </row>
    <row r="19" spans="1:9" x14ac:dyDescent="0.2">
      <c r="A19" t="s">
        <v>141</v>
      </c>
      <c r="D19">
        <v>1</v>
      </c>
      <c r="I19">
        <f t="shared" si="0"/>
        <v>1</v>
      </c>
    </row>
    <row r="20" spans="1:9" x14ac:dyDescent="0.2">
      <c r="A20" t="s">
        <v>86</v>
      </c>
      <c r="H20">
        <v>1</v>
      </c>
      <c r="I20">
        <f t="shared" si="0"/>
        <v>1</v>
      </c>
    </row>
    <row r="21" spans="1:9" x14ac:dyDescent="0.2">
      <c r="A21" t="s">
        <v>274</v>
      </c>
      <c r="B21">
        <v>1</v>
      </c>
      <c r="I21">
        <f t="shared" si="0"/>
        <v>1</v>
      </c>
    </row>
    <row r="22" spans="1:9" x14ac:dyDescent="0.2">
      <c r="A22" t="s">
        <v>275</v>
      </c>
      <c r="B22">
        <v>1</v>
      </c>
      <c r="I22">
        <f t="shared" si="0"/>
        <v>1</v>
      </c>
    </row>
    <row r="23" spans="1:9" x14ac:dyDescent="0.2">
      <c r="A23" t="s">
        <v>67</v>
      </c>
      <c r="C23">
        <v>1</v>
      </c>
      <c r="I23">
        <f t="shared" si="0"/>
        <v>1</v>
      </c>
    </row>
    <row r="24" spans="1:9" x14ac:dyDescent="0.2">
      <c r="A24" t="s">
        <v>268</v>
      </c>
      <c r="D24">
        <v>1</v>
      </c>
      <c r="I24">
        <f t="shared" si="0"/>
        <v>1</v>
      </c>
    </row>
    <row r="25" spans="1:9" x14ac:dyDescent="0.2">
      <c r="A25" t="s">
        <v>144</v>
      </c>
      <c r="D25">
        <v>1</v>
      </c>
      <c r="I25">
        <f t="shared" si="0"/>
        <v>1</v>
      </c>
    </row>
    <row r="26" spans="1:9" x14ac:dyDescent="0.2">
      <c r="A26" t="s">
        <v>211</v>
      </c>
      <c r="D26">
        <v>1</v>
      </c>
      <c r="I26">
        <f t="shared" si="0"/>
        <v>1</v>
      </c>
    </row>
    <row r="27" spans="1:9" x14ac:dyDescent="0.2">
      <c r="A27" t="s">
        <v>270</v>
      </c>
      <c r="D27">
        <v>1</v>
      </c>
      <c r="I27">
        <f t="shared" si="0"/>
        <v>1</v>
      </c>
    </row>
    <row r="28" spans="1:9" x14ac:dyDescent="0.2">
      <c r="A28" t="s">
        <v>272</v>
      </c>
      <c r="D28">
        <v>1</v>
      </c>
      <c r="I28">
        <f t="shared" si="0"/>
        <v>1</v>
      </c>
    </row>
    <row r="29" spans="1:9" x14ac:dyDescent="0.2">
      <c r="A29" t="s">
        <v>203</v>
      </c>
      <c r="E29">
        <v>1</v>
      </c>
      <c r="I29">
        <f t="shared" si="0"/>
        <v>1</v>
      </c>
    </row>
    <row r="30" spans="1:9" x14ac:dyDescent="0.2">
      <c r="A30" t="s">
        <v>150</v>
      </c>
      <c r="F30">
        <v>1</v>
      </c>
      <c r="I30">
        <f t="shared" si="0"/>
        <v>1</v>
      </c>
    </row>
    <row r="31" spans="1:9" x14ac:dyDescent="0.2">
      <c r="A31" t="s">
        <v>81</v>
      </c>
      <c r="F31">
        <v>1</v>
      </c>
      <c r="I31">
        <f t="shared" si="0"/>
        <v>1</v>
      </c>
    </row>
    <row r="32" spans="1:9" x14ac:dyDescent="0.2">
      <c r="A32" t="s">
        <v>276</v>
      </c>
      <c r="F32">
        <v>1</v>
      </c>
      <c r="I32">
        <f t="shared" si="0"/>
        <v>1</v>
      </c>
    </row>
    <row r="33" spans="1:9" x14ac:dyDescent="0.2">
      <c r="A33" t="s">
        <v>277</v>
      </c>
      <c r="F33">
        <v>1</v>
      </c>
      <c r="I33">
        <f t="shared" si="0"/>
        <v>1</v>
      </c>
    </row>
    <row r="34" spans="1:9" x14ac:dyDescent="0.2">
      <c r="A34" t="s">
        <v>147</v>
      </c>
      <c r="H34">
        <v>1</v>
      </c>
      <c r="I34">
        <f t="shared" si="0"/>
        <v>1</v>
      </c>
    </row>
    <row r="35" spans="1:9" x14ac:dyDescent="0.2">
      <c r="A35" t="s">
        <v>279</v>
      </c>
      <c r="H35">
        <v>1</v>
      </c>
      <c r="I35">
        <f t="shared" si="0"/>
        <v>1</v>
      </c>
    </row>
    <row r="36" spans="1:9" x14ac:dyDescent="0.2">
      <c r="A36" t="s">
        <v>280</v>
      </c>
      <c r="H36">
        <v>1</v>
      </c>
      <c r="I36">
        <f t="shared" si="0"/>
        <v>1</v>
      </c>
    </row>
    <row r="37" spans="1:9" x14ac:dyDescent="0.2">
      <c r="A37" t="s">
        <v>281</v>
      </c>
      <c r="H37">
        <v>1</v>
      </c>
      <c r="I37">
        <f t="shared" si="0"/>
        <v>1</v>
      </c>
    </row>
    <row r="38" spans="1:9" x14ac:dyDescent="0.2">
      <c r="A38" t="s">
        <v>282</v>
      </c>
      <c r="H38">
        <v>1</v>
      </c>
      <c r="I38">
        <f t="shared" si="0"/>
        <v>1</v>
      </c>
    </row>
    <row r="39" spans="1:9" x14ac:dyDescent="0.2">
      <c r="A39" t="s">
        <v>294</v>
      </c>
      <c r="B39" s="2">
        <f>SUM(B2:B38)/37</f>
        <v>0.27027027027027029</v>
      </c>
      <c r="C39" s="2">
        <f t="shared" ref="C39:H39" si="1">SUM(C2:C38)/37</f>
        <v>8.1081081081081086E-2</v>
      </c>
      <c r="D39" s="2">
        <f t="shared" si="1"/>
        <v>0.29729729729729731</v>
      </c>
      <c r="E39" s="2">
        <f t="shared" si="1"/>
        <v>0.1891891891891892</v>
      </c>
      <c r="F39" s="2">
        <f t="shared" si="1"/>
        <v>0.29729729729729731</v>
      </c>
      <c r="G39" s="2">
        <f t="shared" si="1"/>
        <v>0.10810810810810811</v>
      </c>
      <c r="H39" s="2">
        <f t="shared" si="1"/>
        <v>0.16216216216216217</v>
      </c>
    </row>
  </sheetData>
  <autoFilter ref="A1:I39" xr:uid="{CE63A6DB-D880-E740-9CD9-79C392336C99}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36E74-9BBB-324F-BDEC-972B9612E021}">
  <dimension ref="A1:I21"/>
  <sheetViews>
    <sheetView workbookViewId="0">
      <selection activeCell="D10" sqref="D10"/>
    </sheetView>
  </sheetViews>
  <sheetFormatPr baseColWidth="10" defaultRowHeight="16" x14ac:dyDescent="0.2"/>
  <sheetData>
    <row r="1" spans="1:9" s="3" customFormat="1" x14ac:dyDescent="0.2">
      <c r="A1" s="3" t="s">
        <v>155</v>
      </c>
      <c r="B1" s="3" t="s">
        <v>175</v>
      </c>
      <c r="C1" s="3" t="s">
        <v>178</v>
      </c>
      <c r="D1" s="3" t="s">
        <v>167</v>
      </c>
      <c r="E1" s="3" t="s">
        <v>162</v>
      </c>
      <c r="F1" s="3" t="s">
        <v>181</v>
      </c>
      <c r="G1" s="3" t="s">
        <v>184</v>
      </c>
      <c r="H1" s="3" t="s">
        <v>182</v>
      </c>
      <c r="I1" s="3" t="s">
        <v>293</v>
      </c>
    </row>
    <row r="2" spans="1:9" x14ac:dyDescent="0.2">
      <c r="A2" t="s">
        <v>161</v>
      </c>
      <c r="B2">
        <v>1</v>
      </c>
      <c r="D2">
        <v>1</v>
      </c>
      <c r="E2">
        <v>1</v>
      </c>
      <c r="F2">
        <v>1</v>
      </c>
      <c r="H2">
        <v>1</v>
      </c>
      <c r="I2">
        <f t="shared" ref="I2:I20" si="0">SUM(B2:H2)</f>
        <v>5</v>
      </c>
    </row>
    <row r="3" spans="1:9" x14ac:dyDescent="0.2">
      <c r="A3" t="s">
        <v>121</v>
      </c>
      <c r="D3">
        <v>1</v>
      </c>
      <c r="E3">
        <v>1</v>
      </c>
      <c r="F3">
        <v>1</v>
      </c>
      <c r="I3">
        <f t="shared" si="0"/>
        <v>3</v>
      </c>
    </row>
    <row r="4" spans="1:9" x14ac:dyDescent="0.2">
      <c r="A4" t="s">
        <v>165</v>
      </c>
      <c r="D4">
        <v>1</v>
      </c>
      <c r="E4">
        <v>1</v>
      </c>
      <c r="F4">
        <v>1</v>
      </c>
      <c r="I4">
        <f t="shared" si="0"/>
        <v>3</v>
      </c>
    </row>
    <row r="5" spans="1:9" x14ac:dyDescent="0.2">
      <c r="A5" t="s">
        <v>166</v>
      </c>
      <c r="D5">
        <v>1</v>
      </c>
      <c r="H5">
        <v>1</v>
      </c>
      <c r="I5">
        <f t="shared" si="0"/>
        <v>2</v>
      </c>
    </row>
    <row r="6" spans="1:9" x14ac:dyDescent="0.2">
      <c r="A6" t="s">
        <v>176</v>
      </c>
      <c r="B6">
        <v>1</v>
      </c>
      <c r="G6">
        <v>1</v>
      </c>
      <c r="I6">
        <f t="shared" si="0"/>
        <v>2</v>
      </c>
    </row>
    <row r="7" spans="1:9" x14ac:dyDescent="0.2">
      <c r="A7" t="s">
        <v>125</v>
      </c>
      <c r="H7">
        <v>1</v>
      </c>
      <c r="I7">
        <f t="shared" si="0"/>
        <v>1</v>
      </c>
    </row>
    <row r="8" spans="1:9" x14ac:dyDescent="0.2">
      <c r="A8" t="s">
        <v>177</v>
      </c>
      <c r="B8">
        <v>1</v>
      </c>
      <c r="I8">
        <f t="shared" si="0"/>
        <v>1</v>
      </c>
    </row>
    <row r="9" spans="1:9" x14ac:dyDescent="0.2">
      <c r="A9" t="s">
        <v>76</v>
      </c>
      <c r="C9">
        <v>1</v>
      </c>
      <c r="I9">
        <f t="shared" si="0"/>
        <v>1</v>
      </c>
    </row>
    <row r="10" spans="1:9" x14ac:dyDescent="0.2">
      <c r="A10" t="s">
        <v>179</v>
      </c>
      <c r="C10">
        <v>1</v>
      </c>
      <c r="I10">
        <f t="shared" si="0"/>
        <v>1</v>
      </c>
    </row>
    <row r="11" spans="1:9" x14ac:dyDescent="0.2">
      <c r="A11" t="s">
        <v>168</v>
      </c>
      <c r="D11">
        <v>1</v>
      </c>
      <c r="I11">
        <f t="shared" si="0"/>
        <v>1</v>
      </c>
    </row>
    <row r="12" spans="1:9" x14ac:dyDescent="0.2">
      <c r="A12" t="s">
        <v>169</v>
      </c>
      <c r="D12">
        <v>1</v>
      </c>
      <c r="I12">
        <f t="shared" si="0"/>
        <v>1</v>
      </c>
    </row>
    <row r="13" spans="1:9" x14ac:dyDescent="0.2">
      <c r="A13" t="s">
        <v>170</v>
      </c>
      <c r="D13">
        <v>1</v>
      </c>
      <c r="I13">
        <f t="shared" si="0"/>
        <v>1</v>
      </c>
    </row>
    <row r="14" spans="1:9" x14ac:dyDescent="0.2">
      <c r="A14" t="s">
        <v>171</v>
      </c>
      <c r="D14">
        <v>1</v>
      </c>
      <c r="I14">
        <f t="shared" si="0"/>
        <v>1</v>
      </c>
    </row>
    <row r="15" spans="1:9" x14ac:dyDescent="0.2">
      <c r="A15" t="s">
        <v>172</v>
      </c>
      <c r="D15">
        <v>1</v>
      </c>
      <c r="I15">
        <f t="shared" si="0"/>
        <v>1</v>
      </c>
    </row>
    <row r="16" spans="1:9" x14ac:dyDescent="0.2">
      <c r="A16" t="s">
        <v>173</v>
      </c>
      <c r="D16">
        <v>1</v>
      </c>
      <c r="I16">
        <f t="shared" si="0"/>
        <v>1</v>
      </c>
    </row>
    <row r="17" spans="1:9" x14ac:dyDescent="0.2">
      <c r="A17" t="s">
        <v>174</v>
      </c>
      <c r="D17">
        <v>1</v>
      </c>
      <c r="I17">
        <f t="shared" si="0"/>
        <v>1</v>
      </c>
    </row>
    <row r="18" spans="1:9" x14ac:dyDescent="0.2">
      <c r="A18" t="s">
        <v>164</v>
      </c>
      <c r="E18">
        <v>1</v>
      </c>
      <c r="I18">
        <f t="shared" si="0"/>
        <v>1</v>
      </c>
    </row>
    <row r="19" spans="1:9" x14ac:dyDescent="0.2">
      <c r="A19" t="s">
        <v>180</v>
      </c>
      <c r="F19">
        <v>1</v>
      </c>
      <c r="I19">
        <f t="shared" si="0"/>
        <v>1</v>
      </c>
    </row>
    <row r="20" spans="1:9" x14ac:dyDescent="0.2">
      <c r="A20" t="s">
        <v>183</v>
      </c>
      <c r="H20">
        <v>1</v>
      </c>
      <c r="I20">
        <f t="shared" si="0"/>
        <v>1</v>
      </c>
    </row>
    <row r="21" spans="1:9" x14ac:dyDescent="0.2">
      <c r="A21" t="s">
        <v>294</v>
      </c>
      <c r="B21" s="2">
        <f>SUM(B2:B20)/19</f>
        <v>0.15789473684210525</v>
      </c>
      <c r="C21" s="2">
        <f t="shared" ref="C21:H21" si="1">SUM(C2:C20)/19</f>
        <v>0.10526315789473684</v>
      </c>
      <c r="D21" s="2">
        <f t="shared" si="1"/>
        <v>0.57894736842105265</v>
      </c>
      <c r="E21" s="2">
        <f t="shared" si="1"/>
        <v>0.21052631578947367</v>
      </c>
      <c r="F21" s="2">
        <f t="shared" si="1"/>
        <v>0.21052631578947367</v>
      </c>
      <c r="G21" s="2">
        <f t="shared" si="1"/>
        <v>5.2631578947368418E-2</v>
      </c>
      <c r="H21" s="2">
        <f t="shared" si="1"/>
        <v>0.21052631578947367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FC870-8C2A-0B49-978B-1964A4FC6FC4}">
  <dimension ref="A1:J184"/>
  <sheetViews>
    <sheetView zoomScale="101" workbookViewId="0">
      <selection sqref="A1:XFD1"/>
    </sheetView>
  </sheetViews>
  <sheetFormatPr baseColWidth="10" defaultRowHeight="16" x14ac:dyDescent="0.2"/>
  <cols>
    <col min="3" max="3" width="15.1640625" customWidth="1"/>
    <col min="7" max="7" width="38.1640625" customWidth="1"/>
  </cols>
  <sheetData>
    <row r="1" spans="1:10" s="3" customFormat="1" x14ac:dyDescent="0.2">
      <c r="A1" s="3" t="s">
        <v>0</v>
      </c>
      <c r="B1" s="3" t="s">
        <v>1</v>
      </c>
      <c r="C1" s="3" t="s">
        <v>295</v>
      </c>
      <c r="D1" s="3" t="s">
        <v>296</v>
      </c>
      <c r="E1" s="3" t="s">
        <v>297</v>
      </c>
      <c r="F1" s="3" t="s">
        <v>2</v>
      </c>
      <c r="G1" s="3" t="s">
        <v>3</v>
      </c>
      <c r="H1" s="3" t="s">
        <v>525</v>
      </c>
      <c r="I1" s="3" t="s">
        <v>4</v>
      </c>
      <c r="J1" s="3" t="s">
        <v>298</v>
      </c>
    </row>
    <row r="2" spans="1:10" x14ac:dyDescent="0.2">
      <c r="A2">
        <v>1</v>
      </c>
      <c r="B2" t="s">
        <v>43</v>
      </c>
      <c r="C2" t="s">
        <v>443</v>
      </c>
      <c r="D2" t="s">
        <v>44</v>
      </c>
      <c r="E2" t="s">
        <v>444</v>
      </c>
      <c r="F2" t="s">
        <v>35</v>
      </c>
      <c r="G2" t="s">
        <v>334</v>
      </c>
      <c r="H2" s="1">
        <v>8.1299999999999993E-8</v>
      </c>
      <c r="I2">
        <v>0.67514610668075503</v>
      </c>
      <c r="J2">
        <v>9.7735237709249993E-4</v>
      </c>
    </row>
    <row r="3" spans="1:10" x14ac:dyDescent="0.2">
      <c r="A3">
        <v>1</v>
      </c>
      <c r="B3" t="s">
        <v>23</v>
      </c>
      <c r="C3" t="s">
        <v>369</v>
      </c>
      <c r="D3" t="s">
        <v>23</v>
      </c>
      <c r="E3" t="s">
        <v>59</v>
      </c>
      <c r="F3" t="s">
        <v>35</v>
      </c>
      <c r="G3" t="s">
        <v>526</v>
      </c>
      <c r="H3" s="1">
        <v>2.49047549924485E-6</v>
      </c>
      <c r="I3">
        <v>0.76189674890556103</v>
      </c>
      <c r="J3">
        <v>0.23562728177995099</v>
      </c>
    </row>
    <row r="4" spans="1:10" x14ac:dyDescent="0.2">
      <c r="A4">
        <v>1</v>
      </c>
      <c r="B4" t="s">
        <v>23</v>
      </c>
      <c r="C4" t="s">
        <v>369</v>
      </c>
      <c r="D4" t="s">
        <v>23</v>
      </c>
      <c r="E4" t="s">
        <v>59</v>
      </c>
      <c r="F4" t="s">
        <v>35</v>
      </c>
      <c r="G4" t="s">
        <v>527</v>
      </c>
      <c r="H4" s="1">
        <v>4.0011898286485601E-11</v>
      </c>
      <c r="I4">
        <v>0.96335934444343496</v>
      </c>
      <c r="J4">
        <v>0.28783005283551499</v>
      </c>
    </row>
    <row r="5" spans="1:10" x14ac:dyDescent="0.2">
      <c r="A5">
        <v>1</v>
      </c>
      <c r="B5" t="s">
        <v>23</v>
      </c>
      <c r="C5" t="s">
        <v>330</v>
      </c>
      <c r="D5" t="s">
        <v>23</v>
      </c>
      <c r="E5" t="s">
        <v>22</v>
      </c>
      <c r="F5" t="s">
        <v>20</v>
      </c>
      <c r="G5" t="s">
        <v>339</v>
      </c>
      <c r="H5" s="1">
        <v>2.0413946920021699E-12</v>
      </c>
      <c r="I5">
        <v>0.99094090130463997</v>
      </c>
      <c r="J5">
        <v>0.86507208490962395</v>
      </c>
    </row>
    <row r="6" spans="1:10" x14ac:dyDescent="0.2">
      <c r="A6">
        <v>1</v>
      </c>
      <c r="B6" t="s">
        <v>23</v>
      </c>
      <c r="C6" t="s">
        <v>354</v>
      </c>
      <c r="D6" t="s">
        <v>23</v>
      </c>
      <c r="E6" t="s">
        <v>22</v>
      </c>
      <c r="F6" t="s">
        <v>7</v>
      </c>
      <c r="G6" t="s">
        <v>339</v>
      </c>
      <c r="H6" s="1">
        <v>2.0413946920021699E-12</v>
      </c>
      <c r="I6">
        <v>0.98828107867104498</v>
      </c>
      <c r="J6">
        <v>0.56508726308100699</v>
      </c>
    </row>
    <row r="7" spans="1:10" x14ac:dyDescent="0.2">
      <c r="A7">
        <v>1</v>
      </c>
      <c r="B7" t="s">
        <v>23</v>
      </c>
      <c r="C7" t="s">
        <v>369</v>
      </c>
      <c r="D7" t="s">
        <v>23</v>
      </c>
      <c r="E7" t="s">
        <v>22</v>
      </c>
      <c r="F7" t="s">
        <v>35</v>
      </c>
      <c r="G7" t="s">
        <v>339</v>
      </c>
      <c r="H7" s="1">
        <v>2.0413946920021699E-12</v>
      </c>
      <c r="I7">
        <v>0.98693247007170604</v>
      </c>
      <c r="J7">
        <v>0.40216177818146598</v>
      </c>
    </row>
    <row r="8" spans="1:10" x14ac:dyDescent="0.2">
      <c r="A8">
        <v>1</v>
      </c>
      <c r="B8" t="s">
        <v>23</v>
      </c>
      <c r="C8" t="s">
        <v>330</v>
      </c>
      <c r="D8" t="s">
        <v>23</v>
      </c>
      <c r="E8" t="s">
        <v>22</v>
      </c>
      <c r="F8" t="s">
        <v>15</v>
      </c>
      <c r="G8" t="s">
        <v>331</v>
      </c>
      <c r="H8" s="1">
        <v>1.77751E-16</v>
      </c>
      <c r="I8">
        <v>0.55006713907254301</v>
      </c>
      <c r="J8">
        <v>0.96609855153035695</v>
      </c>
    </row>
    <row r="9" spans="1:10" x14ac:dyDescent="0.2">
      <c r="A9">
        <v>1</v>
      </c>
      <c r="B9" t="s">
        <v>23</v>
      </c>
      <c r="C9" t="s">
        <v>330</v>
      </c>
      <c r="D9" t="s">
        <v>23</v>
      </c>
      <c r="E9" t="s">
        <v>22</v>
      </c>
      <c r="F9" t="s">
        <v>20</v>
      </c>
      <c r="G9" t="s">
        <v>526</v>
      </c>
      <c r="H9" s="1">
        <v>3.2222931732740801E-6</v>
      </c>
      <c r="I9">
        <v>0.73743952821256098</v>
      </c>
      <c r="J9">
        <v>0.67198774753889601</v>
      </c>
    </row>
    <row r="10" spans="1:10" x14ac:dyDescent="0.2">
      <c r="A10">
        <v>1</v>
      </c>
      <c r="B10" t="s">
        <v>23</v>
      </c>
      <c r="C10" t="s">
        <v>354</v>
      </c>
      <c r="D10" t="s">
        <v>23</v>
      </c>
      <c r="E10" t="s">
        <v>22</v>
      </c>
      <c r="F10" t="s">
        <v>7</v>
      </c>
      <c r="G10" t="s">
        <v>526</v>
      </c>
      <c r="H10" s="1">
        <v>3.2222931732740801E-6</v>
      </c>
      <c r="I10">
        <v>0.76330674453873504</v>
      </c>
      <c r="J10">
        <v>0.31588382269273002</v>
      </c>
    </row>
    <row r="11" spans="1:10" x14ac:dyDescent="0.2">
      <c r="A11">
        <v>1</v>
      </c>
      <c r="B11" t="s">
        <v>23</v>
      </c>
      <c r="C11" t="s">
        <v>330</v>
      </c>
      <c r="D11" t="s">
        <v>23</v>
      </c>
      <c r="E11" t="s">
        <v>22</v>
      </c>
      <c r="F11" t="s">
        <v>20</v>
      </c>
      <c r="G11" t="s">
        <v>527</v>
      </c>
      <c r="H11" s="1">
        <v>1.9337224137460499E-10</v>
      </c>
      <c r="I11">
        <v>0.92884882788423795</v>
      </c>
      <c r="J11">
        <v>0.55650321965176097</v>
      </c>
    </row>
    <row r="12" spans="1:10" x14ac:dyDescent="0.2">
      <c r="A12">
        <v>1</v>
      </c>
      <c r="B12" t="s">
        <v>23</v>
      </c>
      <c r="C12" t="s">
        <v>354</v>
      </c>
      <c r="D12" t="s">
        <v>23</v>
      </c>
      <c r="E12" t="s">
        <v>22</v>
      </c>
      <c r="F12" t="s">
        <v>7</v>
      </c>
      <c r="G12" t="s">
        <v>527</v>
      </c>
      <c r="H12" s="1">
        <v>1.9337224137460499E-10</v>
      </c>
      <c r="I12">
        <v>0.95462846961655501</v>
      </c>
      <c r="J12">
        <v>0.19635100346201501</v>
      </c>
    </row>
    <row r="13" spans="1:10" x14ac:dyDescent="0.2">
      <c r="A13">
        <v>2</v>
      </c>
      <c r="B13" t="s">
        <v>92</v>
      </c>
      <c r="C13" t="s">
        <v>299</v>
      </c>
      <c r="D13" t="s">
        <v>92</v>
      </c>
      <c r="E13" t="s">
        <v>91</v>
      </c>
      <c r="F13" t="s">
        <v>35</v>
      </c>
      <c r="G13" t="s">
        <v>301</v>
      </c>
      <c r="H13" s="1">
        <v>9.5499999999999991E-10</v>
      </c>
      <c r="I13">
        <v>0.929303644874937</v>
      </c>
      <c r="J13">
        <v>0.99999999999975797</v>
      </c>
    </row>
    <row r="14" spans="1:10" x14ac:dyDescent="0.2">
      <c r="A14">
        <v>2</v>
      </c>
      <c r="B14" t="s">
        <v>92</v>
      </c>
      <c r="C14" t="s">
        <v>299</v>
      </c>
      <c r="D14" t="s">
        <v>92</v>
      </c>
      <c r="E14" t="s">
        <v>91</v>
      </c>
      <c r="F14" t="s">
        <v>35</v>
      </c>
      <c r="G14" t="s">
        <v>300</v>
      </c>
      <c r="H14" s="1">
        <v>2.6840100000000002E-7</v>
      </c>
      <c r="I14">
        <v>0.98759533752998996</v>
      </c>
      <c r="J14">
        <v>0.99999999999997202</v>
      </c>
    </row>
    <row r="15" spans="1:10" x14ac:dyDescent="0.2">
      <c r="A15">
        <v>2</v>
      </c>
      <c r="B15" t="s">
        <v>92</v>
      </c>
      <c r="C15" t="s">
        <v>302</v>
      </c>
      <c r="D15" t="s">
        <v>92</v>
      </c>
      <c r="E15" t="s">
        <v>120</v>
      </c>
      <c r="F15" t="s">
        <v>10</v>
      </c>
      <c r="G15" t="s">
        <v>301</v>
      </c>
      <c r="H15" s="1">
        <v>7.5200000000000003E-12</v>
      </c>
      <c r="I15">
        <v>0.99997973597294298</v>
      </c>
      <c r="J15">
        <v>0.99999999999820899</v>
      </c>
    </row>
    <row r="16" spans="1:10" x14ac:dyDescent="0.2">
      <c r="A16">
        <v>2</v>
      </c>
      <c r="B16" t="s">
        <v>92</v>
      </c>
      <c r="C16" t="s">
        <v>302</v>
      </c>
      <c r="D16" t="s">
        <v>92</v>
      </c>
      <c r="E16" t="s">
        <v>120</v>
      </c>
      <c r="F16" t="s">
        <v>10</v>
      </c>
      <c r="G16" t="s">
        <v>300</v>
      </c>
      <c r="H16" s="1">
        <v>1.5650600000000001E-8</v>
      </c>
      <c r="I16">
        <v>0.99944006427392695</v>
      </c>
      <c r="J16">
        <v>0.99999999998439604</v>
      </c>
    </row>
    <row r="17" spans="1:10" x14ac:dyDescent="0.2">
      <c r="A17">
        <v>2</v>
      </c>
      <c r="B17" t="s">
        <v>34</v>
      </c>
      <c r="C17" t="s">
        <v>303</v>
      </c>
      <c r="D17" t="s">
        <v>34</v>
      </c>
      <c r="E17" t="s">
        <v>33</v>
      </c>
      <c r="F17" t="s">
        <v>10</v>
      </c>
      <c r="G17" t="s">
        <v>301</v>
      </c>
      <c r="H17" s="1">
        <v>1.4000000000000001E-7</v>
      </c>
      <c r="I17">
        <v>0.85403006644065804</v>
      </c>
      <c r="J17">
        <v>0.99999993001743304</v>
      </c>
    </row>
    <row r="18" spans="1:10" x14ac:dyDescent="0.2">
      <c r="A18">
        <v>2</v>
      </c>
      <c r="B18" t="s">
        <v>81</v>
      </c>
      <c r="C18" t="s">
        <v>408</v>
      </c>
      <c r="D18" t="s">
        <v>82</v>
      </c>
      <c r="E18" t="s">
        <v>409</v>
      </c>
      <c r="F18" t="s">
        <v>20</v>
      </c>
      <c r="G18" t="s">
        <v>397</v>
      </c>
      <c r="H18" s="1">
        <v>2.6799999999999998E-8</v>
      </c>
      <c r="I18">
        <v>0.89237708198812504</v>
      </c>
      <c r="J18">
        <v>8.3138155148338097E-2</v>
      </c>
    </row>
    <row r="19" spans="1:10" x14ac:dyDescent="0.2">
      <c r="A19">
        <v>2</v>
      </c>
      <c r="B19" t="s">
        <v>81</v>
      </c>
      <c r="C19" t="s">
        <v>408</v>
      </c>
      <c r="D19" t="s">
        <v>82</v>
      </c>
      <c r="E19" t="s">
        <v>409</v>
      </c>
      <c r="F19" t="s">
        <v>20</v>
      </c>
      <c r="G19" t="s">
        <v>334</v>
      </c>
      <c r="H19" s="1">
        <v>5.0399999999999999E-15</v>
      </c>
      <c r="I19">
        <v>0.88071586754530795</v>
      </c>
      <c r="J19">
        <v>5.7489443709284598E-2</v>
      </c>
    </row>
    <row r="20" spans="1:10" x14ac:dyDescent="0.2">
      <c r="A20">
        <v>5</v>
      </c>
      <c r="B20" t="s">
        <v>55</v>
      </c>
      <c r="C20" t="s">
        <v>398</v>
      </c>
      <c r="D20" t="s">
        <v>56</v>
      </c>
      <c r="E20" t="s">
        <v>399</v>
      </c>
      <c r="F20" t="s">
        <v>10</v>
      </c>
      <c r="G20" t="s">
        <v>350</v>
      </c>
      <c r="H20" s="1">
        <v>4.7138133192762202E-6</v>
      </c>
      <c r="I20">
        <v>0.73798901726784905</v>
      </c>
      <c r="J20">
        <v>0.181480920866569</v>
      </c>
    </row>
    <row r="21" spans="1:10" x14ac:dyDescent="0.2">
      <c r="A21">
        <v>5</v>
      </c>
      <c r="B21" t="s">
        <v>72</v>
      </c>
      <c r="C21" t="s">
        <v>313</v>
      </c>
      <c r="D21" t="s">
        <v>73</v>
      </c>
      <c r="E21" t="s">
        <v>365</v>
      </c>
      <c r="F21" t="s">
        <v>15</v>
      </c>
      <c r="G21" t="s">
        <v>529</v>
      </c>
      <c r="H21" s="1">
        <v>9.4389872512957299E-46</v>
      </c>
      <c r="I21">
        <v>0.94773641257757502</v>
      </c>
      <c r="J21">
        <v>0.44001451996761798</v>
      </c>
    </row>
    <row r="22" spans="1:10" x14ac:dyDescent="0.2">
      <c r="A22">
        <v>5</v>
      </c>
      <c r="B22" t="s">
        <v>72</v>
      </c>
      <c r="C22" t="s">
        <v>313</v>
      </c>
      <c r="D22" t="s">
        <v>73</v>
      </c>
      <c r="E22" t="s">
        <v>374</v>
      </c>
      <c r="F22" t="s">
        <v>15</v>
      </c>
      <c r="G22" t="s">
        <v>300</v>
      </c>
      <c r="H22" s="1">
        <v>5.0045000000000001E-6</v>
      </c>
      <c r="I22">
        <v>0.84022409084717098</v>
      </c>
      <c r="J22">
        <v>0.33785222935152398</v>
      </c>
    </row>
    <row r="23" spans="1:10" x14ac:dyDescent="0.2">
      <c r="A23">
        <v>5</v>
      </c>
      <c r="B23" t="s">
        <v>116</v>
      </c>
      <c r="C23" t="s">
        <v>366</v>
      </c>
      <c r="D23" t="s">
        <v>116</v>
      </c>
      <c r="E23" t="s">
        <v>115</v>
      </c>
      <c r="F23" t="s">
        <v>10</v>
      </c>
      <c r="G23" t="s">
        <v>301</v>
      </c>
      <c r="H23" s="1">
        <v>6.3900000000000005E-35</v>
      </c>
      <c r="I23">
        <v>0.99714786754854201</v>
      </c>
      <c r="J23">
        <v>0.41543763600008199</v>
      </c>
    </row>
    <row r="24" spans="1:10" x14ac:dyDescent="0.2">
      <c r="A24">
        <v>6</v>
      </c>
      <c r="B24" t="s">
        <v>63</v>
      </c>
      <c r="C24" t="s">
        <v>361</v>
      </c>
      <c r="D24" t="s">
        <v>63</v>
      </c>
      <c r="E24" t="s">
        <v>410</v>
      </c>
      <c r="F24" t="s">
        <v>10</v>
      </c>
      <c r="G24" t="s">
        <v>352</v>
      </c>
      <c r="H24" s="1">
        <v>3.7899999999999997E-15</v>
      </c>
      <c r="I24">
        <v>0.92994329159232902</v>
      </c>
      <c r="J24">
        <v>8.0607699018800993E-2</v>
      </c>
    </row>
    <row r="25" spans="1:10" x14ac:dyDescent="0.2">
      <c r="A25">
        <v>6</v>
      </c>
      <c r="B25" t="s">
        <v>63</v>
      </c>
      <c r="C25" t="s">
        <v>321</v>
      </c>
      <c r="D25" t="s">
        <v>63</v>
      </c>
      <c r="E25" t="s">
        <v>410</v>
      </c>
      <c r="F25" t="s">
        <v>35</v>
      </c>
      <c r="G25" t="s">
        <v>352</v>
      </c>
      <c r="H25" s="1">
        <v>3.7899999999999997E-15</v>
      </c>
      <c r="I25">
        <v>0.89392991175078496</v>
      </c>
      <c r="J25">
        <v>6.6314311019277206E-2</v>
      </c>
    </row>
    <row r="26" spans="1:10" x14ac:dyDescent="0.2">
      <c r="A26">
        <v>6</v>
      </c>
      <c r="B26" t="s">
        <v>63</v>
      </c>
      <c r="C26" t="s">
        <v>361</v>
      </c>
      <c r="D26" t="s">
        <v>64</v>
      </c>
      <c r="E26" t="s">
        <v>411</v>
      </c>
      <c r="F26" t="s">
        <v>10</v>
      </c>
      <c r="G26" t="s">
        <v>327</v>
      </c>
      <c r="H26" s="1">
        <v>3.3906399999999999E-11</v>
      </c>
      <c r="I26">
        <v>0.91871141702700898</v>
      </c>
      <c r="J26">
        <v>7.6332863148110094E-2</v>
      </c>
    </row>
    <row r="27" spans="1:10" x14ac:dyDescent="0.2">
      <c r="A27">
        <v>6</v>
      </c>
      <c r="B27" t="s">
        <v>63</v>
      </c>
      <c r="C27" t="s">
        <v>317</v>
      </c>
      <c r="D27" t="s">
        <v>64</v>
      </c>
      <c r="E27" t="s">
        <v>411</v>
      </c>
      <c r="F27" t="s">
        <v>20</v>
      </c>
      <c r="G27" t="s">
        <v>327</v>
      </c>
      <c r="H27" s="1">
        <v>3.3906399999999999E-11</v>
      </c>
      <c r="I27">
        <v>0.81114457912308402</v>
      </c>
      <c r="J27">
        <v>2.84970828544048E-2</v>
      </c>
    </row>
    <row r="28" spans="1:10" x14ac:dyDescent="0.2">
      <c r="A28">
        <v>6</v>
      </c>
      <c r="B28" t="s">
        <v>63</v>
      </c>
      <c r="C28" t="s">
        <v>361</v>
      </c>
      <c r="D28" t="s">
        <v>63</v>
      </c>
      <c r="E28" t="s">
        <v>62</v>
      </c>
      <c r="F28" t="s">
        <v>10</v>
      </c>
      <c r="G28" t="s">
        <v>316</v>
      </c>
      <c r="H28" s="1">
        <v>2.1681132878338401E-6</v>
      </c>
      <c r="I28">
        <v>0.89104311994888497</v>
      </c>
      <c r="J28">
        <v>0.49626911082827702</v>
      </c>
    </row>
    <row r="29" spans="1:10" x14ac:dyDescent="0.2">
      <c r="A29">
        <v>6</v>
      </c>
      <c r="B29" t="s">
        <v>63</v>
      </c>
      <c r="C29" t="s">
        <v>317</v>
      </c>
      <c r="D29" t="s">
        <v>63</v>
      </c>
      <c r="E29" t="s">
        <v>62</v>
      </c>
      <c r="F29" t="s">
        <v>20</v>
      </c>
      <c r="G29" t="s">
        <v>300</v>
      </c>
      <c r="H29" s="1">
        <v>1.11894E-6</v>
      </c>
      <c r="I29">
        <v>0.95564742257749202</v>
      </c>
      <c r="J29">
        <v>0.81628554103725404</v>
      </c>
    </row>
    <row r="30" spans="1:10" x14ac:dyDescent="0.2">
      <c r="A30">
        <v>6</v>
      </c>
      <c r="B30" t="s">
        <v>63</v>
      </c>
      <c r="C30" t="s">
        <v>361</v>
      </c>
      <c r="D30" t="s">
        <v>63</v>
      </c>
      <c r="E30" t="s">
        <v>62</v>
      </c>
      <c r="F30" t="s">
        <v>10</v>
      </c>
      <c r="G30" t="s">
        <v>300</v>
      </c>
      <c r="H30" s="1">
        <v>1.11894E-6</v>
      </c>
      <c r="I30">
        <v>0.94728184974068497</v>
      </c>
      <c r="J30">
        <v>0.51303021038282304</v>
      </c>
    </row>
    <row r="31" spans="1:10" x14ac:dyDescent="0.2">
      <c r="A31">
        <v>6</v>
      </c>
      <c r="B31" t="s">
        <v>63</v>
      </c>
      <c r="C31" t="s">
        <v>337</v>
      </c>
      <c r="D31" t="s">
        <v>63</v>
      </c>
      <c r="E31" t="s">
        <v>62</v>
      </c>
      <c r="F31" t="s">
        <v>7</v>
      </c>
      <c r="G31" t="s">
        <v>300</v>
      </c>
      <c r="H31" s="1">
        <v>1.11894E-6</v>
      </c>
      <c r="I31">
        <v>0.92195381740218696</v>
      </c>
      <c r="J31">
        <v>0.30006924624049902</v>
      </c>
    </row>
    <row r="32" spans="1:10" x14ac:dyDescent="0.2">
      <c r="A32">
        <v>6</v>
      </c>
      <c r="B32" t="s">
        <v>63</v>
      </c>
      <c r="C32" t="s">
        <v>315</v>
      </c>
      <c r="D32" t="s">
        <v>63</v>
      </c>
      <c r="E32" t="s">
        <v>62</v>
      </c>
      <c r="F32" t="s">
        <v>15</v>
      </c>
      <c r="G32" t="s">
        <v>300</v>
      </c>
      <c r="H32" s="1">
        <v>1.11894E-6</v>
      </c>
      <c r="I32">
        <v>0.862059828450779</v>
      </c>
      <c r="J32">
        <v>0.15283084997910701</v>
      </c>
    </row>
    <row r="33" spans="1:10" x14ac:dyDescent="0.2">
      <c r="A33">
        <v>6</v>
      </c>
      <c r="B33" t="s">
        <v>63</v>
      </c>
      <c r="C33" t="s">
        <v>337</v>
      </c>
      <c r="D33" t="s">
        <v>63</v>
      </c>
      <c r="E33" t="s">
        <v>422</v>
      </c>
      <c r="F33" t="s">
        <v>7</v>
      </c>
      <c r="G33" t="s">
        <v>352</v>
      </c>
      <c r="H33" s="1">
        <v>4.5399999999999996E-15</v>
      </c>
      <c r="I33">
        <v>0.92107068707870399</v>
      </c>
      <c r="J33">
        <v>6.2801749416273395E-2</v>
      </c>
    </row>
    <row r="34" spans="1:10" x14ac:dyDescent="0.2">
      <c r="A34">
        <v>6</v>
      </c>
      <c r="B34" t="s">
        <v>63</v>
      </c>
      <c r="C34" t="s">
        <v>337</v>
      </c>
      <c r="D34" t="s">
        <v>64</v>
      </c>
      <c r="E34" t="s">
        <v>433</v>
      </c>
      <c r="F34" t="s">
        <v>7</v>
      </c>
      <c r="G34" t="s">
        <v>327</v>
      </c>
      <c r="H34" s="1">
        <v>3.59759E-11</v>
      </c>
      <c r="I34">
        <v>0.91191231156649599</v>
      </c>
      <c r="J34">
        <v>2.8880650307673499E-2</v>
      </c>
    </row>
    <row r="35" spans="1:10" x14ac:dyDescent="0.2">
      <c r="A35">
        <v>6</v>
      </c>
      <c r="B35" t="s">
        <v>63</v>
      </c>
      <c r="C35" t="s">
        <v>321</v>
      </c>
      <c r="D35" t="s">
        <v>64</v>
      </c>
      <c r="E35" t="s">
        <v>78</v>
      </c>
      <c r="F35" t="s">
        <v>35</v>
      </c>
      <c r="G35" t="s">
        <v>327</v>
      </c>
      <c r="H35" s="1">
        <v>3.59759E-11</v>
      </c>
      <c r="I35">
        <v>0.88838859461594299</v>
      </c>
      <c r="J35">
        <v>2.3625648648489098E-2</v>
      </c>
    </row>
    <row r="36" spans="1:10" x14ac:dyDescent="0.2">
      <c r="A36">
        <v>6</v>
      </c>
      <c r="B36" t="s">
        <v>63</v>
      </c>
      <c r="C36" t="s">
        <v>321</v>
      </c>
      <c r="D36" t="s">
        <v>63</v>
      </c>
      <c r="E36" t="s">
        <v>432</v>
      </c>
      <c r="F36" t="s">
        <v>35</v>
      </c>
      <c r="G36" t="s">
        <v>300</v>
      </c>
      <c r="H36" s="1">
        <v>3.0459599999999999E-6</v>
      </c>
      <c r="I36">
        <v>0.87599076122362596</v>
      </c>
      <c r="J36">
        <v>2.9872420608022199E-2</v>
      </c>
    </row>
    <row r="37" spans="1:10" x14ac:dyDescent="0.2">
      <c r="A37">
        <v>6</v>
      </c>
      <c r="B37" t="s">
        <v>63</v>
      </c>
      <c r="C37" t="s">
        <v>315</v>
      </c>
      <c r="D37" t="s">
        <v>63</v>
      </c>
      <c r="E37" t="s">
        <v>80</v>
      </c>
      <c r="F37" t="s">
        <v>15</v>
      </c>
      <c r="G37" t="s">
        <v>316</v>
      </c>
      <c r="H37" s="1">
        <v>7.9912402479829894E-8</v>
      </c>
      <c r="I37">
        <v>0.99651002912602804</v>
      </c>
      <c r="J37">
        <v>0.991354412555144</v>
      </c>
    </row>
    <row r="38" spans="1:10" x14ac:dyDescent="0.2">
      <c r="A38">
        <v>6</v>
      </c>
      <c r="B38" t="s">
        <v>63</v>
      </c>
      <c r="C38" t="s">
        <v>321</v>
      </c>
      <c r="D38" t="s">
        <v>63</v>
      </c>
      <c r="E38" t="s">
        <v>80</v>
      </c>
      <c r="F38" t="s">
        <v>35</v>
      </c>
      <c r="G38" t="s">
        <v>316</v>
      </c>
      <c r="H38" s="1">
        <v>7.9912402479829894E-8</v>
      </c>
      <c r="I38">
        <v>0.99345471573525101</v>
      </c>
      <c r="J38">
        <v>0.98368278923572705</v>
      </c>
    </row>
    <row r="39" spans="1:10" x14ac:dyDescent="0.2">
      <c r="A39">
        <v>6</v>
      </c>
      <c r="B39" t="s">
        <v>63</v>
      </c>
      <c r="C39" t="s">
        <v>317</v>
      </c>
      <c r="D39" t="s">
        <v>63</v>
      </c>
      <c r="E39" t="s">
        <v>80</v>
      </c>
      <c r="F39" t="s">
        <v>20</v>
      </c>
      <c r="G39" t="s">
        <v>316</v>
      </c>
      <c r="H39" s="1">
        <v>7.9912402479829894E-8</v>
      </c>
      <c r="I39">
        <v>0.99372656441763996</v>
      </c>
      <c r="J39">
        <v>0.93333622045051801</v>
      </c>
    </row>
    <row r="40" spans="1:10" x14ac:dyDescent="0.2">
      <c r="A40">
        <v>6</v>
      </c>
      <c r="B40" t="s">
        <v>63</v>
      </c>
      <c r="C40" t="s">
        <v>337</v>
      </c>
      <c r="D40" t="s">
        <v>63</v>
      </c>
      <c r="E40" t="s">
        <v>80</v>
      </c>
      <c r="F40" t="s">
        <v>7</v>
      </c>
      <c r="G40" t="s">
        <v>316</v>
      </c>
      <c r="H40" s="1">
        <v>7.9912402479829894E-8</v>
      </c>
      <c r="I40">
        <v>0.96023348027200595</v>
      </c>
      <c r="J40">
        <v>0.82644566300299405</v>
      </c>
    </row>
    <row r="41" spans="1:10" x14ac:dyDescent="0.2">
      <c r="A41">
        <v>6</v>
      </c>
      <c r="B41" t="s">
        <v>63</v>
      </c>
      <c r="C41" t="s">
        <v>315</v>
      </c>
      <c r="D41" t="s">
        <v>63</v>
      </c>
      <c r="E41" t="s">
        <v>80</v>
      </c>
      <c r="F41" t="s">
        <v>15</v>
      </c>
      <c r="G41" t="s">
        <v>301</v>
      </c>
      <c r="H41" s="1">
        <v>2.4499999999999999E-11</v>
      </c>
      <c r="I41">
        <v>0.99776254195865599</v>
      </c>
      <c r="J41">
        <v>0.99325746020477301</v>
      </c>
    </row>
    <row r="42" spans="1:10" x14ac:dyDescent="0.2">
      <c r="A42">
        <v>6</v>
      </c>
      <c r="B42" t="s">
        <v>63</v>
      </c>
      <c r="C42" t="s">
        <v>317</v>
      </c>
      <c r="D42" t="s">
        <v>63</v>
      </c>
      <c r="E42" t="s">
        <v>80</v>
      </c>
      <c r="F42" t="s">
        <v>20</v>
      </c>
      <c r="G42" t="s">
        <v>301</v>
      </c>
      <c r="H42" s="1">
        <v>2.4499999999999999E-11</v>
      </c>
      <c r="I42">
        <v>0.99725704843899399</v>
      </c>
      <c r="J42">
        <v>0.99083760080715799</v>
      </c>
    </row>
    <row r="43" spans="1:10" x14ac:dyDescent="0.2">
      <c r="A43">
        <v>6</v>
      </c>
      <c r="B43" t="s">
        <v>63</v>
      </c>
      <c r="C43" t="s">
        <v>321</v>
      </c>
      <c r="D43" t="s">
        <v>63</v>
      </c>
      <c r="E43" t="s">
        <v>80</v>
      </c>
      <c r="F43" t="s">
        <v>35</v>
      </c>
      <c r="G43" t="s">
        <v>301</v>
      </c>
      <c r="H43" s="1">
        <v>2.4499999999999999E-11</v>
      </c>
      <c r="I43">
        <v>0.99603135769866702</v>
      </c>
      <c r="J43">
        <v>0.98483590937786802</v>
      </c>
    </row>
    <row r="44" spans="1:10" x14ac:dyDescent="0.2">
      <c r="A44">
        <v>6</v>
      </c>
      <c r="B44" t="s">
        <v>63</v>
      </c>
      <c r="C44" t="s">
        <v>337</v>
      </c>
      <c r="D44" t="s">
        <v>63</v>
      </c>
      <c r="E44" t="s">
        <v>80</v>
      </c>
      <c r="F44" t="s">
        <v>7</v>
      </c>
      <c r="G44" t="s">
        <v>301</v>
      </c>
      <c r="H44" s="1">
        <v>2.4499999999999999E-11</v>
      </c>
      <c r="I44">
        <v>0.97415444347900004</v>
      </c>
      <c r="J44">
        <v>0.89014978741608297</v>
      </c>
    </row>
    <row r="45" spans="1:10" x14ac:dyDescent="0.2">
      <c r="A45">
        <v>6</v>
      </c>
      <c r="B45" t="s">
        <v>63</v>
      </c>
      <c r="C45" t="s">
        <v>361</v>
      </c>
      <c r="D45" t="s">
        <v>63</v>
      </c>
      <c r="E45" t="s">
        <v>80</v>
      </c>
      <c r="F45" t="s">
        <v>10</v>
      </c>
      <c r="G45" t="s">
        <v>301</v>
      </c>
      <c r="H45" s="1">
        <v>2.4499999999999999E-11</v>
      </c>
      <c r="I45">
        <v>0.86688821705103802</v>
      </c>
      <c r="J45">
        <v>0.28325831247302702</v>
      </c>
    </row>
    <row r="46" spans="1:10" x14ac:dyDescent="0.2">
      <c r="A46">
        <v>6</v>
      </c>
      <c r="B46" t="s">
        <v>63</v>
      </c>
      <c r="C46" t="s">
        <v>317</v>
      </c>
      <c r="D46" t="s">
        <v>63</v>
      </c>
      <c r="E46" t="s">
        <v>424</v>
      </c>
      <c r="F46" t="s">
        <v>20</v>
      </c>
      <c r="G46" t="s">
        <v>352</v>
      </c>
      <c r="H46" s="1">
        <v>4.5399999999999996E-15</v>
      </c>
      <c r="I46">
        <v>0.87436884160700101</v>
      </c>
      <c r="J46">
        <v>5.7399577542698602E-2</v>
      </c>
    </row>
    <row r="47" spans="1:10" x14ac:dyDescent="0.2">
      <c r="A47">
        <v>6</v>
      </c>
      <c r="B47" t="s">
        <v>63</v>
      </c>
      <c r="C47" t="s">
        <v>315</v>
      </c>
      <c r="D47" t="s">
        <v>63</v>
      </c>
      <c r="E47" t="s">
        <v>428</v>
      </c>
      <c r="F47" t="s">
        <v>15</v>
      </c>
      <c r="G47" t="s">
        <v>352</v>
      </c>
      <c r="H47" s="1">
        <v>4.5399999999999996E-15</v>
      </c>
      <c r="I47">
        <v>0.82945560816920705</v>
      </c>
      <c r="J47">
        <v>5.1481460060603799E-2</v>
      </c>
    </row>
    <row r="48" spans="1:10" x14ac:dyDescent="0.2">
      <c r="A48">
        <v>6</v>
      </c>
      <c r="B48" t="s">
        <v>63</v>
      </c>
      <c r="C48" t="s">
        <v>315</v>
      </c>
      <c r="D48" t="s">
        <v>64</v>
      </c>
      <c r="E48" t="s">
        <v>87</v>
      </c>
      <c r="F48" t="s">
        <v>15</v>
      </c>
      <c r="G48" t="s">
        <v>327</v>
      </c>
      <c r="H48" s="1">
        <v>3.8781999999999999E-11</v>
      </c>
      <c r="I48">
        <v>0.836158143506188</v>
      </c>
      <c r="J48">
        <v>5.0238691938855197E-2</v>
      </c>
    </row>
    <row r="49" spans="1:10" x14ac:dyDescent="0.2">
      <c r="A49">
        <v>6</v>
      </c>
      <c r="B49" t="s">
        <v>84</v>
      </c>
      <c r="C49" t="s">
        <v>406</v>
      </c>
      <c r="D49" t="s">
        <v>84</v>
      </c>
      <c r="E49" t="s">
        <v>83</v>
      </c>
      <c r="F49" t="s">
        <v>10</v>
      </c>
      <c r="G49" t="s">
        <v>319</v>
      </c>
      <c r="H49" s="1">
        <v>1.6E-15</v>
      </c>
      <c r="I49">
        <v>0.90312684942682997</v>
      </c>
      <c r="J49">
        <v>0.14986008273607199</v>
      </c>
    </row>
    <row r="50" spans="1:10" x14ac:dyDescent="0.2">
      <c r="A50">
        <v>7</v>
      </c>
      <c r="B50" t="s">
        <v>95</v>
      </c>
      <c r="C50" t="s">
        <v>305</v>
      </c>
      <c r="D50" t="s">
        <v>96</v>
      </c>
      <c r="E50" t="s">
        <v>306</v>
      </c>
      <c r="F50" t="s">
        <v>10</v>
      </c>
      <c r="G50" t="s">
        <v>301</v>
      </c>
      <c r="H50" s="1">
        <v>1.39E-9</v>
      </c>
      <c r="I50">
        <v>0.99991503553969996</v>
      </c>
      <c r="J50">
        <v>0.99999609407941803</v>
      </c>
    </row>
    <row r="51" spans="1:10" x14ac:dyDescent="0.2">
      <c r="A51">
        <v>7</v>
      </c>
      <c r="B51" t="s">
        <v>95</v>
      </c>
      <c r="C51" t="s">
        <v>305</v>
      </c>
      <c r="D51" t="s">
        <v>96</v>
      </c>
      <c r="E51" t="s">
        <v>306</v>
      </c>
      <c r="F51" t="s">
        <v>10</v>
      </c>
      <c r="G51" t="s">
        <v>528</v>
      </c>
      <c r="H51" s="1">
        <v>3.35976961329172E-6</v>
      </c>
      <c r="I51">
        <v>0.94015516190605297</v>
      </c>
      <c r="J51">
        <v>0.99996797082674904</v>
      </c>
    </row>
    <row r="52" spans="1:10" x14ac:dyDescent="0.2">
      <c r="A52">
        <v>7</v>
      </c>
      <c r="B52" t="s">
        <v>95</v>
      </c>
      <c r="C52" t="s">
        <v>373</v>
      </c>
      <c r="D52" t="s">
        <v>96</v>
      </c>
      <c r="E52" t="s">
        <v>109</v>
      </c>
      <c r="F52" t="s">
        <v>20</v>
      </c>
      <c r="G52" t="s">
        <v>301</v>
      </c>
      <c r="H52" s="1">
        <v>2.7800000000000001E-8</v>
      </c>
      <c r="I52">
        <v>0.98943467311585998</v>
      </c>
      <c r="J52">
        <v>0.373160967115372</v>
      </c>
    </row>
    <row r="53" spans="1:10" x14ac:dyDescent="0.2">
      <c r="A53">
        <v>7</v>
      </c>
      <c r="B53" t="s">
        <v>95</v>
      </c>
      <c r="C53" t="s">
        <v>360</v>
      </c>
      <c r="D53" t="s">
        <v>96</v>
      </c>
      <c r="E53" t="s">
        <v>97</v>
      </c>
      <c r="F53" t="s">
        <v>35</v>
      </c>
      <c r="G53" t="s">
        <v>301</v>
      </c>
      <c r="H53" s="1">
        <v>4.1500000000000001E-8</v>
      </c>
      <c r="I53">
        <v>0.954297263906287</v>
      </c>
      <c r="J53">
        <v>0.54294017423024499</v>
      </c>
    </row>
    <row r="54" spans="1:10" x14ac:dyDescent="0.2">
      <c r="A54">
        <v>7</v>
      </c>
      <c r="B54" t="s">
        <v>93</v>
      </c>
      <c r="C54" t="s">
        <v>322</v>
      </c>
      <c r="D54" t="s">
        <v>94</v>
      </c>
      <c r="E54" t="s">
        <v>323</v>
      </c>
      <c r="F54" t="s">
        <v>10</v>
      </c>
      <c r="G54" t="s">
        <v>316</v>
      </c>
      <c r="H54" s="1">
        <v>9.7647356710292806E-16</v>
      </c>
      <c r="I54">
        <v>0.93268088883272904</v>
      </c>
      <c r="J54">
        <v>0.41623303193528399</v>
      </c>
    </row>
    <row r="55" spans="1:10" x14ac:dyDescent="0.2">
      <c r="A55">
        <v>7</v>
      </c>
      <c r="B55" t="s">
        <v>93</v>
      </c>
      <c r="C55" t="s">
        <v>322</v>
      </c>
      <c r="D55" t="s">
        <v>94</v>
      </c>
      <c r="E55" t="s">
        <v>323</v>
      </c>
      <c r="F55" t="s">
        <v>10</v>
      </c>
      <c r="G55" t="s">
        <v>350</v>
      </c>
      <c r="H55" s="1">
        <v>4.9480229833144796E-31</v>
      </c>
      <c r="I55">
        <v>0.99693703366187003</v>
      </c>
      <c r="J55">
        <v>0.65574938215103096</v>
      </c>
    </row>
    <row r="56" spans="1:10" x14ac:dyDescent="0.2">
      <c r="A56">
        <v>7</v>
      </c>
      <c r="B56" t="s">
        <v>93</v>
      </c>
      <c r="C56" t="s">
        <v>322</v>
      </c>
      <c r="D56" t="s">
        <v>94</v>
      </c>
      <c r="E56" t="s">
        <v>323</v>
      </c>
      <c r="F56" t="s">
        <v>10</v>
      </c>
      <c r="G56" t="s">
        <v>319</v>
      </c>
      <c r="H56" s="1">
        <v>3.24E-24</v>
      </c>
      <c r="I56">
        <v>0.99582291726979699</v>
      </c>
      <c r="J56">
        <v>0.39790562221446402</v>
      </c>
    </row>
    <row r="57" spans="1:10" x14ac:dyDescent="0.2">
      <c r="A57">
        <v>7</v>
      </c>
      <c r="B57" t="s">
        <v>93</v>
      </c>
      <c r="C57" t="s">
        <v>322</v>
      </c>
      <c r="D57" t="s">
        <v>94</v>
      </c>
      <c r="E57" t="s">
        <v>323</v>
      </c>
      <c r="F57" t="s">
        <v>10</v>
      </c>
      <c r="G57" t="s">
        <v>358</v>
      </c>
      <c r="H57" s="1">
        <v>3.28609E-8</v>
      </c>
      <c r="I57">
        <v>0.97367022482125798</v>
      </c>
      <c r="J57">
        <v>0.312674965024203</v>
      </c>
    </row>
    <row r="58" spans="1:10" x14ac:dyDescent="0.2">
      <c r="A58">
        <v>7</v>
      </c>
      <c r="B58" t="s">
        <v>93</v>
      </c>
      <c r="C58" t="s">
        <v>322</v>
      </c>
      <c r="D58" t="s">
        <v>94</v>
      </c>
      <c r="E58" t="s">
        <v>323</v>
      </c>
      <c r="F58" t="s">
        <v>10</v>
      </c>
      <c r="G58" t="s">
        <v>529</v>
      </c>
      <c r="H58" s="1">
        <v>1.4688338236534301E-80</v>
      </c>
      <c r="I58">
        <v>0.99812226813618998</v>
      </c>
      <c r="J58">
        <v>0.97897550581437098</v>
      </c>
    </row>
    <row r="59" spans="1:10" x14ac:dyDescent="0.2">
      <c r="A59">
        <v>7</v>
      </c>
      <c r="B59" t="s">
        <v>107</v>
      </c>
      <c r="C59" t="s">
        <v>392</v>
      </c>
      <c r="D59" t="s">
        <v>107</v>
      </c>
      <c r="E59" t="s">
        <v>393</v>
      </c>
      <c r="F59" t="s">
        <v>10</v>
      </c>
      <c r="G59" t="s">
        <v>21</v>
      </c>
      <c r="H59" s="1">
        <v>1.03232086040585E-10</v>
      </c>
      <c r="I59">
        <v>0.98817620458052002</v>
      </c>
      <c r="J59">
        <v>0.224141967731008</v>
      </c>
    </row>
    <row r="60" spans="1:10" x14ac:dyDescent="0.2">
      <c r="A60">
        <v>7</v>
      </c>
      <c r="B60" t="s">
        <v>107</v>
      </c>
      <c r="C60" t="s">
        <v>386</v>
      </c>
      <c r="D60" t="s">
        <v>107</v>
      </c>
      <c r="E60" t="s">
        <v>387</v>
      </c>
      <c r="F60" t="s">
        <v>15</v>
      </c>
      <c r="G60" t="s">
        <v>21</v>
      </c>
      <c r="H60" s="1">
        <v>5.6395342056286099E-11</v>
      </c>
      <c r="I60">
        <v>0.98306779643770204</v>
      </c>
      <c r="J60">
        <v>0.25508288991223599</v>
      </c>
    </row>
    <row r="61" spans="1:10" x14ac:dyDescent="0.2">
      <c r="A61">
        <v>8</v>
      </c>
      <c r="B61" t="s">
        <v>101</v>
      </c>
      <c r="C61" t="s">
        <v>353</v>
      </c>
      <c r="D61" t="s">
        <v>101</v>
      </c>
      <c r="E61" t="s">
        <v>106</v>
      </c>
      <c r="F61" t="s">
        <v>7</v>
      </c>
      <c r="G61" t="s">
        <v>348</v>
      </c>
      <c r="H61" s="1">
        <v>4.8400000000000002E-6</v>
      </c>
      <c r="I61">
        <v>0.98128470669471701</v>
      </c>
      <c r="J61">
        <v>0.57414839402639894</v>
      </c>
    </row>
    <row r="62" spans="1:10" x14ac:dyDescent="0.2">
      <c r="A62">
        <v>8</v>
      </c>
      <c r="B62" t="s">
        <v>101</v>
      </c>
      <c r="C62" t="s">
        <v>384</v>
      </c>
      <c r="D62" t="s">
        <v>101</v>
      </c>
      <c r="E62" t="s">
        <v>105</v>
      </c>
      <c r="F62" t="s">
        <v>10</v>
      </c>
      <c r="G62" t="s">
        <v>348</v>
      </c>
      <c r="H62" s="1">
        <v>3.9999999999999998E-6</v>
      </c>
      <c r="I62">
        <v>0.97876649767738</v>
      </c>
      <c r="J62">
        <v>0.26406369025961102</v>
      </c>
    </row>
    <row r="63" spans="1:10" x14ac:dyDescent="0.2">
      <c r="A63">
        <v>8</v>
      </c>
      <c r="B63" t="s">
        <v>381</v>
      </c>
      <c r="C63" t="s">
        <v>382</v>
      </c>
      <c r="D63" t="s">
        <v>101</v>
      </c>
      <c r="E63" t="s">
        <v>383</v>
      </c>
      <c r="F63" t="s">
        <v>35</v>
      </c>
      <c r="G63" t="s">
        <v>348</v>
      </c>
      <c r="H63" s="1">
        <v>4.9599999999999999E-6</v>
      </c>
      <c r="I63">
        <v>0.97775653253832595</v>
      </c>
      <c r="J63">
        <v>0.26745602538720098</v>
      </c>
    </row>
    <row r="64" spans="1:10" x14ac:dyDescent="0.2">
      <c r="A64">
        <v>8</v>
      </c>
      <c r="B64" t="s">
        <v>346</v>
      </c>
      <c r="C64" t="s">
        <v>347</v>
      </c>
      <c r="D64" t="s">
        <v>101</v>
      </c>
      <c r="E64" t="s">
        <v>106</v>
      </c>
      <c r="F64" t="s">
        <v>20</v>
      </c>
      <c r="G64" t="s">
        <v>348</v>
      </c>
      <c r="H64" s="1">
        <v>4.8400000000000002E-6</v>
      </c>
      <c r="I64">
        <v>0.98142786432912998</v>
      </c>
      <c r="J64">
        <v>0.67278894555843305</v>
      </c>
    </row>
    <row r="65" spans="1:10" x14ac:dyDescent="0.2">
      <c r="A65">
        <v>10</v>
      </c>
      <c r="B65" t="s">
        <v>25</v>
      </c>
      <c r="C65" t="s">
        <v>343</v>
      </c>
      <c r="D65" t="s">
        <v>25</v>
      </c>
      <c r="E65" t="s">
        <v>24</v>
      </c>
      <c r="F65" t="s">
        <v>20</v>
      </c>
      <c r="G65" t="s">
        <v>319</v>
      </c>
      <c r="H65" s="1">
        <v>5.1199999999999999E-14</v>
      </c>
      <c r="I65">
        <v>0.57355399275504304</v>
      </c>
      <c r="J65">
        <v>0.63832013517528197</v>
      </c>
    </row>
    <row r="66" spans="1:10" x14ac:dyDescent="0.2">
      <c r="A66">
        <v>10</v>
      </c>
      <c r="B66" t="s">
        <v>25</v>
      </c>
      <c r="C66" t="s">
        <v>343</v>
      </c>
      <c r="D66" t="s">
        <v>25</v>
      </c>
      <c r="E66" t="s">
        <v>344</v>
      </c>
      <c r="F66" t="s">
        <v>20</v>
      </c>
      <c r="G66" t="s">
        <v>316</v>
      </c>
      <c r="H66" s="1">
        <v>1.32635946333662E-8</v>
      </c>
      <c r="I66">
        <v>0.65301150738978397</v>
      </c>
      <c r="J66">
        <v>0.79527440046256503</v>
      </c>
    </row>
    <row r="67" spans="1:10" x14ac:dyDescent="0.2">
      <c r="A67">
        <v>10</v>
      </c>
      <c r="B67" t="s">
        <v>25</v>
      </c>
      <c r="C67" t="s">
        <v>343</v>
      </c>
      <c r="D67" t="s">
        <v>25</v>
      </c>
      <c r="E67" t="s">
        <v>344</v>
      </c>
      <c r="F67" t="s">
        <v>20</v>
      </c>
      <c r="G67" t="s">
        <v>350</v>
      </c>
      <c r="H67" s="1">
        <v>1.6458379820011601E-14</v>
      </c>
      <c r="I67">
        <v>0.96731501822130905</v>
      </c>
      <c r="J67">
        <v>0.44714764615436697</v>
      </c>
    </row>
    <row r="68" spans="1:10" x14ac:dyDescent="0.2">
      <c r="A68">
        <v>10</v>
      </c>
      <c r="B68" t="s">
        <v>25</v>
      </c>
      <c r="C68" t="s">
        <v>343</v>
      </c>
      <c r="D68" t="s">
        <v>25</v>
      </c>
      <c r="E68" t="s">
        <v>439</v>
      </c>
      <c r="F68" t="s">
        <v>20</v>
      </c>
      <c r="G68" t="s">
        <v>301</v>
      </c>
      <c r="H68" s="1">
        <v>1.04E-7</v>
      </c>
      <c r="I68">
        <v>0.73191407964706501</v>
      </c>
      <c r="J68">
        <v>2.5985802519614002E-3</v>
      </c>
    </row>
    <row r="69" spans="1:10" x14ac:dyDescent="0.2">
      <c r="A69">
        <v>10</v>
      </c>
      <c r="B69" t="s">
        <v>25</v>
      </c>
      <c r="C69" t="s">
        <v>402</v>
      </c>
      <c r="D69" t="s">
        <v>25</v>
      </c>
      <c r="E69" t="s">
        <v>403</v>
      </c>
      <c r="F69" t="s">
        <v>15</v>
      </c>
      <c r="G69" t="s">
        <v>301</v>
      </c>
      <c r="H69" s="1">
        <v>1.5899999999999999E-10</v>
      </c>
      <c r="I69">
        <v>0.96529361783481704</v>
      </c>
      <c r="J69">
        <v>0.16392899509810099</v>
      </c>
    </row>
    <row r="70" spans="1:10" x14ac:dyDescent="0.2">
      <c r="A70">
        <v>10</v>
      </c>
      <c r="B70" t="s">
        <v>50</v>
      </c>
      <c r="C70" t="s">
        <v>314</v>
      </c>
      <c r="D70" t="s">
        <v>31</v>
      </c>
      <c r="E70" t="s">
        <v>52</v>
      </c>
      <c r="F70" t="s">
        <v>35</v>
      </c>
      <c r="G70" t="s">
        <v>341</v>
      </c>
      <c r="H70" s="1">
        <v>3.7466638904704101E-6</v>
      </c>
      <c r="I70">
        <v>0.72150901369853204</v>
      </c>
      <c r="J70">
        <v>0.37109274020355398</v>
      </c>
    </row>
    <row r="71" spans="1:10" x14ac:dyDescent="0.2">
      <c r="A71">
        <v>10</v>
      </c>
      <c r="B71" t="s">
        <v>50</v>
      </c>
      <c r="C71" t="s">
        <v>309</v>
      </c>
      <c r="D71" t="s">
        <v>31</v>
      </c>
      <c r="E71" t="s">
        <v>49</v>
      </c>
      <c r="F71" t="s">
        <v>20</v>
      </c>
      <c r="G71" t="s">
        <v>341</v>
      </c>
      <c r="H71" s="1">
        <v>9.8659617058604393E-6</v>
      </c>
      <c r="I71">
        <v>0.70698069462316104</v>
      </c>
      <c r="J71">
        <v>0.56538494292781305</v>
      </c>
    </row>
    <row r="72" spans="1:10" x14ac:dyDescent="0.2">
      <c r="A72">
        <v>10</v>
      </c>
      <c r="B72" t="s">
        <v>50</v>
      </c>
      <c r="C72" t="s">
        <v>309</v>
      </c>
      <c r="D72" t="s">
        <v>31</v>
      </c>
      <c r="E72" t="s">
        <v>49</v>
      </c>
      <c r="F72" t="s">
        <v>7</v>
      </c>
      <c r="G72" t="s">
        <v>301</v>
      </c>
      <c r="H72" s="1">
        <v>2.6599999999999999E-35</v>
      </c>
      <c r="I72">
        <v>0.98294383736454805</v>
      </c>
      <c r="J72">
        <v>0.99971913142498003</v>
      </c>
    </row>
    <row r="73" spans="1:10" x14ac:dyDescent="0.2">
      <c r="A73">
        <v>10</v>
      </c>
      <c r="B73" t="s">
        <v>50</v>
      </c>
      <c r="C73" t="s">
        <v>314</v>
      </c>
      <c r="D73" t="s">
        <v>31</v>
      </c>
      <c r="E73" t="s">
        <v>49</v>
      </c>
      <c r="F73" t="s">
        <v>35</v>
      </c>
      <c r="G73" t="s">
        <v>301</v>
      </c>
      <c r="H73" s="1">
        <v>2.6599999999999999E-35</v>
      </c>
      <c r="I73">
        <v>0.995350191166811</v>
      </c>
      <c r="J73">
        <v>0.99746675528241102</v>
      </c>
    </row>
    <row r="74" spans="1:10" x14ac:dyDescent="0.2">
      <c r="A74">
        <v>10</v>
      </c>
      <c r="B74" t="s">
        <v>50</v>
      </c>
      <c r="C74" t="s">
        <v>309</v>
      </c>
      <c r="D74" t="s">
        <v>31</v>
      </c>
      <c r="E74" t="s">
        <v>49</v>
      </c>
      <c r="F74" t="s">
        <v>20</v>
      </c>
      <c r="G74" t="s">
        <v>300</v>
      </c>
      <c r="H74" s="1">
        <v>3.8214699999999999E-7</v>
      </c>
      <c r="I74">
        <v>0.992485869364928</v>
      </c>
      <c r="J74">
        <v>0.74552433145269104</v>
      </c>
    </row>
    <row r="75" spans="1:10" x14ac:dyDescent="0.2">
      <c r="A75">
        <v>10</v>
      </c>
      <c r="B75" t="s">
        <v>50</v>
      </c>
      <c r="C75" t="s">
        <v>314</v>
      </c>
      <c r="D75" t="s">
        <v>31</v>
      </c>
      <c r="E75" t="s">
        <v>49</v>
      </c>
      <c r="F75" t="s">
        <v>35</v>
      </c>
      <c r="G75" t="s">
        <v>300</v>
      </c>
      <c r="H75" s="1">
        <v>3.8214699999999999E-7</v>
      </c>
      <c r="I75">
        <v>0.99022517568961999</v>
      </c>
      <c r="J75">
        <v>0.360966283658263</v>
      </c>
    </row>
    <row r="76" spans="1:10" x14ac:dyDescent="0.2">
      <c r="A76">
        <v>10</v>
      </c>
      <c r="B76" t="s">
        <v>32</v>
      </c>
      <c r="C76" t="s">
        <v>388</v>
      </c>
      <c r="D76" t="s">
        <v>32</v>
      </c>
      <c r="E76" t="s">
        <v>389</v>
      </c>
      <c r="F76" t="s">
        <v>10</v>
      </c>
      <c r="G76" t="s">
        <v>16</v>
      </c>
      <c r="H76" s="1">
        <v>1.094359E-6</v>
      </c>
      <c r="I76">
        <v>0.62650894596712103</v>
      </c>
      <c r="J76">
        <v>0.252900627523587</v>
      </c>
    </row>
    <row r="77" spans="1:10" x14ac:dyDescent="0.2">
      <c r="A77">
        <v>10</v>
      </c>
      <c r="B77" t="s">
        <v>32</v>
      </c>
      <c r="C77" t="s">
        <v>388</v>
      </c>
      <c r="D77" t="s">
        <v>32</v>
      </c>
      <c r="E77" t="s">
        <v>407</v>
      </c>
      <c r="F77" t="s">
        <v>10</v>
      </c>
      <c r="G77" t="s">
        <v>341</v>
      </c>
      <c r="H77" s="1">
        <v>5.86911465150539E-6</v>
      </c>
      <c r="I77">
        <v>0.816672523802777</v>
      </c>
      <c r="J77">
        <v>0.102961112299827</v>
      </c>
    </row>
    <row r="78" spans="1:10" x14ac:dyDescent="0.2">
      <c r="A78">
        <v>10</v>
      </c>
      <c r="B78" t="s">
        <v>32</v>
      </c>
      <c r="C78" t="s">
        <v>388</v>
      </c>
      <c r="D78" t="s">
        <v>32</v>
      </c>
      <c r="E78" t="s">
        <v>416</v>
      </c>
      <c r="F78" t="s">
        <v>10</v>
      </c>
      <c r="G78" t="s">
        <v>301</v>
      </c>
      <c r="H78" s="1">
        <v>6.9500000000000002E-9</v>
      </c>
      <c r="I78">
        <v>0.96844092297823003</v>
      </c>
      <c r="J78">
        <v>6.78939191700038E-2</v>
      </c>
    </row>
    <row r="79" spans="1:10" x14ac:dyDescent="0.2">
      <c r="A79">
        <v>10</v>
      </c>
      <c r="B79" t="s">
        <v>31</v>
      </c>
      <c r="C79" t="s">
        <v>312</v>
      </c>
      <c r="D79" t="s">
        <v>31</v>
      </c>
      <c r="E79" t="s">
        <v>30</v>
      </c>
      <c r="F79" t="s">
        <v>10</v>
      </c>
      <c r="G79" t="s">
        <v>300</v>
      </c>
      <c r="H79" s="1">
        <v>2.84654E-6</v>
      </c>
      <c r="I79">
        <v>0.97256431798474696</v>
      </c>
      <c r="J79">
        <v>0.94766159405724404</v>
      </c>
    </row>
    <row r="80" spans="1:10" x14ac:dyDescent="0.2">
      <c r="A80">
        <v>10</v>
      </c>
      <c r="B80" t="s">
        <v>311</v>
      </c>
      <c r="C80" t="s">
        <v>312</v>
      </c>
      <c r="D80" t="s">
        <v>31</v>
      </c>
      <c r="E80" t="s">
        <v>49</v>
      </c>
      <c r="F80" t="s">
        <v>15</v>
      </c>
      <c r="G80" t="s">
        <v>341</v>
      </c>
      <c r="H80" s="1">
        <v>9.8659617058604393E-6</v>
      </c>
      <c r="I80">
        <v>0.60083959948134402</v>
      </c>
      <c r="J80">
        <v>0.83352948007247796</v>
      </c>
    </row>
    <row r="81" spans="1:10" x14ac:dyDescent="0.2">
      <c r="A81">
        <v>10</v>
      </c>
      <c r="B81" t="s">
        <v>311</v>
      </c>
      <c r="C81" t="s">
        <v>312</v>
      </c>
      <c r="D81" t="s">
        <v>31</v>
      </c>
      <c r="E81" t="s">
        <v>49</v>
      </c>
      <c r="F81" t="s">
        <v>15</v>
      </c>
      <c r="G81" t="s">
        <v>301</v>
      </c>
      <c r="H81" s="1">
        <v>2.6599999999999999E-35</v>
      </c>
      <c r="I81">
        <v>0.990331121135682</v>
      </c>
      <c r="J81">
        <v>0.99894881147741699</v>
      </c>
    </row>
    <row r="82" spans="1:10" x14ac:dyDescent="0.2">
      <c r="A82">
        <v>11</v>
      </c>
      <c r="B82" t="s">
        <v>113</v>
      </c>
      <c r="C82" t="s">
        <v>338</v>
      </c>
      <c r="D82" t="s">
        <v>98</v>
      </c>
      <c r="E82" t="s">
        <v>114</v>
      </c>
      <c r="F82" t="s">
        <v>10</v>
      </c>
      <c r="G82" t="s">
        <v>300</v>
      </c>
      <c r="H82" s="1">
        <v>1.03935E-12</v>
      </c>
      <c r="I82">
        <v>0.99617750777309599</v>
      </c>
      <c r="J82">
        <v>0.67447550398744005</v>
      </c>
    </row>
    <row r="83" spans="1:10" x14ac:dyDescent="0.2">
      <c r="A83">
        <v>11</v>
      </c>
      <c r="B83" t="s">
        <v>12</v>
      </c>
      <c r="C83" t="s">
        <v>413</v>
      </c>
      <c r="D83" t="s">
        <v>57</v>
      </c>
      <c r="E83" t="s">
        <v>447</v>
      </c>
      <c r="F83" t="s">
        <v>15</v>
      </c>
      <c r="G83" t="s">
        <v>352</v>
      </c>
      <c r="H83" s="1">
        <v>4.2300000000000002E-22</v>
      </c>
      <c r="I83">
        <v>0.83499157675867397</v>
      </c>
      <c r="J83" s="1">
        <v>1.94725182136185E-5</v>
      </c>
    </row>
    <row r="84" spans="1:10" x14ac:dyDescent="0.2">
      <c r="A84">
        <v>11</v>
      </c>
      <c r="B84" t="s">
        <v>12</v>
      </c>
      <c r="C84" t="s">
        <v>413</v>
      </c>
      <c r="D84" t="s">
        <v>57</v>
      </c>
      <c r="E84" t="s">
        <v>449</v>
      </c>
      <c r="F84" t="s">
        <v>15</v>
      </c>
      <c r="G84" t="s">
        <v>448</v>
      </c>
      <c r="H84" s="1">
        <v>6.3500000000000001E-18</v>
      </c>
      <c r="I84">
        <v>0.87030753830150298</v>
      </c>
      <c r="J84" s="1">
        <v>6.7310133731675903E-6</v>
      </c>
    </row>
    <row r="85" spans="1:10" x14ac:dyDescent="0.2">
      <c r="A85">
        <v>11</v>
      </c>
      <c r="B85" t="s">
        <v>12</v>
      </c>
      <c r="C85" t="s">
        <v>413</v>
      </c>
      <c r="D85" t="s">
        <v>57</v>
      </c>
      <c r="E85" t="s">
        <v>450</v>
      </c>
      <c r="F85" t="s">
        <v>15</v>
      </c>
      <c r="G85" t="s">
        <v>316</v>
      </c>
      <c r="H85" s="1">
        <v>1.27691751028799E-26</v>
      </c>
      <c r="I85">
        <v>0.85115649145309002</v>
      </c>
      <c r="J85" s="1">
        <v>8.4759739232801704E-8</v>
      </c>
    </row>
    <row r="86" spans="1:10" x14ac:dyDescent="0.2">
      <c r="A86">
        <v>11</v>
      </c>
      <c r="B86" t="s">
        <v>98</v>
      </c>
      <c r="C86" t="s">
        <v>345</v>
      </c>
      <c r="D86" t="s">
        <v>98</v>
      </c>
      <c r="E86" t="s">
        <v>114</v>
      </c>
      <c r="F86" t="s">
        <v>35</v>
      </c>
      <c r="G86" t="s">
        <v>341</v>
      </c>
      <c r="H86" s="1">
        <v>1.62892349932246E-11</v>
      </c>
      <c r="I86">
        <v>0.95825586650521799</v>
      </c>
      <c r="J86">
        <v>0.52500723977006103</v>
      </c>
    </row>
    <row r="87" spans="1:10" x14ac:dyDescent="0.2">
      <c r="A87">
        <v>11</v>
      </c>
      <c r="B87" t="s">
        <v>98</v>
      </c>
      <c r="C87" t="s">
        <v>340</v>
      </c>
      <c r="D87" t="s">
        <v>98</v>
      </c>
      <c r="E87" t="s">
        <v>114</v>
      </c>
      <c r="F87" t="s">
        <v>15</v>
      </c>
      <c r="G87" t="s">
        <v>300</v>
      </c>
      <c r="H87" s="1">
        <v>1.03935E-12</v>
      </c>
      <c r="I87">
        <v>0.99561241640714304</v>
      </c>
      <c r="J87">
        <v>0.67298391831734605</v>
      </c>
    </row>
    <row r="88" spans="1:10" x14ac:dyDescent="0.2">
      <c r="A88">
        <v>11</v>
      </c>
      <c r="B88" t="s">
        <v>98</v>
      </c>
      <c r="C88" t="s">
        <v>345</v>
      </c>
      <c r="D88" t="s">
        <v>98</v>
      </c>
      <c r="E88" t="s">
        <v>114</v>
      </c>
      <c r="F88" t="s">
        <v>35</v>
      </c>
      <c r="G88" t="s">
        <v>300</v>
      </c>
      <c r="H88" s="1">
        <v>1.03935E-12</v>
      </c>
      <c r="I88">
        <v>0.96166933289240897</v>
      </c>
      <c r="J88">
        <v>0.60804638830741398</v>
      </c>
    </row>
    <row r="89" spans="1:10" x14ac:dyDescent="0.2">
      <c r="A89">
        <v>11</v>
      </c>
      <c r="B89" t="s">
        <v>98</v>
      </c>
      <c r="C89" t="s">
        <v>342</v>
      </c>
      <c r="D89" t="s">
        <v>98</v>
      </c>
      <c r="E89" t="s">
        <v>114</v>
      </c>
      <c r="F89" t="s">
        <v>20</v>
      </c>
      <c r="G89" t="s">
        <v>300</v>
      </c>
      <c r="H89" s="1">
        <v>1.03935E-12</v>
      </c>
      <c r="I89">
        <v>0.99657443628667897</v>
      </c>
      <c r="J89">
        <v>0.564577563124388</v>
      </c>
    </row>
    <row r="90" spans="1:10" x14ac:dyDescent="0.2">
      <c r="A90">
        <v>11</v>
      </c>
      <c r="B90" t="s">
        <v>98</v>
      </c>
      <c r="C90" t="s">
        <v>338</v>
      </c>
      <c r="D90" t="s">
        <v>98</v>
      </c>
      <c r="E90" t="s">
        <v>112</v>
      </c>
      <c r="F90" t="s">
        <v>7</v>
      </c>
      <c r="G90" t="s">
        <v>341</v>
      </c>
      <c r="H90" s="1">
        <v>8.0936889703454101E-12</v>
      </c>
      <c r="I90">
        <v>0.99460509172631395</v>
      </c>
      <c r="J90">
        <v>0.62342171983641903</v>
      </c>
    </row>
    <row r="91" spans="1:10" x14ac:dyDescent="0.2">
      <c r="A91">
        <v>11</v>
      </c>
      <c r="B91" t="s">
        <v>98</v>
      </c>
      <c r="C91" t="s">
        <v>340</v>
      </c>
      <c r="D91" t="s">
        <v>98</v>
      </c>
      <c r="E91" t="s">
        <v>112</v>
      </c>
      <c r="F91" t="s">
        <v>15</v>
      </c>
      <c r="G91" t="s">
        <v>341</v>
      </c>
      <c r="H91" s="1">
        <v>8.0936889703454101E-12</v>
      </c>
      <c r="I91">
        <v>0.99655445187767899</v>
      </c>
      <c r="J91">
        <v>0.57987383931261305</v>
      </c>
    </row>
    <row r="92" spans="1:10" x14ac:dyDescent="0.2">
      <c r="A92">
        <v>11</v>
      </c>
      <c r="B92" t="s">
        <v>98</v>
      </c>
      <c r="C92" t="s">
        <v>342</v>
      </c>
      <c r="D92" t="s">
        <v>98</v>
      </c>
      <c r="E92" t="s">
        <v>112</v>
      </c>
      <c r="F92" t="s">
        <v>20</v>
      </c>
      <c r="G92" t="s">
        <v>341</v>
      </c>
      <c r="H92" s="1">
        <v>8.0936889703454101E-12</v>
      </c>
      <c r="I92">
        <v>0.99632119837505495</v>
      </c>
      <c r="J92">
        <v>0.47958768233207</v>
      </c>
    </row>
    <row r="93" spans="1:10" x14ac:dyDescent="0.2">
      <c r="A93">
        <v>11</v>
      </c>
      <c r="B93" t="s">
        <v>98</v>
      </c>
      <c r="C93" t="s">
        <v>338</v>
      </c>
      <c r="D93" t="s">
        <v>98</v>
      </c>
      <c r="E93" t="s">
        <v>112</v>
      </c>
      <c r="F93" t="s">
        <v>7</v>
      </c>
      <c r="G93" t="s">
        <v>301</v>
      </c>
      <c r="H93" s="1">
        <v>3.9299999999999999E-25</v>
      </c>
      <c r="I93">
        <v>0.99793921830721399</v>
      </c>
      <c r="J93">
        <v>0.87910484952568901</v>
      </c>
    </row>
    <row r="94" spans="1:10" x14ac:dyDescent="0.2">
      <c r="A94">
        <v>11</v>
      </c>
      <c r="B94" t="s">
        <v>98</v>
      </c>
      <c r="C94" t="s">
        <v>340</v>
      </c>
      <c r="D94" t="s">
        <v>98</v>
      </c>
      <c r="E94" t="s">
        <v>112</v>
      </c>
      <c r="F94" t="s">
        <v>15</v>
      </c>
      <c r="G94" t="s">
        <v>301</v>
      </c>
      <c r="H94" s="1">
        <v>3.9299999999999999E-25</v>
      </c>
      <c r="I94">
        <v>0.99880741491111302</v>
      </c>
      <c r="J94">
        <v>0.84704081783612495</v>
      </c>
    </row>
    <row r="95" spans="1:10" x14ac:dyDescent="0.2">
      <c r="A95">
        <v>11</v>
      </c>
      <c r="B95" t="s">
        <v>98</v>
      </c>
      <c r="C95" t="s">
        <v>342</v>
      </c>
      <c r="D95" t="s">
        <v>98</v>
      </c>
      <c r="E95" t="s">
        <v>112</v>
      </c>
      <c r="F95" t="s">
        <v>20</v>
      </c>
      <c r="G95" t="s">
        <v>301</v>
      </c>
      <c r="H95" s="1">
        <v>3.9299999999999999E-25</v>
      </c>
      <c r="I95">
        <v>0.998316358377769</v>
      </c>
      <c r="J95">
        <v>0.81143678271213604</v>
      </c>
    </row>
    <row r="96" spans="1:10" x14ac:dyDescent="0.2">
      <c r="A96">
        <v>11</v>
      </c>
      <c r="B96" t="s">
        <v>98</v>
      </c>
      <c r="C96" t="s">
        <v>345</v>
      </c>
      <c r="D96" t="s">
        <v>98</v>
      </c>
      <c r="E96" t="s">
        <v>112</v>
      </c>
      <c r="F96" t="s">
        <v>35</v>
      </c>
      <c r="G96" t="s">
        <v>301</v>
      </c>
      <c r="H96" s="1">
        <v>3.9299999999999999E-25</v>
      </c>
      <c r="I96">
        <v>0.96529884553895495</v>
      </c>
      <c r="J96">
        <v>0.69041389790488805</v>
      </c>
    </row>
    <row r="97" spans="1:10" x14ac:dyDescent="0.2">
      <c r="A97">
        <v>11</v>
      </c>
      <c r="B97" t="s">
        <v>412</v>
      </c>
      <c r="C97" t="s">
        <v>425</v>
      </c>
      <c r="D97" t="s">
        <v>29</v>
      </c>
      <c r="E97" t="s">
        <v>426</v>
      </c>
      <c r="F97" t="s">
        <v>20</v>
      </c>
      <c r="G97" t="s">
        <v>28</v>
      </c>
      <c r="H97" s="1">
        <v>9.2751364909163105E-6</v>
      </c>
      <c r="I97">
        <v>0.61863304665001295</v>
      </c>
      <c r="J97">
        <v>5.28847751408804E-2</v>
      </c>
    </row>
    <row r="98" spans="1:10" x14ac:dyDescent="0.2">
      <c r="A98">
        <v>11</v>
      </c>
      <c r="B98" t="s">
        <v>412</v>
      </c>
      <c r="C98" t="s">
        <v>413</v>
      </c>
      <c r="D98" t="s">
        <v>57</v>
      </c>
      <c r="E98" t="s">
        <v>414</v>
      </c>
      <c r="F98" t="s">
        <v>7</v>
      </c>
      <c r="G98" t="s">
        <v>359</v>
      </c>
      <c r="H98" s="1">
        <v>2.5272499999999998E-6</v>
      </c>
      <c r="I98">
        <v>0.75818654862081103</v>
      </c>
      <c r="J98">
        <v>7.35130920472402E-2</v>
      </c>
    </row>
    <row r="99" spans="1:10" x14ac:dyDescent="0.2">
      <c r="A99">
        <v>11</v>
      </c>
      <c r="B99" t="s">
        <v>412</v>
      </c>
      <c r="C99" t="s">
        <v>413</v>
      </c>
      <c r="D99" t="s">
        <v>13</v>
      </c>
      <c r="E99" t="s">
        <v>414</v>
      </c>
      <c r="F99" t="s">
        <v>7</v>
      </c>
      <c r="G99" t="s">
        <v>527</v>
      </c>
      <c r="H99" s="1">
        <v>1.1562932078600699E-6</v>
      </c>
      <c r="I99">
        <v>0.51594061038073802</v>
      </c>
      <c r="J99">
        <v>7.0451812590965904E-2</v>
      </c>
    </row>
    <row r="100" spans="1:10" x14ac:dyDescent="0.2">
      <c r="A100">
        <v>12</v>
      </c>
      <c r="B100" t="s">
        <v>70</v>
      </c>
      <c r="C100" t="s">
        <v>418</v>
      </c>
      <c r="D100" t="s">
        <v>71</v>
      </c>
      <c r="E100" t="s">
        <v>429</v>
      </c>
      <c r="F100" t="s">
        <v>10</v>
      </c>
      <c r="G100" t="s">
        <v>350</v>
      </c>
      <c r="H100" s="1">
        <v>2.1210059178999399E-36</v>
      </c>
      <c r="I100">
        <v>0.870411823647528</v>
      </c>
      <c r="J100">
        <v>4.0723148148504099E-2</v>
      </c>
    </row>
    <row r="101" spans="1:10" x14ac:dyDescent="0.2">
      <c r="A101">
        <v>12</v>
      </c>
      <c r="B101" t="s">
        <v>70</v>
      </c>
      <c r="C101" t="s">
        <v>418</v>
      </c>
      <c r="D101" t="s">
        <v>71</v>
      </c>
      <c r="E101" t="s">
        <v>434</v>
      </c>
      <c r="F101" t="s">
        <v>10</v>
      </c>
      <c r="G101" t="s">
        <v>316</v>
      </c>
      <c r="H101" s="1">
        <v>3.5104680352714501E-16</v>
      </c>
      <c r="I101">
        <v>0.84645350951462806</v>
      </c>
      <c r="J101">
        <v>2.41709514003682E-2</v>
      </c>
    </row>
    <row r="102" spans="1:10" x14ac:dyDescent="0.2">
      <c r="A102">
        <v>12</v>
      </c>
      <c r="B102" t="s">
        <v>70</v>
      </c>
      <c r="C102" t="s">
        <v>418</v>
      </c>
      <c r="D102" t="s">
        <v>71</v>
      </c>
      <c r="E102" t="s">
        <v>69</v>
      </c>
      <c r="F102" t="s">
        <v>10</v>
      </c>
      <c r="G102" t="s">
        <v>339</v>
      </c>
      <c r="H102" s="1">
        <v>7.0043472505107998E-9</v>
      </c>
      <c r="I102">
        <v>0.84799336328131003</v>
      </c>
      <c r="J102">
        <v>1.2667083789622601E-2</v>
      </c>
    </row>
    <row r="103" spans="1:10" x14ac:dyDescent="0.2">
      <c r="A103">
        <v>12</v>
      </c>
      <c r="B103" t="s">
        <v>70</v>
      </c>
      <c r="C103" t="s">
        <v>418</v>
      </c>
      <c r="D103" t="s">
        <v>71</v>
      </c>
      <c r="E103" t="s">
        <v>435</v>
      </c>
      <c r="F103" t="s">
        <v>10</v>
      </c>
      <c r="G103" t="s">
        <v>530</v>
      </c>
      <c r="H103" s="1">
        <v>1.9039247895377401E-14</v>
      </c>
      <c r="I103">
        <v>0.84863185739211</v>
      </c>
      <c r="J103">
        <v>1.79663087279693E-2</v>
      </c>
    </row>
    <row r="104" spans="1:10" x14ac:dyDescent="0.2">
      <c r="A104">
        <v>12</v>
      </c>
      <c r="B104" t="s">
        <v>70</v>
      </c>
      <c r="C104" t="s">
        <v>418</v>
      </c>
      <c r="D104" t="s">
        <v>71</v>
      </c>
      <c r="E104" t="s">
        <v>419</v>
      </c>
      <c r="F104" t="s">
        <v>10</v>
      </c>
      <c r="G104" t="s">
        <v>529</v>
      </c>
      <c r="H104" s="1">
        <v>9.3544419714980606E-73</v>
      </c>
      <c r="I104">
        <v>0.83541162103543598</v>
      </c>
      <c r="J104">
        <v>6.4857568313274605E-2</v>
      </c>
    </row>
    <row r="105" spans="1:10" x14ac:dyDescent="0.2">
      <c r="A105">
        <v>14</v>
      </c>
      <c r="B105" t="s">
        <v>118</v>
      </c>
      <c r="C105" t="s">
        <v>304</v>
      </c>
      <c r="D105" t="s">
        <v>119</v>
      </c>
      <c r="E105" t="s">
        <v>117</v>
      </c>
      <c r="F105" t="s">
        <v>20</v>
      </c>
      <c r="G105" t="s">
        <v>300</v>
      </c>
      <c r="H105" s="1">
        <v>1.58717E-10</v>
      </c>
      <c r="I105">
        <v>0.99990574083936901</v>
      </c>
      <c r="J105">
        <v>0.99999637725590795</v>
      </c>
    </row>
    <row r="106" spans="1:10" x14ac:dyDescent="0.2">
      <c r="A106">
        <v>14</v>
      </c>
      <c r="B106" t="s">
        <v>118</v>
      </c>
      <c r="C106" t="s">
        <v>310</v>
      </c>
      <c r="D106" t="s">
        <v>119</v>
      </c>
      <c r="E106" t="s">
        <v>117</v>
      </c>
      <c r="F106" t="s">
        <v>7</v>
      </c>
      <c r="G106" t="s">
        <v>300</v>
      </c>
      <c r="H106" s="1">
        <v>1.58717E-10</v>
      </c>
      <c r="I106">
        <v>0.99895229992426804</v>
      </c>
      <c r="J106">
        <v>0.99939781808102401</v>
      </c>
    </row>
    <row r="107" spans="1:10" x14ac:dyDescent="0.2">
      <c r="A107">
        <v>14</v>
      </c>
      <c r="B107" t="s">
        <v>118</v>
      </c>
      <c r="C107" t="s">
        <v>451</v>
      </c>
      <c r="D107" t="s">
        <v>119</v>
      </c>
      <c r="E107" t="s">
        <v>452</v>
      </c>
      <c r="F107" t="s">
        <v>10</v>
      </c>
      <c r="G107" t="s">
        <v>300</v>
      </c>
      <c r="H107" s="1">
        <v>3.0745E-6</v>
      </c>
      <c r="I107">
        <v>0.99992389996827402</v>
      </c>
      <c r="J107" s="1">
        <v>4.06334301772156E-8</v>
      </c>
    </row>
    <row r="108" spans="1:10" x14ac:dyDescent="0.2">
      <c r="A108">
        <v>15</v>
      </c>
      <c r="B108" t="s">
        <v>6</v>
      </c>
      <c r="C108" t="s">
        <v>333</v>
      </c>
      <c r="D108" t="s">
        <v>6</v>
      </c>
      <c r="E108" t="s">
        <v>368</v>
      </c>
      <c r="F108" t="s">
        <v>15</v>
      </c>
      <c r="G108" t="s">
        <v>16</v>
      </c>
      <c r="H108" s="1">
        <v>8.3353780000000005E-7</v>
      </c>
      <c r="I108">
        <v>0.51748291754095799</v>
      </c>
      <c r="J108">
        <v>0.413722362457974</v>
      </c>
    </row>
    <row r="109" spans="1:10" x14ac:dyDescent="0.2">
      <c r="A109">
        <v>15</v>
      </c>
      <c r="B109" t="s">
        <v>6</v>
      </c>
      <c r="C109" t="s">
        <v>333</v>
      </c>
      <c r="D109" t="s">
        <v>6</v>
      </c>
      <c r="E109" t="s">
        <v>335</v>
      </c>
      <c r="F109" t="s">
        <v>15</v>
      </c>
      <c r="G109" t="s">
        <v>334</v>
      </c>
      <c r="H109" s="1">
        <v>8.6699999999999997E-38</v>
      </c>
      <c r="I109">
        <v>0.53602854110959197</v>
      </c>
      <c r="J109">
        <v>0.93608920012986396</v>
      </c>
    </row>
    <row r="110" spans="1:10" x14ac:dyDescent="0.2">
      <c r="A110">
        <v>15</v>
      </c>
      <c r="B110" t="s">
        <v>6</v>
      </c>
      <c r="C110" t="s">
        <v>436</v>
      </c>
      <c r="D110" t="s">
        <v>6</v>
      </c>
      <c r="E110" t="s">
        <v>453</v>
      </c>
      <c r="F110" t="s">
        <v>7</v>
      </c>
      <c r="G110" t="s">
        <v>334</v>
      </c>
      <c r="H110" s="1">
        <v>2.1100000000000001E-23</v>
      </c>
      <c r="I110">
        <v>0.641581293027218</v>
      </c>
      <c r="J110" s="1">
        <v>1.65397902377468E-16</v>
      </c>
    </row>
    <row r="111" spans="1:10" x14ac:dyDescent="0.2">
      <c r="A111">
        <v>15</v>
      </c>
      <c r="B111" t="s">
        <v>6</v>
      </c>
      <c r="C111" t="s">
        <v>436</v>
      </c>
      <c r="D111" t="s">
        <v>6</v>
      </c>
      <c r="E111" t="s">
        <v>440</v>
      </c>
      <c r="F111" t="s">
        <v>7</v>
      </c>
      <c r="G111" t="s">
        <v>350</v>
      </c>
      <c r="H111" s="1">
        <v>6.7571461280903604E-14</v>
      </c>
      <c r="I111">
        <v>0.78843111628141205</v>
      </c>
      <c r="J111">
        <v>2.4968493080411002E-3</v>
      </c>
    </row>
    <row r="112" spans="1:10" x14ac:dyDescent="0.2">
      <c r="A112">
        <v>15</v>
      </c>
      <c r="B112" t="s">
        <v>6</v>
      </c>
      <c r="C112" t="s">
        <v>436</v>
      </c>
      <c r="D112" t="s">
        <v>6</v>
      </c>
      <c r="E112" t="s">
        <v>27</v>
      </c>
      <c r="F112" t="s">
        <v>7</v>
      </c>
      <c r="G112" t="s">
        <v>316</v>
      </c>
      <c r="H112" s="1">
        <v>4.1421193036911403E-14</v>
      </c>
      <c r="I112">
        <v>0.509371845614635</v>
      </c>
      <c r="J112">
        <v>1.19038289816832E-2</v>
      </c>
    </row>
    <row r="113" spans="1:10" x14ac:dyDescent="0.2">
      <c r="A113">
        <v>15</v>
      </c>
      <c r="B113" t="s">
        <v>6</v>
      </c>
      <c r="C113" t="s">
        <v>364</v>
      </c>
      <c r="D113" t="s">
        <v>6</v>
      </c>
      <c r="E113" t="s">
        <v>5</v>
      </c>
      <c r="F113" t="s">
        <v>35</v>
      </c>
      <c r="G113" t="s">
        <v>350</v>
      </c>
      <c r="H113" s="1">
        <v>4.0760847704601002E-18</v>
      </c>
      <c r="I113">
        <v>0.92023380923172204</v>
      </c>
      <c r="J113">
        <v>0.44978348616033198</v>
      </c>
    </row>
    <row r="114" spans="1:10" x14ac:dyDescent="0.2">
      <c r="A114">
        <v>15</v>
      </c>
      <c r="B114" t="s">
        <v>42</v>
      </c>
      <c r="C114" t="s">
        <v>326</v>
      </c>
      <c r="D114" t="s">
        <v>42</v>
      </c>
      <c r="E114" t="s">
        <v>41</v>
      </c>
      <c r="F114" t="s">
        <v>10</v>
      </c>
      <c r="G114" t="s">
        <v>327</v>
      </c>
      <c r="H114" s="1">
        <v>8.3263500000000003E-6</v>
      </c>
      <c r="I114">
        <v>0.77241456552518195</v>
      </c>
      <c r="J114">
        <v>0.97474908262160498</v>
      </c>
    </row>
    <row r="115" spans="1:10" x14ac:dyDescent="0.2">
      <c r="A115">
        <v>15</v>
      </c>
      <c r="B115" t="s">
        <v>75</v>
      </c>
      <c r="C115" t="s">
        <v>307</v>
      </c>
      <c r="D115" t="s">
        <v>75</v>
      </c>
      <c r="E115" t="s">
        <v>308</v>
      </c>
      <c r="F115" t="s">
        <v>10</v>
      </c>
      <c r="G115" t="s">
        <v>16</v>
      </c>
      <c r="H115" s="1">
        <v>5.7973959999999995E-23</v>
      </c>
      <c r="I115">
        <v>0.97728312914645699</v>
      </c>
      <c r="J115">
        <v>0.99985160283156804</v>
      </c>
    </row>
    <row r="116" spans="1:10" x14ac:dyDescent="0.2">
      <c r="A116">
        <v>15</v>
      </c>
      <c r="B116" t="s">
        <v>75</v>
      </c>
      <c r="C116" t="s">
        <v>307</v>
      </c>
      <c r="D116" t="s">
        <v>75</v>
      </c>
      <c r="E116" t="s">
        <v>74</v>
      </c>
      <c r="F116" t="s">
        <v>10</v>
      </c>
      <c r="G116" t="s">
        <v>375</v>
      </c>
      <c r="H116" s="1">
        <v>1.57312054278134E-7</v>
      </c>
      <c r="I116">
        <v>0.84225750055769799</v>
      </c>
      <c r="J116">
        <v>0.31453070125497201</v>
      </c>
    </row>
    <row r="117" spans="1:10" x14ac:dyDescent="0.2">
      <c r="A117">
        <v>15</v>
      </c>
      <c r="B117" t="s">
        <v>75</v>
      </c>
      <c r="C117" t="s">
        <v>307</v>
      </c>
      <c r="D117" t="s">
        <v>75</v>
      </c>
      <c r="E117" t="s">
        <v>74</v>
      </c>
      <c r="F117" t="s">
        <v>10</v>
      </c>
      <c r="G117" t="s">
        <v>352</v>
      </c>
      <c r="H117" s="1">
        <v>6.9199999999999995E-24</v>
      </c>
      <c r="I117">
        <v>0.98538290540675599</v>
      </c>
      <c r="J117">
        <v>0.58468807835995296</v>
      </c>
    </row>
    <row r="118" spans="1:10" x14ac:dyDescent="0.2">
      <c r="A118">
        <v>15</v>
      </c>
      <c r="B118" t="s">
        <v>36</v>
      </c>
      <c r="C118" t="s">
        <v>333</v>
      </c>
      <c r="D118" t="s">
        <v>6</v>
      </c>
      <c r="E118" t="s">
        <v>367</v>
      </c>
      <c r="F118" t="s">
        <v>10</v>
      </c>
      <c r="G118" t="s">
        <v>350</v>
      </c>
      <c r="H118" s="1">
        <v>1.90183482870802E-18</v>
      </c>
      <c r="I118">
        <v>0.98080561213150896</v>
      </c>
      <c r="J118">
        <v>0.415067177215376</v>
      </c>
    </row>
    <row r="119" spans="1:10" x14ac:dyDescent="0.2">
      <c r="A119">
        <v>15</v>
      </c>
      <c r="B119" t="s">
        <v>36</v>
      </c>
      <c r="C119" t="s">
        <v>333</v>
      </c>
      <c r="D119" t="s">
        <v>6</v>
      </c>
      <c r="E119" t="s">
        <v>14</v>
      </c>
      <c r="F119" t="s">
        <v>10</v>
      </c>
      <c r="G119" t="s">
        <v>316</v>
      </c>
      <c r="H119" s="1">
        <v>1.2145167444882301E-15</v>
      </c>
      <c r="I119">
        <v>0.634256313505693</v>
      </c>
      <c r="J119">
        <v>0.52691071532281797</v>
      </c>
    </row>
    <row r="120" spans="1:10" x14ac:dyDescent="0.2">
      <c r="A120">
        <v>15</v>
      </c>
      <c r="B120" t="s">
        <v>51</v>
      </c>
      <c r="C120" t="s">
        <v>420</v>
      </c>
      <c r="D120" t="s">
        <v>51</v>
      </c>
      <c r="E120" t="s">
        <v>421</v>
      </c>
      <c r="F120" t="s">
        <v>20</v>
      </c>
      <c r="G120" t="s">
        <v>331</v>
      </c>
      <c r="H120" s="1">
        <v>3.3527499999999999E-7</v>
      </c>
      <c r="I120">
        <v>0.71233500062574695</v>
      </c>
      <c r="J120">
        <v>6.3555814950345194E-2</v>
      </c>
    </row>
    <row r="121" spans="1:10" x14ac:dyDescent="0.2">
      <c r="A121">
        <v>15</v>
      </c>
      <c r="B121" t="s">
        <v>51</v>
      </c>
      <c r="C121" t="s">
        <v>430</v>
      </c>
      <c r="D121" t="s">
        <v>51</v>
      </c>
      <c r="E121" t="s">
        <v>431</v>
      </c>
      <c r="F121" t="s">
        <v>10</v>
      </c>
      <c r="G121" t="s">
        <v>331</v>
      </c>
      <c r="H121" s="1">
        <v>1.0470100000000001E-7</v>
      </c>
      <c r="I121">
        <v>0.87132997109126897</v>
      </c>
      <c r="J121">
        <v>3.98877649682206E-2</v>
      </c>
    </row>
    <row r="122" spans="1:10" x14ac:dyDescent="0.2">
      <c r="A122">
        <v>16</v>
      </c>
      <c r="B122" t="s">
        <v>85</v>
      </c>
      <c r="C122" t="s">
        <v>332</v>
      </c>
      <c r="D122" t="s">
        <v>86</v>
      </c>
      <c r="E122" t="s">
        <v>438</v>
      </c>
      <c r="F122" t="s">
        <v>10</v>
      </c>
      <c r="G122" t="s">
        <v>16</v>
      </c>
      <c r="H122" s="1">
        <v>4.8569510000000004E-6</v>
      </c>
      <c r="I122">
        <v>0.90543777825377603</v>
      </c>
      <c r="J122">
        <v>9.620216735655E-4</v>
      </c>
    </row>
    <row r="123" spans="1:10" x14ac:dyDescent="0.2">
      <c r="A123">
        <v>16</v>
      </c>
      <c r="B123" t="s">
        <v>85</v>
      </c>
      <c r="C123" t="s">
        <v>332</v>
      </c>
      <c r="D123" t="s">
        <v>99</v>
      </c>
      <c r="E123" t="s">
        <v>325</v>
      </c>
      <c r="F123" t="s">
        <v>10</v>
      </c>
      <c r="G123" t="s">
        <v>526</v>
      </c>
      <c r="H123" s="1">
        <v>1.3821399457866399E-8</v>
      </c>
      <c r="I123">
        <v>0.98375087260185901</v>
      </c>
      <c r="J123">
        <v>0.328980594887336</v>
      </c>
    </row>
    <row r="124" spans="1:10" x14ac:dyDescent="0.2">
      <c r="A124">
        <v>16</v>
      </c>
      <c r="B124" t="s">
        <v>85</v>
      </c>
      <c r="C124" t="s">
        <v>332</v>
      </c>
      <c r="D124" t="s">
        <v>99</v>
      </c>
      <c r="E124" t="s">
        <v>325</v>
      </c>
      <c r="F124" t="s">
        <v>10</v>
      </c>
      <c r="G124" t="s">
        <v>529</v>
      </c>
      <c r="H124" s="1">
        <v>2.3344293383056E-136</v>
      </c>
      <c r="I124">
        <v>0.99453571092183202</v>
      </c>
      <c r="J124">
        <v>0.96248606666970504</v>
      </c>
    </row>
    <row r="125" spans="1:10" x14ac:dyDescent="0.2">
      <c r="A125">
        <v>16</v>
      </c>
      <c r="B125" t="s">
        <v>85</v>
      </c>
      <c r="C125" t="s">
        <v>332</v>
      </c>
      <c r="D125" t="s">
        <v>99</v>
      </c>
      <c r="E125" t="s">
        <v>325</v>
      </c>
      <c r="F125" t="s">
        <v>10</v>
      </c>
      <c r="G125" t="s">
        <v>527</v>
      </c>
      <c r="H125" s="1">
        <v>8.5873070395220797E-10</v>
      </c>
      <c r="I125">
        <v>0.98638353648142796</v>
      </c>
      <c r="J125">
        <v>0.40872668394703099</v>
      </c>
    </row>
    <row r="126" spans="1:10" x14ac:dyDescent="0.2">
      <c r="A126">
        <v>16</v>
      </c>
      <c r="B126" t="s">
        <v>9</v>
      </c>
      <c r="C126" t="s">
        <v>328</v>
      </c>
      <c r="D126" t="s">
        <v>11</v>
      </c>
      <c r="E126" t="s">
        <v>437</v>
      </c>
      <c r="F126" t="s">
        <v>10</v>
      </c>
      <c r="G126" t="s">
        <v>341</v>
      </c>
      <c r="H126" s="1">
        <v>1.5342560812452699E-6</v>
      </c>
      <c r="I126">
        <v>0.51080218479628203</v>
      </c>
      <c r="J126">
        <v>8.9834491855459008E-3</v>
      </c>
    </row>
    <row r="127" spans="1:10" x14ac:dyDescent="0.2">
      <c r="A127">
        <v>16</v>
      </c>
      <c r="B127" t="s">
        <v>9</v>
      </c>
      <c r="C127" t="s">
        <v>328</v>
      </c>
      <c r="D127" t="s">
        <v>11</v>
      </c>
      <c r="E127" t="s">
        <v>423</v>
      </c>
      <c r="F127" t="s">
        <v>10</v>
      </c>
      <c r="G127" t="s">
        <v>316</v>
      </c>
      <c r="H127" s="1">
        <v>2.3617710090612401E-77</v>
      </c>
      <c r="I127">
        <v>0.60128387983249398</v>
      </c>
      <c r="J127">
        <v>6.2210525429093097E-2</v>
      </c>
    </row>
    <row r="128" spans="1:10" x14ac:dyDescent="0.2">
      <c r="A128">
        <v>16</v>
      </c>
      <c r="B128" t="s">
        <v>9</v>
      </c>
      <c r="C128" t="s">
        <v>328</v>
      </c>
      <c r="D128" t="s">
        <v>9</v>
      </c>
      <c r="E128" t="s">
        <v>385</v>
      </c>
      <c r="F128" t="s">
        <v>10</v>
      </c>
      <c r="G128" t="s">
        <v>21</v>
      </c>
      <c r="H128" s="1">
        <v>6.84234874521586E-9</v>
      </c>
      <c r="I128">
        <v>0.98866275250973401</v>
      </c>
      <c r="J128">
        <v>0.25862182135230699</v>
      </c>
    </row>
    <row r="129" spans="1:10" x14ac:dyDescent="0.2">
      <c r="A129">
        <v>16</v>
      </c>
      <c r="B129" t="s">
        <v>9</v>
      </c>
      <c r="C129" t="s">
        <v>328</v>
      </c>
      <c r="D129" t="s">
        <v>9</v>
      </c>
      <c r="E129" t="s">
        <v>404</v>
      </c>
      <c r="F129" t="s">
        <v>10</v>
      </c>
      <c r="G129" t="s">
        <v>16</v>
      </c>
      <c r="H129" s="1">
        <v>7.1426519999999998E-6</v>
      </c>
      <c r="I129">
        <v>0.97115171706068304</v>
      </c>
      <c r="J129">
        <v>0.158634185952821</v>
      </c>
    </row>
    <row r="130" spans="1:10" x14ac:dyDescent="0.2">
      <c r="A130">
        <v>16</v>
      </c>
      <c r="B130" t="s">
        <v>9</v>
      </c>
      <c r="C130" t="s">
        <v>328</v>
      </c>
      <c r="D130" t="s">
        <v>11</v>
      </c>
      <c r="E130" t="s">
        <v>329</v>
      </c>
      <c r="F130" t="s">
        <v>10</v>
      </c>
      <c r="G130" t="s">
        <v>530</v>
      </c>
      <c r="H130" s="1">
        <v>4.06242249850556E-36</v>
      </c>
      <c r="I130">
        <v>0.58202467150592596</v>
      </c>
      <c r="J130">
        <v>0.97337347897220206</v>
      </c>
    </row>
    <row r="131" spans="1:10" x14ac:dyDescent="0.2">
      <c r="A131">
        <v>16</v>
      </c>
      <c r="B131" t="s">
        <v>9</v>
      </c>
      <c r="C131" t="s">
        <v>328</v>
      </c>
      <c r="D131" t="s">
        <v>11</v>
      </c>
      <c r="E131" t="s">
        <v>427</v>
      </c>
      <c r="F131" t="s">
        <v>10</v>
      </c>
      <c r="G131" t="s">
        <v>375</v>
      </c>
      <c r="H131" s="1">
        <v>1.3181223666507E-20</v>
      </c>
      <c r="I131">
        <v>0.598252804583007</v>
      </c>
      <c r="J131">
        <v>5.2427354067422799E-2</v>
      </c>
    </row>
    <row r="132" spans="1:10" x14ac:dyDescent="0.2">
      <c r="A132">
        <v>16</v>
      </c>
      <c r="B132" t="s">
        <v>103</v>
      </c>
      <c r="C132" t="s">
        <v>324</v>
      </c>
      <c r="D132" t="s">
        <v>99</v>
      </c>
      <c r="E132" t="s">
        <v>405</v>
      </c>
      <c r="F132" t="s">
        <v>35</v>
      </c>
      <c r="G132" t="s">
        <v>526</v>
      </c>
      <c r="H132" s="1">
        <v>6.9855930736357403E-9</v>
      </c>
      <c r="I132">
        <v>0.98517103545093898</v>
      </c>
      <c r="J132">
        <v>0.158406608351983</v>
      </c>
    </row>
    <row r="133" spans="1:10" x14ac:dyDescent="0.2">
      <c r="A133">
        <v>16</v>
      </c>
      <c r="B133" t="s">
        <v>103</v>
      </c>
      <c r="C133" t="s">
        <v>324</v>
      </c>
      <c r="D133" t="s">
        <v>99</v>
      </c>
      <c r="E133" t="s">
        <v>102</v>
      </c>
      <c r="F133" t="s">
        <v>35</v>
      </c>
      <c r="G133" t="s">
        <v>527</v>
      </c>
      <c r="H133" s="1">
        <v>8.5330321853650896E-10</v>
      </c>
      <c r="I133">
        <v>0.98643244534010899</v>
      </c>
      <c r="J133">
        <v>0.227642979311687</v>
      </c>
    </row>
    <row r="134" spans="1:10" x14ac:dyDescent="0.2">
      <c r="A134">
        <v>16</v>
      </c>
      <c r="B134" t="s">
        <v>103</v>
      </c>
      <c r="C134" t="s">
        <v>324</v>
      </c>
      <c r="D134" t="s">
        <v>99</v>
      </c>
      <c r="E134" t="s">
        <v>325</v>
      </c>
      <c r="F134" t="s">
        <v>35</v>
      </c>
      <c r="G134" t="s">
        <v>529</v>
      </c>
      <c r="H134" s="1">
        <v>2.3344293383056E-136</v>
      </c>
      <c r="I134">
        <v>0.97652053662451999</v>
      </c>
      <c r="J134">
        <v>0.97668826285169996</v>
      </c>
    </row>
    <row r="135" spans="1:10" x14ac:dyDescent="0.2">
      <c r="A135">
        <v>16</v>
      </c>
      <c r="B135" t="s">
        <v>111</v>
      </c>
      <c r="C135" t="s">
        <v>379</v>
      </c>
      <c r="D135" t="s">
        <v>111</v>
      </c>
      <c r="E135" t="s">
        <v>110</v>
      </c>
      <c r="F135" t="s">
        <v>10</v>
      </c>
      <c r="G135" t="s">
        <v>529</v>
      </c>
      <c r="H135" s="1">
        <v>1.7561779702311499E-9</v>
      </c>
      <c r="I135">
        <v>0.98994701576887001</v>
      </c>
      <c r="J135">
        <v>0.29066927114131103</v>
      </c>
    </row>
    <row r="136" spans="1:10" x14ac:dyDescent="0.2">
      <c r="A136">
        <v>16</v>
      </c>
      <c r="B136" t="s">
        <v>89</v>
      </c>
      <c r="C136" t="s">
        <v>336</v>
      </c>
      <c r="D136" t="s">
        <v>99</v>
      </c>
      <c r="E136" t="s">
        <v>88</v>
      </c>
      <c r="F136" t="s">
        <v>20</v>
      </c>
      <c r="G136" t="s">
        <v>526</v>
      </c>
      <c r="H136" s="1">
        <v>1.3814088305842601E-8</v>
      </c>
      <c r="I136">
        <v>0.98325573822682999</v>
      </c>
      <c r="J136">
        <v>0.181784360347616</v>
      </c>
    </row>
    <row r="137" spans="1:10" x14ac:dyDescent="0.2">
      <c r="A137">
        <v>16</v>
      </c>
      <c r="B137" t="s">
        <v>89</v>
      </c>
      <c r="C137" t="s">
        <v>336</v>
      </c>
      <c r="D137" t="s">
        <v>99</v>
      </c>
      <c r="E137" t="s">
        <v>102</v>
      </c>
      <c r="F137" t="s">
        <v>20</v>
      </c>
      <c r="G137" t="s">
        <v>527</v>
      </c>
      <c r="H137" s="1">
        <v>8.5330321853650896E-10</v>
      </c>
      <c r="I137">
        <v>0.98411075713143903</v>
      </c>
      <c r="J137">
        <v>0.19115963195212199</v>
      </c>
    </row>
    <row r="138" spans="1:10" x14ac:dyDescent="0.2">
      <c r="A138">
        <v>16</v>
      </c>
      <c r="B138" t="s">
        <v>89</v>
      </c>
      <c r="C138" t="s">
        <v>336</v>
      </c>
      <c r="D138" t="s">
        <v>86</v>
      </c>
      <c r="E138" t="s">
        <v>438</v>
      </c>
      <c r="F138" t="s">
        <v>20</v>
      </c>
      <c r="G138" t="s">
        <v>16</v>
      </c>
      <c r="H138" s="1">
        <v>4.8569510000000004E-6</v>
      </c>
      <c r="I138">
        <v>0.92761166699505004</v>
      </c>
      <c r="J138">
        <v>5.2101080481004002E-3</v>
      </c>
    </row>
    <row r="139" spans="1:10" x14ac:dyDescent="0.2">
      <c r="A139">
        <v>16</v>
      </c>
      <c r="B139" t="s">
        <v>89</v>
      </c>
      <c r="C139" t="s">
        <v>336</v>
      </c>
      <c r="D139" t="s">
        <v>99</v>
      </c>
      <c r="E139" t="s">
        <v>325</v>
      </c>
      <c r="F139" t="s">
        <v>20</v>
      </c>
      <c r="G139" t="s">
        <v>529</v>
      </c>
      <c r="H139" s="1">
        <v>2.3344293383056E-136</v>
      </c>
      <c r="I139">
        <v>0.96786916383935195</v>
      </c>
      <c r="J139">
        <v>0.92920264390755203</v>
      </c>
    </row>
    <row r="140" spans="1:10" x14ac:dyDescent="0.2">
      <c r="A140">
        <v>17</v>
      </c>
      <c r="B140" t="s">
        <v>37</v>
      </c>
      <c r="C140" t="s">
        <v>445</v>
      </c>
      <c r="D140" t="s">
        <v>38</v>
      </c>
      <c r="E140" t="s">
        <v>446</v>
      </c>
      <c r="F140" t="s">
        <v>35</v>
      </c>
      <c r="G140" t="s">
        <v>301</v>
      </c>
      <c r="H140" s="1">
        <v>2.6E-7</v>
      </c>
      <c r="I140">
        <v>0.65566078029740205</v>
      </c>
      <c r="J140">
        <v>6.3281692333469995E-4</v>
      </c>
    </row>
    <row r="141" spans="1:10" x14ac:dyDescent="0.2">
      <c r="A141">
        <v>17</v>
      </c>
      <c r="B141" t="s">
        <v>19</v>
      </c>
      <c r="C141" t="s">
        <v>349</v>
      </c>
      <c r="D141" t="s">
        <v>19</v>
      </c>
      <c r="E141" t="s">
        <v>18</v>
      </c>
      <c r="F141" t="s">
        <v>20</v>
      </c>
      <c r="G141" t="s">
        <v>16</v>
      </c>
      <c r="H141" s="1">
        <v>6.1530579999999997E-6</v>
      </c>
      <c r="I141">
        <v>0.77029433545367898</v>
      </c>
      <c r="J141">
        <v>0.50353508535609004</v>
      </c>
    </row>
    <row r="142" spans="1:10" x14ac:dyDescent="0.2">
      <c r="A142">
        <v>17</v>
      </c>
      <c r="B142" t="s">
        <v>19</v>
      </c>
      <c r="C142" t="s">
        <v>349</v>
      </c>
      <c r="D142" t="s">
        <v>19</v>
      </c>
      <c r="E142" t="s">
        <v>18</v>
      </c>
      <c r="F142" t="s">
        <v>20</v>
      </c>
      <c r="G142" t="s">
        <v>21</v>
      </c>
      <c r="H142" s="1">
        <v>1.5731640974563799E-8</v>
      </c>
      <c r="I142">
        <v>0.53022251787637298</v>
      </c>
      <c r="J142">
        <v>0.65941823312634196</v>
      </c>
    </row>
    <row r="143" spans="1:10" x14ac:dyDescent="0.2">
      <c r="A143">
        <v>17</v>
      </c>
      <c r="B143" t="s">
        <v>19</v>
      </c>
      <c r="C143" t="s">
        <v>370</v>
      </c>
      <c r="D143" t="s">
        <v>19</v>
      </c>
      <c r="E143" t="s">
        <v>371</v>
      </c>
      <c r="F143" t="s">
        <v>10</v>
      </c>
      <c r="G143" t="s">
        <v>16</v>
      </c>
      <c r="H143" s="1">
        <v>5.0657819999999996E-7</v>
      </c>
      <c r="I143">
        <v>0.73435642331708295</v>
      </c>
      <c r="J143">
        <v>0.38770147628025098</v>
      </c>
    </row>
    <row r="144" spans="1:10" x14ac:dyDescent="0.2">
      <c r="A144">
        <v>17</v>
      </c>
      <c r="B144" t="s">
        <v>39</v>
      </c>
      <c r="C144" t="s">
        <v>400</v>
      </c>
      <c r="D144" t="s">
        <v>65</v>
      </c>
      <c r="E144" t="s">
        <v>454</v>
      </c>
      <c r="F144" t="s">
        <v>10</v>
      </c>
      <c r="G144" t="s">
        <v>529</v>
      </c>
      <c r="H144" s="1">
        <v>1.95854133329161E-31</v>
      </c>
      <c r="I144">
        <v>0.81651741186909399</v>
      </c>
      <c r="J144" s="1">
        <v>8.8478315076591302E-111</v>
      </c>
    </row>
    <row r="145" spans="1:10" x14ac:dyDescent="0.2">
      <c r="A145">
        <v>17</v>
      </c>
      <c r="B145" t="s">
        <v>39</v>
      </c>
      <c r="C145" t="s">
        <v>400</v>
      </c>
      <c r="D145" t="s">
        <v>40</v>
      </c>
      <c r="E145" t="s">
        <v>401</v>
      </c>
      <c r="F145" t="s">
        <v>10</v>
      </c>
      <c r="G145" t="s">
        <v>334</v>
      </c>
      <c r="H145" s="1">
        <v>2.9200000000000001E-49</v>
      </c>
      <c r="I145">
        <v>0.94017741463158</v>
      </c>
      <c r="J145">
        <v>0.16766960207601</v>
      </c>
    </row>
    <row r="146" spans="1:10" x14ac:dyDescent="0.2">
      <c r="A146">
        <v>17</v>
      </c>
      <c r="B146" t="s">
        <v>39</v>
      </c>
      <c r="C146" t="s">
        <v>400</v>
      </c>
      <c r="D146" t="s">
        <v>40</v>
      </c>
      <c r="E146" t="s">
        <v>401</v>
      </c>
      <c r="F146" t="s">
        <v>10</v>
      </c>
      <c r="G146" t="s">
        <v>331</v>
      </c>
      <c r="H146" s="1">
        <v>6.94328E-8</v>
      </c>
      <c r="I146">
        <v>0.78805454967335697</v>
      </c>
      <c r="J146">
        <v>0.14114774222809601</v>
      </c>
    </row>
    <row r="147" spans="1:10" x14ac:dyDescent="0.2">
      <c r="A147">
        <v>17</v>
      </c>
      <c r="B147" t="s">
        <v>39</v>
      </c>
      <c r="C147" t="s">
        <v>400</v>
      </c>
      <c r="D147" t="s">
        <v>40</v>
      </c>
      <c r="E147" t="s">
        <v>401</v>
      </c>
      <c r="F147" t="s">
        <v>10</v>
      </c>
      <c r="G147" t="s">
        <v>358</v>
      </c>
      <c r="H147" s="1">
        <v>2.5410300000000001E-7</v>
      </c>
      <c r="I147">
        <v>0.66299909816163705</v>
      </c>
      <c r="J147">
        <v>7.81000162107513E-2</v>
      </c>
    </row>
    <row r="148" spans="1:10" x14ac:dyDescent="0.2">
      <c r="A148">
        <v>17</v>
      </c>
      <c r="B148" t="s">
        <v>46</v>
      </c>
      <c r="C148" t="s">
        <v>318</v>
      </c>
      <c r="D148" t="s">
        <v>47</v>
      </c>
      <c r="E148" t="s">
        <v>77</v>
      </c>
      <c r="F148" t="s">
        <v>35</v>
      </c>
      <c r="G148" t="s">
        <v>300</v>
      </c>
      <c r="H148" s="1">
        <v>2.5708399999999997E-7</v>
      </c>
      <c r="I148">
        <v>0.85909174507507602</v>
      </c>
      <c r="J148">
        <v>0.16507601738349001</v>
      </c>
    </row>
    <row r="149" spans="1:10" x14ac:dyDescent="0.2">
      <c r="A149">
        <v>17</v>
      </c>
      <c r="B149" t="s">
        <v>46</v>
      </c>
      <c r="C149" t="s">
        <v>377</v>
      </c>
      <c r="D149" t="s">
        <v>46</v>
      </c>
      <c r="E149" t="s">
        <v>378</v>
      </c>
      <c r="F149" t="s">
        <v>10</v>
      </c>
      <c r="G149" t="s">
        <v>319</v>
      </c>
      <c r="H149" s="1">
        <v>1.7399999999999999E-13</v>
      </c>
      <c r="I149">
        <v>0.759412775809575</v>
      </c>
      <c r="J149">
        <v>0.30276793015622999</v>
      </c>
    </row>
    <row r="150" spans="1:10" x14ac:dyDescent="0.2">
      <c r="A150">
        <v>17</v>
      </c>
      <c r="B150" t="s">
        <v>46</v>
      </c>
      <c r="C150" t="s">
        <v>318</v>
      </c>
      <c r="D150" t="s">
        <v>47</v>
      </c>
      <c r="E150" t="s">
        <v>391</v>
      </c>
      <c r="F150" t="s">
        <v>35</v>
      </c>
      <c r="G150" t="s">
        <v>301</v>
      </c>
      <c r="H150" s="1">
        <v>3.6599999999999998E-16</v>
      </c>
      <c r="I150">
        <v>0.96915499415916295</v>
      </c>
      <c r="J150">
        <v>0.23032752077628299</v>
      </c>
    </row>
    <row r="151" spans="1:10" x14ac:dyDescent="0.2">
      <c r="A151">
        <v>17</v>
      </c>
      <c r="B151" t="s">
        <v>46</v>
      </c>
      <c r="C151" t="s">
        <v>351</v>
      </c>
      <c r="D151" t="s">
        <v>47</v>
      </c>
      <c r="E151" t="s">
        <v>45</v>
      </c>
      <c r="F151" t="s">
        <v>20</v>
      </c>
      <c r="G151" t="s">
        <v>301</v>
      </c>
      <c r="H151" s="1">
        <v>1.55E-14</v>
      </c>
      <c r="I151">
        <v>0.96658620994423505</v>
      </c>
      <c r="J151">
        <v>0.50079327736333601</v>
      </c>
    </row>
    <row r="152" spans="1:10" x14ac:dyDescent="0.2">
      <c r="A152">
        <v>17</v>
      </c>
      <c r="B152" t="s">
        <v>46</v>
      </c>
      <c r="C152" t="s">
        <v>351</v>
      </c>
      <c r="D152" t="s">
        <v>47</v>
      </c>
      <c r="E152" t="s">
        <v>45</v>
      </c>
      <c r="F152" t="s">
        <v>20</v>
      </c>
      <c r="G152" t="s">
        <v>300</v>
      </c>
      <c r="H152" s="1">
        <v>2.4823200000000001E-6</v>
      </c>
      <c r="I152">
        <v>0.69631386329341305</v>
      </c>
      <c r="J152">
        <v>0.29179349059503301</v>
      </c>
    </row>
    <row r="153" spans="1:10" x14ac:dyDescent="0.2">
      <c r="A153">
        <v>17</v>
      </c>
      <c r="B153" t="s">
        <v>46</v>
      </c>
      <c r="C153" t="s">
        <v>377</v>
      </c>
      <c r="D153" t="s">
        <v>47</v>
      </c>
      <c r="E153" t="s">
        <v>58</v>
      </c>
      <c r="F153" t="s">
        <v>10</v>
      </c>
      <c r="G153" t="s">
        <v>300</v>
      </c>
      <c r="H153" s="1">
        <v>2.5708399999999997E-7</v>
      </c>
      <c r="I153">
        <v>0.77563270780192095</v>
      </c>
      <c r="J153">
        <v>0.13251280347867</v>
      </c>
    </row>
    <row r="154" spans="1:10" x14ac:dyDescent="0.2">
      <c r="A154">
        <v>17</v>
      </c>
      <c r="B154" t="s">
        <v>46</v>
      </c>
      <c r="C154" t="s">
        <v>318</v>
      </c>
      <c r="D154" t="s">
        <v>46</v>
      </c>
      <c r="E154" t="s">
        <v>320</v>
      </c>
      <c r="F154" t="s">
        <v>35</v>
      </c>
      <c r="G154" t="s">
        <v>319</v>
      </c>
      <c r="H154" s="1">
        <v>5.9100000000000002E-15</v>
      </c>
      <c r="I154">
        <v>0.94230216153207103</v>
      </c>
      <c r="J154">
        <v>0.98496853594100098</v>
      </c>
    </row>
    <row r="155" spans="1:10" x14ac:dyDescent="0.2">
      <c r="A155">
        <v>17</v>
      </c>
      <c r="B155" t="s">
        <v>46</v>
      </c>
      <c r="C155" t="s">
        <v>351</v>
      </c>
      <c r="D155" t="s">
        <v>46</v>
      </c>
      <c r="E155" t="s">
        <v>320</v>
      </c>
      <c r="F155" t="s">
        <v>20</v>
      </c>
      <c r="G155" t="s">
        <v>319</v>
      </c>
      <c r="H155" s="1">
        <v>5.9100000000000002E-15</v>
      </c>
      <c r="I155">
        <v>0.75676600893158597</v>
      </c>
      <c r="J155">
        <v>0.64758462651274595</v>
      </c>
    </row>
    <row r="156" spans="1:10" x14ac:dyDescent="0.2">
      <c r="A156">
        <v>17</v>
      </c>
      <c r="B156" t="s">
        <v>46</v>
      </c>
      <c r="C156" t="s">
        <v>377</v>
      </c>
      <c r="D156" t="s">
        <v>47</v>
      </c>
      <c r="E156" t="s">
        <v>390</v>
      </c>
      <c r="F156" t="s">
        <v>10</v>
      </c>
      <c r="G156" t="s">
        <v>301</v>
      </c>
      <c r="H156" s="1">
        <v>2.3499999999999999E-15</v>
      </c>
      <c r="I156">
        <v>0.98553394474705802</v>
      </c>
      <c r="J156">
        <v>0.23074804468806501</v>
      </c>
    </row>
    <row r="157" spans="1:10" x14ac:dyDescent="0.2">
      <c r="A157">
        <v>17</v>
      </c>
      <c r="B157" t="s">
        <v>60</v>
      </c>
      <c r="C157" t="s">
        <v>355</v>
      </c>
      <c r="D157" t="s">
        <v>108</v>
      </c>
      <c r="E157" t="s">
        <v>396</v>
      </c>
      <c r="F157" t="s">
        <v>10</v>
      </c>
      <c r="G157" t="s">
        <v>339</v>
      </c>
      <c r="H157" s="1">
        <v>5.5773538372762197E-53</v>
      </c>
      <c r="I157">
        <v>0.98363837820474698</v>
      </c>
      <c r="J157">
        <v>0.168210785801509</v>
      </c>
    </row>
    <row r="158" spans="1:10" x14ac:dyDescent="0.2">
      <c r="A158">
        <v>17</v>
      </c>
      <c r="B158" t="s">
        <v>60</v>
      </c>
      <c r="C158" t="s">
        <v>355</v>
      </c>
      <c r="D158" t="s">
        <v>108</v>
      </c>
      <c r="E158" t="s">
        <v>396</v>
      </c>
      <c r="F158" t="s">
        <v>10</v>
      </c>
      <c r="G158" t="s">
        <v>375</v>
      </c>
      <c r="H158" s="1">
        <v>6.87791463000164E-50</v>
      </c>
      <c r="I158">
        <v>0.984539056469524</v>
      </c>
      <c r="J158">
        <v>0.17899089057399301</v>
      </c>
    </row>
    <row r="159" spans="1:10" x14ac:dyDescent="0.2">
      <c r="A159">
        <v>17</v>
      </c>
      <c r="B159" t="s">
        <v>60</v>
      </c>
      <c r="C159" t="s">
        <v>355</v>
      </c>
      <c r="D159" t="s">
        <v>76</v>
      </c>
      <c r="E159" t="s">
        <v>396</v>
      </c>
      <c r="F159" t="s">
        <v>10</v>
      </c>
      <c r="G159" t="s">
        <v>341</v>
      </c>
      <c r="H159" s="1">
        <v>1.14801339399901E-6</v>
      </c>
      <c r="I159">
        <v>0.84489111471535905</v>
      </c>
      <c r="J159">
        <v>0.14844230853983001</v>
      </c>
    </row>
    <row r="160" spans="1:10" x14ac:dyDescent="0.2">
      <c r="A160">
        <v>17</v>
      </c>
      <c r="B160" t="s">
        <v>60</v>
      </c>
      <c r="C160" t="s">
        <v>355</v>
      </c>
      <c r="D160" t="s">
        <v>61</v>
      </c>
      <c r="E160" t="s">
        <v>396</v>
      </c>
      <c r="F160" t="s">
        <v>10</v>
      </c>
      <c r="G160" t="s">
        <v>397</v>
      </c>
      <c r="H160" s="1">
        <v>2.2E-69</v>
      </c>
      <c r="I160">
        <v>0.98478072478148604</v>
      </c>
      <c r="J160">
        <v>0.19901783124751399</v>
      </c>
    </row>
    <row r="161" spans="1:10" x14ac:dyDescent="0.2">
      <c r="A161">
        <v>17</v>
      </c>
      <c r="B161" t="s">
        <v>60</v>
      </c>
      <c r="C161" t="s">
        <v>355</v>
      </c>
      <c r="D161" t="s">
        <v>61</v>
      </c>
      <c r="E161" t="s">
        <v>396</v>
      </c>
      <c r="F161" t="s">
        <v>10</v>
      </c>
      <c r="G161" t="s">
        <v>301</v>
      </c>
      <c r="H161" s="1">
        <v>7.3400000000000006E-70</v>
      </c>
      <c r="I161">
        <v>0.98487209209889204</v>
      </c>
      <c r="J161">
        <v>0.19961459261295</v>
      </c>
    </row>
    <row r="162" spans="1:10" x14ac:dyDescent="0.2">
      <c r="A162">
        <v>17</v>
      </c>
      <c r="B162" t="s">
        <v>60</v>
      </c>
      <c r="C162" t="s">
        <v>355</v>
      </c>
      <c r="D162" t="s">
        <v>76</v>
      </c>
      <c r="E162" t="s">
        <v>396</v>
      </c>
      <c r="F162" t="s">
        <v>10</v>
      </c>
      <c r="G162" t="s">
        <v>348</v>
      </c>
      <c r="H162" s="1">
        <v>1.6E-27</v>
      </c>
      <c r="I162">
        <v>0.98086800784589701</v>
      </c>
      <c r="J162">
        <v>0.14990586389977101</v>
      </c>
    </row>
    <row r="163" spans="1:10" x14ac:dyDescent="0.2">
      <c r="A163">
        <v>17</v>
      </c>
      <c r="B163" t="s">
        <v>60</v>
      </c>
      <c r="C163" t="s">
        <v>355</v>
      </c>
      <c r="D163" t="s">
        <v>61</v>
      </c>
      <c r="E163" t="s">
        <v>396</v>
      </c>
      <c r="F163" t="s">
        <v>10</v>
      </c>
      <c r="G163" t="s">
        <v>319</v>
      </c>
      <c r="H163" s="1">
        <v>1.13E-66</v>
      </c>
      <c r="I163">
        <v>0.98222643377477903</v>
      </c>
      <c r="J163">
        <v>0.196829016372462</v>
      </c>
    </row>
    <row r="164" spans="1:10" x14ac:dyDescent="0.2">
      <c r="A164">
        <v>17</v>
      </c>
      <c r="B164" t="s">
        <v>60</v>
      </c>
      <c r="C164" t="s">
        <v>355</v>
      </c>
      <c r="D164" t="s">
        <v>61</v>
      </c>
      <c r="E164" t="s">
        <v>396</v>
      </c>
      <c r="F164" t="s">
        <v>10</v>
      </c>
      <c r="G164" t="s">
        <v>327</v>
      </c>
      <c r="H164" s="1">
        <v>1.16261E-23</v>
      </c>
      <c r="I164">
        <v>0.977763161633039</v>
      </c>
      <c r="J164">
        <v>0.14893765657531099</v>
      </c>
    </row>
    <row r="165" spans="1:10" x14ac:dyDescent="0.2">
      <c r="A165">
        <v>17</v>
      </c>
      <c r="B165" t="s">
        <v>60</v>
      </c>
      <c r="C165" t="s">
        <v>355</v>
      </c>
      <c r="D165" t="s">
        <v>76</v>
      </c>
      <c r="E165" t="s">
        <v>396</v>
      </c>
      <c r="F165" t="s">
        <v>10</v>
      </c>
      <c r="G165" t="s">
        <v>417</v>
      </c>
      <c r="H165" s="1">
        <v>2.17881E-15</v>
      </c>
      <c r="I165">
        <v>0.96344132299418195</v>
      </c>
      <c r="J165">
        <v>6.7103559213182201E-2</v>
      </c>
    </row>
    <row r="166" spans="1:10" x14ac:dyDescent="0.2">
      <c r="A166">
        <v>17</v>
      </c>
      <c r="B166" t="s">
        <v>60</v>
      </c>
      <c r="C166" t="s">
        <v>355</v>
      </c>
      <c r="D166" t="s">
        <v>61</v>
      </c>
      <c r="E166" t="s">
        <v>396</v>
      </c>
      <c r="F166" t="s">
        <v>10</v>
      </c>
      <c r="G166" t="s">
        <v>528</v>
      </c>
      <c r="H166" s="1">
        <v>7.9636685266786697E-18</v>
      </c>
      <c r="I166">
        <v>0.98107454145109896</v>
      </c>
      <c r="J166">
        <v>0.158911010587198</v>
      </c>
    </row>
    <row r="167" spans="1:10" x14ac:dyDescent="0.2">
      <c r="A167">
        <v>17</v>
      </c>
      <c r="B167" t="s">
        <v>60</v>
      </c>
      <c r="C167" t="s">
        <v>355</v>
      </c>
      <c r="D167" t="s">
        <v>67</v>
      </c>
      <c r="E167" t="s">
        <v>396</v>
      </c>
      <c r="F167" t="s">
        <v>10</v>
      </c>
      <c r="G167" t="s">
        <v>526</v>
      </c>
      <c r="H167" s="1">
        <v>3.20059330450806E-15</v>
      </c>
      <c r="I167">
        <v>0.91917795239834599</v>
      </c>
      <c r="J167">
        <v>0.104740376992245</v>
      </c>
    </row>
    <row r="168" spans="1:10" x14ac:dyDescent="0.2">
      <c r="A168">
        <v>17</v>
      </c>
      <c r="B168" t="s">
        <v>60</v>
      </c>
      <c r="C168" t="s">
        <v>355</v>
      </c>
      <c r="D168" t="s">
        <v>67</v>
      </c>
      <c r="E168" t="s">
        <v>396</v>
      </c>
      <c r="F168" t="s">
        <v>10</v>
      </c>
      <c r="G168" t="s">
        <v>527</v>
      </c>
      <c r="H168" s="1">
        <v>4.3133411667465799E-21</v>
      </c>
      <c r="I168">
        <v>0.92444391879682997</v>
      </c>
      <c r="J168">
        <v>0.11094333514829099</v>
      </c>
    </row>
    <row r="169" spans="1:10" x14ac:dyDescent="0.2">
      <c r="A169">
        <v>17</v>
      </c>
      <c r="B169" t="s">
        <v>60</v>
      </c>
      <c r="C169" t="s">
        <v>355</v>
      </c>
      <c r="D169" t="s">
        <v>76</v>
      </c>
      <c r="E169" t="s">
        <v>356</v>
      </c>
      <c r="F169" t="s">
        <v>10</v>
      </c>
      <c r="G169" t="s">
        <v>359</v>
      </c>
      <c r="H169" s="1">
        <v>1.50896E-28</v>
      </c>
      <c r="I169">
        <v>0.98142855151326902</v>
      </c>
      <c r="J169">
        <v>0.55828740660688303</v>
      </c>
    </row>
    <row r="170" spans="1:10" x14ac:dyDescent="0.2">
      <c r="A170">
        <v>17</v>
      </c>
      <c r="B170" t="s">
        <v>60</v>
      </c>
      <c r="C170" t="s">
        <v>355</v>
      </c>
      <c r="D170" t="s">
        <v>61</v>
      </c>
      <c r="E170" t="s">
        <v>356</v>
      </c>
      <c r="F170" t="s">
        <v>10</v>
      </c>
      <c r="G170" t="s">
        <v>331</v>
      </c>
      <c r="H170" s="1">
        <v>6.0367500000000002E-27</v>
      </c>
      <c r="I170">
        <v>0.98142855151326902</v>
      </c>
      <c r="J170">
        <v>0.55828740660688303</v>
      </c>
    </row>
    <row r="171" spans="1:10" x14ac:dyDescent="0.2">
      <c r="A171">
        <v>17</v>
      </c>
      <c r="B171" t="s">
        <v>60</v>
      </c>
      <c r="C171" t="s">
        <v>355</v>
      </c>
      <c r="D171" t="s">
        <v>61</v>
      </c>
      <c r="E171" t="s">
        <v>356</v>
      </c>
      <c r="F171" t="s">
        <v>10</v>
      </c>
      <c r="G171" t="s">
        <v>300</v>
      </c>
      <c r="H171" s="1">
        <v>1.8927000000000001E-27</v>
      </c>
      <c r="I171">
        <v>0.98142855151326902</v>
      </c>
      <c r="J171">
        <v>0.55828740660688303</v>
      </c>
    </row>
    <row r="172" spans="1:10" x14ac:dyDescent="0.2">
      <c r="A172">
        <v>17</v>
      </c>
      <c r="B172" t="s">
        <v>60</v>
      </c>
      <c r="C172" t="s">
        <v>355</v>
      </c>
      <c r="D172" t="s">
        <v>61</v>
      </c>
      <c r="E172" t="s">
        <v>356</v>
      </c>
      <c r="F172" t="s">
        <v>10</v>
      </c>
      <c r="G172" t="s">
        <v>357</v>
      </c>
      <c r="H172" s="1">
        <v>2.6297600000000002E-22</v>
      </c>
      <c r="I172">
        <v>0.98142855151326902</v>
      </c>
      <c r="J172">
        <v>0.55828740660688303</v>
      </c>
    </row>
    <row r="173" spans="1:10" x14ac:dyDescent="0.2">
      <c r="A173">
        <v>17</v>
      </c>
      <c r="B173" t="s">
        <v>60</v>
      </c>
      <c r="C173" t="s">
        <v>355</v>
      </c>
      <c r="D173" t="s">
        <v>76</v>
      </c>
      <c r="E173" t="s">
        <v>356</v>
      </c>
      <c r="F173" t="s">
        <v>10</v>
      </c>
      <c r="G173" t="s">
        <v>358</v>
      </c>
      <c r="H173" s="1">
        <v>5.4591399999999996E-26</v>
      </c>
      <c r="I173">
        <v>0.98142855151326902</v>
      </c>
      <c r="J173">
        <v>0.55828740660688303</v>
      </c>
    </row>
    <row r="174" spans="1:10" x14ac:dyDescent="0.2">
      <c r="A174">
        <v>17</v>
      </c>
      <c r="B174" t="s">
        <v>60</v>
      </c>
      <c r="C174" t="s">
        <v>355</v>
      </c>
      <c r="D174" t="s">
        <v>61</v>
      </c>
      <c r="E174" t="s">
        <v>415</v>
      </c>
      <c r="F174" t="s">
        <v>10</v>
      </c>
      <c r="G174" t="s">
        <v>334</v>
      </c>
      <c r="H174" s="1">
        <v>2.9799999999999997E-67</v>
      </c>
      <c r="I174">
        <v>0.80777131875600205</v>
      </c>
      <c r="J174">
        <v>4.393781875547E-4</v>
      </c>
    </row>
    <row r="175" spans="1:10" x14ac:dyDescent="0.2">
      <c r="A175">
        <v>17</v>
      </c>
      <c r="B175" t="s">
        <v>60</v>
      </c>
      <c r="C175" t="s">
        <v>355</v>
      </c>
      <c r="D175" t="s">
        <v>67</v>
      </c>
      <c r="E175" t="s">
        <v>415</v>
      </c>
      <c r="F175" t="s">
        <v>10</v>
      </c>
      <c r="G175" t="s">
        <v>530</v>
      </c>
      <c r="H175" s="1">
        <v>1.33949749526668E-70</v>
      </c>
      <c r="I175">
        <v>0.82506206622783596</v>
      </c>
      <c r="J175">
        <v>6.8074865725206601E-2</v>
      </c>
    </row>
    <row r="176" spans="1:10" x14ac:dyDescent="0.2">
      <c r="A176">
        <v>19</v>
      </c>
      <c r="B176" t="s">
        <v>48</v>
      </c>
      <c r="C176" t="s">
        <v>441</v>
      </c>
      <c r="D176" t="s">
        <v>68</v>
      </c>
      <c r="E176" t="s">
        <v>442</v>
      </c>
      <c r="F176" t="s">
        <v>15</v>
      </c>
      <c r="G176" t="s">
        <v>316</v>
      </c>
      <c r="H176" s="1">
        <v>9.7799139418966306E-50</v>
      </c>
      <c r="I176">
        <v>0.85540173127347796</v>
      </c>
      <c r="J176" s="1">
        <v>4.3476779257580897E-30</v>
      </c>
    </row>
    <row r="177" spans="1:10" x14ac:dyDescent="0.2">
      <c r="A177">
        <v>19</v>
      </c>
      <c r="B177" t="s">
        <v>48</v>
      </c>
      <c r="C177" t="s">
        <v>441</v>
      </c>
      <c r="D177" t="s">
        <v>68</v>
      </c>
      <c r="E177" t="s">
        <v>442</v>
      </c>
      <c r="F177" t="s">
        <v>15</v>
      </c>
      <c r="G177" t="s">
        <v>350</v>
      </c>
      <c r="H177" s="1">
        <v>4.7753328252212198E-43</v>
      </c>
      <c r="I177">
        <v>0.82613742582152805</v>
      </c>
      <c r="J177" s="1">
        <v>6.9186937236837401E-24</v>
      </c>
    </row>
    <row r="178" spans="1:10" x14ac:dyDescent="0.2">
      <c r="A178">
        <v>19</v>
      </c>
      <c r="B178" t="s">
        <v>48</v>
      </c>
      <c r="C178" t="s">
        <v>441</v>
      </c>
      <c r="D178" t="s">
        <v>48</v>
      </c>
      <c r="E178" t="s">
        <v>442</v>
      </c>
      <c r="F178" t="s">
        <v>15</v>
      </c>
      <c r="G178" t="s">
        <v>319</v>
      </c>
      <c r="H178" s="1">
        <v>3.39E-7</v>
      </c>
      <c r="I178">
        <v>0.70078121722429998</v>
      </c>
      <c r="J178">
        <v>1.3665305734595001E-3</v>
      </c>
    </row>
    <row r="179" spans="1:10" x14ac:dyDescent="0.2">
      <c r="A179">
        <v>19</v>
      </c>
      <c r="B179" t="s">
        <v>54</v>
      </c>
      <c r="C179" t="s">
        <v>380</v>
      </c>
      <c r="D179" t="s">
        <v>54</v>
      </c>
      <c r="E179" t="s">
        <v>53</v>
      </c>
      <c r="F179" t="s">
        <v>10</v>
      </c>
      <c r="G179" t="s">
        <v>528</v>
      </c>
      <c r="H179" s="1">
        <v>7.7898206771837599E-7</v>
      </c>
      <c r="I179">
        <v>0.73454935742501004</v>
      </c>
      <c r="J179">
        <v>0.25474887465698498</v>
      </c>
    </row>
    <row r="180" spans="1:10" x14ac:dyDescent="0.2">
      <c r="A180">
        <v>19</v>
      </c>
      <c r="B180" t="s">
        <v>54</v>
      </c>
      <c r="C180" t="s">
        <v>380</v>
      </c>
      <c r="D180" t="s">
        <v>54</v>
      </c>
      <c r="E180" t="s">
        <v>53</v>
      </c>
      <c r="F180" t="s">
        <v>10</v>
      </c>
      <c r="G180" t="s">
        <v>526</v>
      </c>
      <c r="H180" s="1">
        <v>4.51555633337317E-6</v>
      </c>
      <c r="I180">
        <v>0.74815447248780298</v>
      </c>
      <c r="J180">
        <v>0.27564673403015599</v>
      </c>
    </row>
    <row r="181" spans="1:10" x14ac:dyDescent="0.2">
      <c r="A181">
        <v>20</v>
      </c>
      <c r="B181" t="s">
        <v>100</v>
      </c>
      <c r="C181" t="s">
        <v>362</v>
      </c>
      <c r="D181" t="s">
        <v>100</v>
      </c>
      <c r="E181" t="s">
        <v>363</v>
      </c>
      <c r="F181" t="s">
        <v>10</v>
      </c>
      <c r="G181" t="s">
        <v>301</v>
      </c>
      <c r="H181" s="1">
        <v>6.7100000000000003E-12</v>
      </c>
      <c r="I181">
        <v>0.99083183685027798</v>
      </c>
      <c r="J181">
        <v>0.48890463176659799</v>
      </c>
    </row>
    <row r="182" spans="1:10" x14ac:dyDescent="0.2">
      <c r="A182">
        <v>20</v>
      </c>
      <c r="B182" t="s">
        <v>100</v>
      </c>
      <c r="C182" t="s">
        <v>372</v>
      </c>
      <c r="D182" t="s">
        <v>100</v>
      </c>
      <c r="E182" t="s">
        <v>363</v>
      </c>
      <c r="F182" t="s">
        <v>7</v>
      </c>
      <c r="G182" t="s">
        <v>301</v>
      </c>
      <c r="H182" s="1">
        <v>6.7100000000000003E-12</v>
      </c>
      <c r="I182">
        <v>0.97444337217837695</v>
      </c>
      <c r="J182">
        <v>0.38112215927840898</v>
      </c>
    </row>
    <row r="183" spans="1:10" x14ac:dyDescent="0.2">
      <c r="A183">
        <v>20</v>
      </c>
      <c r="B183" t="s">
        <v>100</v>
      </c>
      <c r="C183" t="s">
        <v>376</v>
      </c>
      <c r="D183" t="s">
        <v>100</v>
      </c>
      <c r="E183" t="s">
        <v>363</v>
      </c>
      <c r="F183" t="s">
        <v>15</v>
      </c>
      <c r="G183" t="s">
        <v>301</v>
      </c>
      <c r="H183" s="1">
        <v>6.7100000000000003E-12</v>
      </c>
      <c r="I183">
        <v>0.97799790440875101</v>
      </c>
      <c r="J183">
        <v>0.307992003460482</v>
      </c>
    </row>
    <row r="184" spans="1:10" x14ac:dyDescent="0.2">
      <c r="A184">
        <v>21</v>
      </c>
      <c r="B184" t="s">
        <v>90</v>
      </c>
      <c r="C184" t="s">
        <v>394</v>
      </c>
      <c r="D184" t="s">
        <v>90</v>
      </c>
      <c r="E184" t="s">
        <v>395</v>
      </c>
      <c r="F184" t="s">
        <v>10</v>
      </c>
      <c r="G184" t="s">
        <v>319</v>
      </c>
      <c r="H184" s="1">
        <v>7.6799999999999993E-6</v>
      </c>
      <c r="I184">
        <v>0.92809561452589395</v>
      </c>
      <c r="J184">
        <v>0.20804125308760699</v>
      </c>
    </row>
  </sheetData>
  <autoFilter ref="A1:J184" xr:uid="{352FC870-8C2A-0B49-978B-1964A4FC6FC4}">
    <sortState xmlns:xlrd2="http://schemas.microsoft.com/office/spreadsheetml/2017/richdata2" ref="A2:J184">
      <sortCondition ref="A1:A184"/>
    </sortState>
  </autoFilter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5AC95-287A-AF4E-A18C-CAA37B5C33E6}">
  <dimension ref="A1:J50"/>
  <sheetViews>
    <sheetView workbookViewId="0">
      <selection sqref="A1:XFD1"/>
    </sheetView>
  </sheetViews>
  <sheetFormatPr baseColWidth="10" defaultRowHeight="16" x14ac:dyDescent="0.2"/>
  <sheetData>
    <row r="1" spans="1:10" s="3" customFormat="1" x14ac:dyDescent="0.2">
      <c r="A1" s="3" t="s">
        <v>0</v>
      </c>
      <c r="B1" s="3" t="s">
        <v>1</v>
      </c>
      <c r="C1" s="3" t="s">
        <v>295</v>
      </c>
      <c r="D1" s="3" t="s">
        <v>296</v>
      </c>
      <c r="E1" s="3" t="s">
        <v>297</v>
      </c>
      <c r="F1" s="3" t="s">
        <v>2</v>
      </c>
      <c r="G1" s="3" t="s">
        <v>3</v>
      </c>
      <c r="H1" s="3" t="s">
        <v>525</v>
      </c>
      <c r="I1" s="3" t="s">
        <v>4</v>
      </c>
      <c r="J1" s="3" t="s">
        <v>298</v>
      </c>
    </row>
    <row r="2" spans="1:10" x14ac:dyDescent="0.2">
      <c r="A2">
        <v>17</v>
      </c>
      <c r="B2" t="s">
        <v>458</v>
      </c>
      <c r="C2" t="s">
        <v>459</v>
      </c>
      <c r="D2" t="s">
        <v>61</v>
      </c>
      <c r="E2" t="s">
        <v>460</v>
      </c>
      <c r="F2" t="s">
        <v>456</v>
      </c>
      <c r="G2" t="s">
        <v>175</v>
      </c>
      <c r="H2" s="1">
        <v>1.13E-66</v>
      </c>
      <c r="I2">
        <v>0.73799455899999999</v>
      </c>
      <c r="J2">
        <v>0.14979261299999999</v>
      </c>
    </row>
    <row r="3" spans="1:10" x14ac:dyDescent="0.2">
      <c r="A3">
        <v>16</v>
      </c>
      <c r="B3" t="s">
        <v>145</v>
      </c>
      <c r="C3" t="s">
        <v>462</v>
      </c>
      <c r="D3" t="s">
        <v>146</v>
      </c>
      <c r="E3" t="s">
        <v>464</v>
      </c>
      <c r="F3" t="s">
        <v>463</v>
      </c>
      <c r="G3" t="s">
        <v>175</v>
      </c>
      <c r="H3" s="1">
        <v>4.4400000000000002E-10</v>
      </c>
      <c r="I3">
        <v>0.539932945</v>
      </c>
      <c r="J3">
        <v>0.20715245299999999</v>
      </c>
    </row>
    <row r="4" spans="1:10" x14ac:dyDescent="0.2">
      <c r="A4">
        <v>16</v>
      </c>
      <c r="B4" t="s">
        <v>145</v>
      </c>
      <c r="C4" t="s">
        <v>465</v>
      </c>
      <c r="D4" t="s">
        <v>146</v>
      </c>
      <c r="E4" t="s">
        <v>464</v>
      </c>
      <c r="F4" t="s">
        <v>463</v>
      </c>
      <c r="G4" t="s">
        <v>175</v>
      </c>
      <c r="H4" s="1">
        <v>4.4400000000000002E-10</v>
      </c>
      <c r="I4">
        <v>0.53996269600000002</v>
      </c>
      <c r="J4">
        <v>0.20713635599999999</v>
      </c>
    </row>
    <row r="5" spans="1:10" x14ac:dyDescent="0.2">
      <c r="A5">
        <v>4</v>
      </c>
      <c r="B5" t="s">
        <v>131</v>
      </c>
      <c r="C5" t="s">
        <v>473</v>
      </c>
      <c r="D5" t="s">
        <v>132</v>
      </c>
      <c r="E5" t="s">
        <v>472</v>
      </c>
      <c r="F5" t="s">
        <v>463</v>
      </c>
      <c r="G5" t="s">
        <v>175</v>
      </c>
      <c r="H5" s="1">
        <v>1.14E-28</v>
      </c>
      <c r="I5">
        <v>0.99632056999999996</v>
      </c>
      <c r="J5">
        <v>0.52887972100000002</v>
      </c>
    </row>
    <row r="6" spans="1:10" x14ac:dyDescent="0.2">
      <c r="A6">
        <v>4</v>
      </c>
      <c r="B6" t="s">
        <v>131</v>
      </c>
      <c r="C6" t="s">
        <v>471</v>
      </c>
      <c r="D6" t="s">
        <v>132</v>
      </c>
      <c r="E6" t="s">
        <v>472</v>
      </c>
      <c r="F6" t="s">
        <v>463</v>
      </c>
      <c r="G6" t="s">
        <v>175</v>
      </c>
      <c r="H6" s="1">
        <v>1.14E-28</v>
      </c>
      <c r="I6">
        <v>0.996320659</v>
      </c>
      <c r="J6">
        <v>0.52887827899999995</v>
      </c>
    </row>
    <row r="7" spans="1:10" x14ac:dyDescent="0.2">
      <c r="A7">
        <v>17</v>
      </c>
      <c r="B7" t="s">
        <v>458</v>
      </c>
      <c r="C7" t="s">
        <v>487</v>
      </c>
      <c r="D7" t="s">
        <v>76</v>
      </c>
      <c r="E7" t="s">
        <v>488</v>
      </c>
      <c r="F7" t="s">
        <v>463</v>
      </c>
      <c r="G7" t="s">
        <v>178</v>
      </c>
      <c r="H7" s="1">
        <v>1.26E-15</v>
      </c>
      <c r="I7">
        <v>0.97626181000000001</v>
      </c>
      <c r="J7">
        <v>0.99967267999999998</v>
      </c>
    </row>
    <row r="8" spans="1:10" x14ac:dyDescent="0.2">
      <c r="A8">
        <v>17</v>
      </c>
      <c r="B8" t="s">
        <v>458</v>
      </c>
      <c r="C8" t="s">
        <v>459</v>
      </c>
      <c r="D8" t="s">
        <v>76</v>
      </c>
      <c r="E8" t="s">
        <v>460</v>
      </c>
      <c r="F8" t="s">
        <v>456</v>
      </c>
      <c r="G8" t="s">
        <v>178</v>
      </c>
      <c r="H8" s="1">
        <v>1.6E-27</v>
      </c>
      <c r="I8">
        <v>0.68640258600000004</v>
      </c>
      <c r="J8">
        <v>0.242463181</v>
      </c>
    </row>
    <row r="9" spans="1:10" x14ac:dyDescent="0.2">
      <c r="A9">
        <v>4</v>
      </c>
      <c r="B9" t="s">
        <v>135</v>
      </c>
      <c r="C9" t="s">
        <v>466</v>
      </c>
      <c r="D9" t="s">
        <v>136</v>
      </c>
      <c r="E9" t="s">
        <v>467</v>
      </c>
      <c r="F9" t="s">
        <v>463</v>
      </c>
      <c r="G9" t="s">
        <v>8</v>
      </c>
      <c r="H9" s="1">
        <v>8.9500000000000007E-9</v>
      </c>
      <c r="I9">
        <v>0.84708931700000001</v>
      </c>
      <c r="J9">
        <v>0.67163440600000002</v>
      </c>
    </row>
    <row r="10" spans="1:10" x14ac:dyDescent="0.2">
      <c r="A10">
        <v>4</v>
      </c>
      <c r="B10" t="s">
        <v>135</v>
      </c>
      <c r="C10" t="s">
        <v>468</v>
      </c>
      <c r="D10" t="s">
        <v>136</v>
      </c>
      <c r="E10" t="s">
        <v>467</v>
      </c>
      <c r="F10" t="s">
        <v>463</v>
      </c>
      <c r="G10" t="s">
        <v>8</v>
      </c>
      <c r="H10" s="1">
        <v>8.9500000000000007E-9</v>
      </c>
      <c r="I10">
        <v>0.84709009999999996</v>
      </c>
      <c r="J10">
        <v>0.671633111</v>
      </c>
    </row>
    <row r="11" spans="1:10" x14ac:dyDescent="0.2">
      <c r="A11">
        <v>4</v>
      </c>
      <c r="B11" t="s">
        <v>135</v>
      </c>
      <c r="C11" t="s">
        <v>469</v>
      </c>
      <c r="D11" t="s">
        <v>136</v>
      </c>
      <c r="E11" t="s">
        <v>470</v>
      </c>
      <c r="F11" t="s">
        <v>456</v>
      </c>
      <c r="G11" t="s">
        <v>8</v>
      </c>
      <c r="H11" s="1">
        <v>6.43E-8</v>
      </c>
      <c r="I11">
        <v>0.73488989900000001</v>
      </c>
      <c r="J11">
        <v>9.0547016999999994E-2</v>
      </c>
    </row>
    <row r="12" spans="1:10" x14ac:dyDescent="0.2">
      <c r="A12">
        <v>4</v>
      </c>
      <c r="B12" t="s">
        <v>131</v>
      </c>
      <c r="C12" t="s">
        <v>471</v>
      </c>
      <c r="D12" t="s">
        <v>132</v>
      </c>
      <c r="E12" t="s">
        <v>472</v>
      </c>
      <c r="F12" t="s">
        <v>463</v>
      </c>
      <c r="G12" t="s">
        <v>8</v>
      </c>
      <c r="H12" s="1">
        <v>2.5799999999999999E-10</v>
      </c>
      <c r="I12">
        <v>0.98787334900000001</v>
      </c>
      <c r="J12">
        <v>0.81675105199999998</v>
      </c>
    </row>
    <row r="13" spans="1:10" x14ac:dyDescent="0.2">
      <c r="A13">
        <v>4</v>
      </c>
      <c r="B13" t="s">
        <v>131</v>
      </c>
      <c r="C13" t="s">
        <v>473</v>
      </c>
      <c r="D13" t="s">
        <v>132</v>
      </c>
      <c r="E13" t="s">
        <v>472</v>
      </c>
      <c r="F13" t="s">
        <v>463</v>
      </c>
      <c r="G13" t="s">
        <v>8</v>
      </c>
      <c r="H13" s="1">
        <v>2.5799999999999999E-10</v>
      </c>
      <c r="I13">
        <v>0.98787350299999999</v>
      </c>
      <c r="J13">
        <v>0.81674988800000003</v>
      </c>
    </row>
    <row r="14" spans="1:10" x14ac:dyDescent="0.2">
      <c r="A14">
        <v>4</v>
      </c>
      <c r="B14" t="s">
        <v>135</v>
      </c>
      <c r="C14" t="s">
        <v>476</v>
      </c>
      <c r="D14" t="s">
        <v>135</v>
      </c>
      <c r="E14" t="s">
        <v>477</v>
      </c>
      <c r="F14" t="s">
        <v>456</v>
      </c>
      <c r="G14" t="s">
        <v>8</v>
      </c>
      <c r="H14" s="1">
        <v>9.4099999999999997E-6</v>
      </c>
      <c r="I14">
        <v>0.73489516499999996</v>
      </c>
      <c r="J14" s="1">
        <v>9.2E-6</v>
      </c>
    </row>
    <row r="15" spans="1:10" x14ac:dyDescent="0.2">
      <c r="A15">
        <v>7</v>
      </c>
      <c r="B15" t="s">
        <v>137</v>
      </c>
      <c r="C15" t="s">
        <v>478</v>
      </c>
      <c r="D15" t="s">
        <v>137</v>
      </c>
      <c r="E15" t="s">
        <v>479</v>
      </c>
      <c r="F15" t="s">
        <v>463</v>
      </c>
      <c r="G15" t="s">
        <v>8</v>
      </c>
      <c r="H15" s="1" t="s">
        <v>138</v>
      </c>
      <c r="I15">
        <v>0.55101568400000001</v>
      </c>
      <c r="J15">
        <v>0.99077186699999997</v>
      </c>
    </row>
    <row r="16" spans="1:10" x14ac:dyDescent="0.2">
      <c r="A16">
        <v>7</v>
      </c>
      <c r="B16" t="s">
        <v>137</v>
      </c>
      <c r="C16" t="s">
        <v>480</v>
      </c>
      <c r="D16" t="s">
        <v>137</v>
      </c>
      <c r="E16" t="s">
        <v>479</v>
      </c>
      <c r="F16" t="s">
        <v>463</v>
      </c>
      <c r="G16" t="s">
        <v>8</v>
      </c>
      <c r="H16" s="1" t="s">
        <v>138</v>
      </c>
      <c r="I16">
        <v>0.55101555000000002</v>
      </c>
      <c r="J16">
        <v>0.99077097000000003</v>
      </c>
    </row>
    <row r="17" spans="1:10" x14ac:dyDescent="0.2">
      <c r="A17">
        <v>7</v>
      </c>
      <c r="B17" t="s">
        <v>137</v>
      </c>
      <c r="C17" t="s">
        <v>481</v>
      </c>
      <c r="D17" t="s">
        <v>137</v>
      </c>
      <c r="E17" t="s">
        <v>479</v>
      </c>
      <c r="F17" t="s">
        <v>456</v>
      </c>
      <c r="G17" t="s">
        <v>8</v>
      </c>
      <c r="H17" s="1" t="s">
        <v>138</v>
      </c>
      <c r="I17">
        <v>0.88587113299999998</v>
      </c>
      <c r="J17">
        <v>0.97170604100000002</v>
      </c>
    </row>
    <row r="18" spans="1:10" x14ac:dyDescent="0.2">
      <c r="A18">
        <v>12</v>
      </c>
      <c r="B18" t="s">
        <v>142</v>
      </c>
      <c r="C18" t="s">
        <v>485</v>
      </c>
      <c r="D18" t="s">
        <v>142</v>
      </c>
      <c r="E18" t="s">
        <v>486</v>
      </c>
      <c r="F18" t="s">
        <v>456</v>
      </c>
      <c r="G18" t="s">
        <v>8</v>
      </c>
      <c r="H18" s="1">
        <v>3.2300000000000001E-37</v>
      </c>
      <c r="I18">
        <v>0.99914661100000002</v>
      </c>
      <c r="J18">
        <v>0.99999517400000004</v>
      </c>
    </row>
    <row r="19" spans="1:10" x14ac:dyDescent="0.2">
      <c r="A19">
        <v>17</v>
      </c>
      <c r="B19" t="s">
        <v>458</v>
      </c>
      <c r="C19" t="s">
        <v>459</v>
      </c>
      <c r="D19" t="s">
        <v>108</v>
      </c>
      <c r="E19" t="s">
        <v>460</v>
      </c>
      <c r="F19" t="s">
        <v>456</v>
      </c>
      <c r="G19" t="s">
        <v>8</v>
      </c>
      <c r="H19" s="1">
        <v>5.5800000000000002E-53</v>
      </c>
      <c r="I19">
        <v>0.70663447899999998</v>
      </c>
      <c r="J19">
        <v>0.30189767699999998</v>
      </c>
    </row>
    <row r="20" spans="1:10" x14ac:dyDescent="0.2">
      <c r="A20">
        <v>17</v>
      </c>
      <c r="B20" t="s">
        <v>458</v>
      </c>
      <c r="C20" t="s">
        <v>487</v>
      </c>
      <c r="D20" t="s">
        <v>67</v>
      </c>
      <c r="E20" t="s">
        <v>490</v>
      </c>
      <c r="F20" t="s">
        <v>463</v>
      </c>
      <c r="G20" t="s">
        <v>8</v>
      </c>
      <c r="H20" s="1">
        <v>2.8300000000000001E-20</v>
      </c>
      <c r="I20">
        <v>0.53560646000000001</v>
      </c>
      <c r="J20">
        <v>0.95297308800000002</v>
      </c>
    </row>
    <row r="21" spans="1:10" x14ac:dyDescent="0.2">
      <c r="A21">
        <v>17</v>
      </c>
      <c r="B21" t="s">
        <v>151</v>
      </c>
      <c r="C21" t="s">
        <v>474</v>
      </c>
      <c r="D21" t="s">
        <v>149</v>
      </c>
      <c r="E21" t="s">
        <v>496</v>
      </c>
      <c r="F21" t="s">
        <v>463</v>
      </c>
      <c r="G21" t="s">
        <v>8</v>
      </c>
      <c r="H21" s="1">
        <v>6.6500000000000007E-8</v>
      </c>
      <c r="I21">
        <v>0.75576524499999997</v>
      </c>
      <c r="J21" s="1">
        <v>3.9999999999999998E-126</v>
      </c>
    </row>
    <row r="22" spans="1:10" x14ac:dyDescent="0.2">
      <c r="A22">
        <v>3</v>
      </c>
      <c r="B22" t="s">
        <v>129</v>
      </c>
      <c r="C22" t="s">
        <v>500</v>
      </c>
      <c r="D22" t="s">
        <v>130</v>
      </c>
      <c r="E22" t="s">
        <v>501</v>
      </c>
      <c r="F22" t="s">
        <v>463</v>
      </c>
      <c r="G22" t="s">
        <v>8</v>
      </c>
      <c r="H22" s="1">
        <v>9.7700000000000006E-12</v>
      </c>
      <c r="I22">
        <v>0.96805233000000002</v>
      </c>
      <c r="J22">
        <v>0.16740226699999999</v>
      </c>
    </row>
    <row r="23" spans="1:10" x14ac:dyDescent="0.2">
      <c r="A23">
        <v>1</v>
      </c>
      <c r="B23" t="s">
        <v>127</v>
      </c>
      <c r="C23" t="s">
        <v>502</v>
      </c>
      <c r="D23" t="s">
        <v>128</v>
      </c>
      <c r="E23" t="s">
        <v>503</v>
      </c>
      <c r="F23" t="s">
        <v>456</v>
      </c>
      <c r="G23" t="s">
        <v>8</v>
      </c>
      <c r="H23" s="1">
        <v>1.44E-6</v>
      </c>
      <c r="I23">
        <v>0.91476794400000006</v>
      </c>
      <c r="J23">
        <v>0.32257006100000002</v>
      </c>
    </row>
    <row r="24" spans="1:10" x14ac:dyDescent="0.2">
      <c r="A24">
        <v>1</v>
      </c>
      <c r="B24" t="s">
        <v>127</v>
      </c>
      <c r="C24" t="s">
        <v>504</v>
      </c>
      <c r="D24" t="s">
        <v>128</v>
      </c>
      <c r="E24" t="s">
        <v>503</v>
      </c>
      <c r="F24" t="s">
        <v>463</v>
      </c>
      <c r="G24" t="s">
        <v>8</v>
      </c>
      <c r="H24" s="1">
        <v>8.7999999999999997E-12</v>
      </c>
      <c r="I24">
        <v>0.641683</v>
      </c>
      <c r="J24">
        <v>0.283748532</v>
      </c>
    </row>
    <row r="25" spans="1:10" x14ac:dyDescent="0.2">
      <c r="A25">
        <v>9</v>
      </c>
      <c r="B25" t="s">
        <v>141</v>
      </c>
      <c r="C25" t="s">
        <v>505</v>
      </c>
      <c r="D25" t="s">
        <v>141</v>
      </c>
      <c r="E25" t="s">
        <v>506</v>
      </c>
      <c r="F25" t="s">
        <v>463</v>
      </c>
      <c r="G25" t="s">
        <v>8</v>
      </c>
      <c r="H25" s="1">
        <v>2.9900000000000001E-61</v>
      </c>
      <c r="I25">
        <v>0.812310058</v>
      </c>
      <c r="J25">
        <v>0.97279826000000003</v>
      </c>
    </row>
    <row r="26" spans="1:10" x14ac:dyDescent="0.2">
      <c r="A26">
        <v>9</v>
      </c>
      <c r="B26" t="s">
        <v>141</v>
      </c>
      <c r="C26" t="s">
        <v>507</v>
      </c>
      <c r="D26" t="s">
        <v>141</v>
      </c>
      <c r="E26" t="s">
        <v>506</v>
      </c>
      <c r="F26" t="s">
        <v>456</v>
      </c>
      <c r="G26" t="s">
        <v>8</v>
      </c>
      <c r="H26" s="1">
        <v>2.9900000000000001E-61</v>
      </c>
      <c r="I26">
        <v>0.56608490600000005</v>
      </c>
      <c r="J26">
        <v>0.96274334399999995</v>
      </c>
    </row>
    <row r="27" spans="1:10" x14ac:dyDescent="0.2">
      <c r="A27">
        <v>9</v>
      </c>
      <c r="B27" t="s">
        <v>141</v>
      </c>
      <c r="C27" t="s">
        <v>508</v>
      </c>
      <c r="D27" t="s">
        <v>141</v>
      </c>
      <c r="E27" t="s">
        <v>509</v>
      </c>
      <c r="F27" t="s">
        <v>463</v>
      </c>
      <c r="G27" t="s">
        <v>8</v>
      </c>
      <c r="H27" s="1">
        <v>2.4700000000000001E-6</v>
      </c>
      <c r="I27">
        <v>0.81184423800000005</v>
      </c>
      <c r="J27" s="1">
        <v>3.6500000000000001E-53</v>
      </c>
    </row>
    <row r="28" spans="1:10" x14ac:dyDescent="0.2">
      <c r="A28">
        <v>9</v>
      </c>
      <c r="B28" t="s">
        <v>141</v>
      </c>
      <c r="C28" t="s">
        <v>510</v>
      </c>
      <c r="D28" t="s">
        <v>141</v>
      </c>
      <c r="E28" t="s">
        <v>509</v>
      </c>
      <c r="F28" t="s">
        <v>463</v>
      </c>
      <c r="G28" t="s">
        <v>8</v>
      </c>
      <c r="H28" s="1">
        <v>2.4700000000000001E-6</v>
      </c>
      <c r="I28">
        <v>0.81182979799999999</v>
      </c>
      <c r="J28" s="1">
        <v>3.6500000000000001E-53</v>
      </c>
    </row>
    <row r="29" spans="1:10" x14ac:dyDescent="0.2">
      <c r="A29">
        <v>12</v>
      </c>
      <c r="B29" t="s">
        <v>143</v>
      </c>
      <c r="C29" t="s">
        <v>455</v>
      </c>
      <c r="D29" t="s">
        <v>144</v>
      </c>
      <c r="E29" t="s">
        <v>457</v>
      </c>
      <c r="F29" t="s">
        <v>456</v>
      </c>
      <c r="G29" t="s">
        <v>167</v>
      </c>
      <c r="H29" s="1">
        <v>1.9000000000000001E-17</v>
      </c>
      <c r="I29">
        <v>0.99810493099999997</v>
      </c>
      <c r="J29">
        <v>0.67745294700000003</v>
      </c>
    </row>
    <row r="30" spans="1:10" x14ac:dyDescent="0.2">
      <c r="A30">
        <v>17</v>
      </c>
      <c r="B30" t="s">
        <v>151</v>
      </c>
      <c r="C30" t="s">
        <v>474</v>
      </c>
      <c r="D30" t="s">
        <v>152</v>
      </c>
      <c r="E30" t="s">
        <v>475</v>
      </c>
      <c r="F30" t="s">
        <v>463</v>
      </c>
      <c r="G30" t="s">
        <v>162</v>
      </c>
      <c r="H30" s="1">
        <v>7.6000000000000006E-8</v>
      </c>
      <c r="I30">
        <v>0.70427263399999995</v>
      </c>
      <c r="J30" s="1">
        <v>1.52E-77</v>
      </c>
    </row>
    <row r="31" spans="1:10" x14ac:dyDescent="0.2">
      <c r="A31">
        <v>7</v>
      </c>
      <c r="B31" t="s">
        <v>137</v>
      </c>
      <c r="C31" t="s">
        <v>480</v>
      </c>
      <c r="D31" t="s">
        <v>140</v>
      </c>
      <c r="E31" t="s">
        <v>498</v>
      </c>
      <c r="F31" t="s">
        <v>463</v>
      </c>
      <c r="G31" t="s">
        <v>162</v>
      </c>
      <c r="H31" s="1">
        <v>2.5600000000000002E-7</v>
      </c>
      <c r="I31">
        <v>0.60022047000000001</v>
      </c>
      <c r="J31">
        <v>0.108055996</v>
      </c>
    </row>
    <row r="32" spans="1:10" x14ac:dyDescent="0.2">
      <c r="A32">
        <v>7</v>
      </c>
      <c r="B32" t="s">
        <v>137</v>
      </c>
      <c r="C32" t="s">
        <v>478</v>
      </c>
      <c r="D32" t="s">
        <v>140</v>
      </c>
      <c r="E32" t="s">
        <v>498</v>
      </c>
      <c r="F32" t="s">
        <v>463</v>
      </c>
      <c r="G32" t="s">
        <v>162</v>
      </c>
      <c r="H32" s="1">
        <v>2.5600000000000002E-7</v>
      </c>
      <c r="I32">
        <v>0.60185594899999995</v>
      </c>
      <c r="J32">
        <v>0.107972112</v>
      </c>
    </row>
    <row r="33" spans="1:10" x14ac:dyDescent="0.2">
      <c r="A33">
        <v>7</v>
      </c>
      <c r="B33" t="s">
        <v>137</v>
      </c>
      <c r="C33" t="s">
        <v>481</v>
      </c>
      <c r="D33" t="s">
        <v>140</v>
      </c>
      <c r="E33" t="s">
        <v>499</v>
      </c>
      <c r="F33" t="s">
        <v>456</v>
      </c>
      <c r="G33" t="s">
        <v>162</v>
      </c>
      <c r="H33" s="1">
        <v>2.37E-8</v>
      </c>
      <c r="I33">
        <v>0.72603821599999996</v>
      </c>
      <c r="J33">
        <v>5.6758285999999998E-2</v>
      </c>
    </row>
    <row r="34" spans="1:10" x14ac:dyDescent="0.2">
      <c r="A34">
        <v>17</v>
      </c>
      <c r="B34" t="s">
        <v>458</v>
      </c>
      <c r="C34" t="s">
        <v>459</v>
      </c>
      <c r="D34" t="s">
        <v>61</v>
      </c>
      <c r="E34" t="s">
        <v>460</v>
      </c>
      <c r="F34" t="s">
        <v>456</v>
      </c>
      <c r="G34" t="s">
        <v>181</v>
      </c>
      <c r="H34" s="1">
        <v>7.3400000000000006E-70</v>
      </c>
      <c r="I34">
        <v>0.72416571399999996</v>
      </c>
      <c r="J34">
        <v>0.359142183</v>
      </c>
    </row>
    <row r="35" spans="1:10" x14ac:dyDescent="0.2">
      <c r="A35">
        <v>7</v>
      </c>
      <c r="B35" t="s">
        <v>137</v>
      </c>
      <c r="C35" t="s">
        <v>481</v>
      </c>
      <c r="D35" t="s">
        <v>137</v>
      </c>
      <c r="E35" t="s">
        <v>483</v>
      </c>
      <c r="F35" t="s">
        <v>456</v>
      </c>
      <c r="G35" t="s">
        <v>181</v>
      </c>
      <c r="H35" s="1">
        <v>2.2400000000000001E-11</v>
      </c>
      <c r="I35">
        <v>0.89854321199999998</v>
      </c>
      <c r="J35">
        <v>0.137511562</v>
      </c>
    </row>
    <row r="36" spans="1:10" x14ac:dyDescent="0.2">
      <c r="A36">
        <v>7</v>
      </c>
      <c r="B36" t="s">
        <v>137</v>
      </c>
      <c r="C36" t="s">
        <v>478</v>
      </c>
      <c r="D36" t="s">
        <v>137</v>
      </c>
      <c r="E36" t="s">
        <v>483</v>
      </c>
      <c r="F36" t="s">
        <v>456</v>
      </c>
      <c r="G36" t="s">
        <v>181</v>
      </c>
      <c r="H36" s="1">
        <v>2.2400000000000001E-11</v>
      </c>
      <c r="I36">
        <v>0.89911569700000005</v>
      </c>
      <c r="J36">
        <v>0.137344462</v>
      </c>
    </row>
    <row r="37" spans="1:10" x14ac:dyDescent="0.2">
      <c r="A37">
        <v>7</v>
      </c>
      <c r="B37" t="s">
        <v>137</v>
      </c>
      <c r="C37" t="s">
        <v>480</v>
      </c>
      <c r="D37" t="s">
        <v>137</v>
      </c>
      <c r="E37" t="s">
        <v>484</v>
      </c>
      <c r="F37" t="s">
        <v>463</v>
      </c>
      <c r="G37" t="s">
        <v>181</v>
      </c>
      <c r="H37" s="1">
        <v>9.3799999999999992E-12</v>
      </c>
      <c r="I37">
        <v>0.84719016199999997</v>
      </c>
      <c r="J37">
        <v>0.113021832</v>
      </c>
    </row>
    <row r="38" spans="1:10" x14ac:dyDescent="0.2">
      <c r="A38">
        <v>17</v>
      </c>
      <c r="B38" t="s">
        <v>458</v>
      </c>
      <c r="C38" t="s">
        <v>487</v>
      </c>
      <c r="D38" t="s">
        <v>76</v>
      </c>
      <c r="E38" t="s">
        <v>489</v>
      </c>
      <c r="F38" t="s">
        <v>463</v>
      </c>
      <c r="G38" t="s">
        <v>181</v>
      </c>
      <c r="H38" s="1">
        <v>1.15E-6</v>
      </c>
      <c r="I38">
        <v>0.652983376</v>
      </c>
      <c r="J38">
        <v>3.3735560000000002E-3</v>
      </c>
    </row>
    <row r="39" spans="1:10" x14ac:dyDescent="0.2">
      <c r="A39">
        <v>17</v>
      </c>
      <c r="B39" t="s">
        <v>148</v>
      </c>
      <c r="C39" t="s">
        <v>491</v>
      </c>
      <c r="D39" t="s">
        <v>149</v>
      </c>
      <c r="E39" t="s">
        <v>492</v>
      </c>
      <c r="F39" t="s">
        <v>456</v>
      </c>
      <c r="G39" t="s">
        <v>181</v>
      </c>
      <c r="H39" s="1">
        <v>3.6500000000000003E-30</v>
      </c>
      <c r="I39">
        <v>0.65165586399999997</v>
      </c>
      <c r="J39">
        <v>4.8943260000000001E-3</v>
      </c>
    </row>
    <row r="40" spans="1:10" x14ac:dyDescent="0.2">
      <c r="A40">
        <v>17</v>
      </c>
      <c r="B40" t="s">
        <v>458</v>
      </c>
      <c r="C40" t="s">
        <v>493</v>
      </c>
      <c r="D40" t="s">
        <v>149</v>
      </c>
      <c r="E40" t="s">
        <v>492</v>
      </c>
      <c r="F40" t="s">
        <v>456</v>
      </c>
      <c r="G40" t="s">
        <v>181</v>
      </c>
      <c r="H40" s="1">
        <v>3.6500000000000003E-30</v>
      </c>
      <c r="I40">
        <v>0.64549967500000005</v>
      </c>
      <c r="J40">
        <v>4.810028E-3</v>
      </c>
    </row>
    <row r="41" spans="1:10" x14ac:dyDescent="0.2">
      <c r="A41">
        <v>17</v>
      </c>
      <c r="B41" t="s">
        <v>458</v>
      </c>
      <c r="C41" t="s">
        <v>494</v>
      </c>
      <c r="D41" t="s">
        <v>149</v>
      </c>
      <c r="E41" t="s">
        <v>495</v>
      </c>
      <c r="F41" t="s">
        <v>456</v>
      </c>
      <c r="G41" t="s">
        <v>181</v>
      </c>
      <c r="H41" s="1">
        <v>3.2300000000000002E-7</v>
      </c>
      <c r="I41">
        <v>0.64550611000000002</v>
      </c>
      <c r="J41" s="1">
        <v>7.56E-23</v>
      </c>
    </row>
    <row r="42" spans="1:10" x14ac:dyDescent="0.2">
      <c r="A42">
        <v>12</v>
      </c>
      <c r="B42" t="s">
        <v>143</v>
      </c>
      <c r="C42" t="s">
        <v>455</v>
      </c>
      <c r="D42" t="s">
        <v>143</v>
      </c>
      <c r="E42" t="s">
        <v>497</v>
      </c>
      <c r="F42" t="s">
        <v>456</v>
      </c>
      <c r="G42" t="s">
        <v>181</v>
      </c>
      <c r="H42" s="1">
        <v>2.9E-18</v>
      </c>
      <c r="I42">
        <v>0.59884195500000004</v>
      </c>
      <c r="J42">
        <v>4.0416882000000001E-2</v>
      </c>
    </row>
    <row r="43" spans="1:10" x14ac:dyDescent="0.2">
      <c r="A43">
        <v>2</v>
      </c>
      <c r="B43" t="s">
        <v>81</v>
      </c>
      <c r="C43" t="s">
        <v>511</v>
      </c>
      <c r="D43" t="s">
        <v>81</v>
      </c>
      <c r="E43" t="s">
        <v>512</v>
      </c>
      <c r="F43" t="s">
        <v>456</v>
      </c>
      <c r="G43" t="s">
        <v>181</v>
      </c>
      <c r="H43" s="1">
        <v>7.5000000000000004E-48</v>
      </c>
      <c r="I43">
        <v>0.99624404300000002</v>
      </c>
      <c r="J43">
        <v>0.38245371</v>
      </c>
    </row>
    <row r="44" spans="1:10" x14ac:dyDescent="0.2">
      <c r="A44">
        <v>2</v>
      </c>
      <c r="B44" t="s">
        <v>81</v>
      </c>
      <c r="C44" t="s">
        <v>513</v>
      </c>
      <c r="D44" t="s">
        <v>81</v>
      </c>
      <c r="E44" t="s">
        <v>514</v>
      </c>
      <c r="F44" t="s">
        <v>456</v>
      </c>
      <c r="G44" t="s">
        <v>181</v>
      </c>
      <c r="H44" s="1">
        <v>2.14E-17</v>
      </c>
      <c r="I44">
        <v>0.99624424499999997</v>
      </c>
      <c r="J44" s="1">
        <v>6.5499999999999996E-44</v>
      </c>
    </row>
    <row r="45" spans="1:10" x14ac:dyDescent="0.2">
      <c r="A45">
        <v>17</v>
      </c>
      <c r="B45" t="s">
        <v>458</v>
      </c>
      <c r="C45" t="s">
        <v>459</v>
      </c>
      <c r="D45" t="s">
        <v>61</v>
      </c>
      <c r="E45" t="s">
        <v>461</v>
      </c>
      <c r="F45" t="s">
        <v>456</v>
      </c>
      <c r="G45" t="s">
        <v>182</v>
      </c>
      <c r="H45" s="1">
        <v>3.1699999999999998E-68</v>
      </c>
      <c r="I45">
        <v>0.54824226600000003</v>
      </c>
      <c r="J45">
        <v>0.109268</v>
      </c>
    </row>
    <row r="46" spans="1:10" x14ac:dyDescent="0.2">
      <c r="A46">
        <v>16</v>
      </c>
      <c r="B46" t="s">
        <v>147</v>
      </c>
      <c r="C46" t="s">
        <v>515</v>
      </c>
      <c r="D46" t="s">
        <v>147</v>
      </c>
      <c r="E46" t="s">
        <v>516</v>
      </c>
      <c r="F46" t="s">
        <v>463</v>
      </c>
      <c r="G46" t="s">
        <v>182</v>
      </c>
      <c r="H46" s="1">
        <v>1.6099999999999999E-20</v>
      </c>
      <c r="I46">
        <v>0.81026384200000001</v>
      </c>
      <c r="J46">
        <v>0.83367160200000001</v>
      </c>
    </row>
    <row r="47" spans="1:10" x14ac:dyDescent="0.2">
      <c r="A47">
        <v>17</v>
      </c>
      <c r="B47" t="s">
        <v>458</v>
      </c>
      <c r="C47" t="s">
        <v>459</v>
      </c>
      <c r="D47" t="s">
        <v>61</v>
      </c>
      <c r="E47" t="s">
        <v>460</v>
      </c>
      <c r="F47" t="s">
        <v>456</v>
      </c>
      <c r="G47" t="s">
        <v>184</v>
      </c>
      <c r="H47" s="1">
        <v>2.2E-69</v>
      </c>
      <c r="I47">
        <v>0.72278049300000002</v>
      </c>
      <c r="J47">
        <v>0.35531729899999998</v>
      </c>
    </row>
    <row r="48" spans="1:10" x14ac:dyDescent="0.2">
      <c r="A48">
        <v>7</v>
      </c>
      <c r="B48" t="s">
        <v>137</v>
      </c>
      <c r="C48" t="s">
        <v>480</v>
      </c>
      <c r="D48" t="s">
        <v>137</v>
      </c>
      <c r="E48" t="s">
        <v>482</v>
      </c>
      <c r="F48" t="s">
        <v>463</v>
      </c>
      <c r="G48" t="s">
        <v>184</v>
      </c>
      <c r="H48" s="1">
        <v>4.8399999999999998E-60</v>
      </c>
      <c r="I48">
        <v>0.94444570400000005</v>
      </c>
      <c r="J48">
        <v>0.59677162399999995</v>
      </c>
    </row>
    <row r="49" spans="1:10" x14ac:dyDescent="0.2">
      <c r="A49">
        <v>7</v>
      </c>
      <c r="B49" t="s">
        <v>137</v>
      </c>
      <c r="C49" t="s">
        <v>478</v>
      </c>
      <c r="D49" t="s">
        <v>137</v>
      </c>
      <c r="E49" t="s">
        <v>482</v>
      </c>
      <c r="F49" t="s">
        <v>463</v>
      </c>
      <c r="G49" t="s">
        <v>184</v>
      </c>
      <c r="H49" s="1">
        <v>4.8399999999999998E-60</v>
      </c>
      <c r="I49">
        <v>0.94441979300000001</v>
      </c>
      <c r="J49">
        <v>0.59624785400000002</v>
      </c>
    </row>
    <row r="50" spans="1:10" x14ac:dyDescent="0.2">
      <c r="A50">
        <v>7</v>
      </c>
      <c r="B50" t="s">
        <v>137</v>
      </c>
      <c r="C50" t="s">
        <v>481</v>
      </c>
      <c r="D50" t="s">
        <v>137</v>
      </c>
      <c r="E50" t="s">
        <v>482</v>
      </c>
      <c r="F50" t="s">
        <v>456</v>
      </c>
      <c r="G50" t="s">
        <v>184</v>
      </c>
      <c r="H50" s="1">
        <v>4.8399999999999998E-60</v>
      </c>
      <c r="I50">
        <v>0.92998064400000002</v>
      </c>
      <c r="J50">
        <v>0.35233901899999998</v>
      </c>
    </row>
  </sheetData>
  <autoFilter ref="A1:J50" xr:uid="{FF05AC95-287A-AF4E-A18C-CAA37B5C33E6}">
    <sortState xmlns:xlrd2="http://schemas.microsoft.com/office/spreadsheetml/2017/richdata2" ref="A2:J50">
      <sortCondition ref="G1:G50"/>
    </sortState>
  </autoFilter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E7385-54C7-304C-8F30-02B575238257}">
  <dimension ref="A1:J20"/>
  <sheetViews>
    <sheetView workbookViewId="0">
      <selection sqref="A1:XFD1"/>
    </sheetView>
  </sheetViews>
  <sheetFormatPr baseColWidth="10" defaultRowHeight="16" x14ac:dyDescent="0.2"/>
  <cols>
    <col min="7" max="7" width="19.1640625" customWidth="1"/>
  </cols>
  <sheetData>
    <row r="1" spans="1:10" s="3" customFormat="1" x14ac:dyDescent="0.2">
      <c r="A1" s="3" t="s">
        <v>0</v>
      </c>
      <c r="B1" s="3" t="s">
        <v>1</v>
      </c>
      <c r="C1" s="3" t="s">
        <v>295</v>
      </c>
      <c r="D1" s="3" t="s">
        <v>296</v>
      </c>
      <c r="E1" s="3" t="s">
        <v>297</v>
      </c>
      <c r="F1" s="3" t="s">
        <v>2</v>
      </c>
      <c r="G1" s="3" t="s">
        <v>3</v>
      </c>
      <c r="H1" s="3" t="s">
        <v>525</v>
      </c>
      <c r="I1" s="3" t="s">
        <v>4</v>
      </c>
      <c r="J1" s="3" t="s">
        <v>298</v>
      </c>
    </row>
    <row r="2" spans="1:10" x14ac:dyDescent="0.2">
      <c r="A2">
        <v>3</v>
      </c>
      <c r="B2" t="s">
        <v>524</v>
      </c>
      <c r="C2" t="s">
        <v>523</v>
      </c>
      <c r="D2" t="s">
        <v>125</v>
      </c>
      <c r="E2" t="s">
        <v>126</v>
      </c>
      <c r="F2" t="s">
        <v>122</v>
      </c>
      <c r="G2" t="s">
        <v>334</v>
      </c>
      <c r="H2" s="1">
        <v>8.3700000000000006E-11</v>
      </c>
      <c r="I2">
        <v>0.94897170009237797</v>
      </c>
      <c r="J2">
        <v>0.85325223773421799</v>
      </c>
    </row>
    <row r="3" spans="1:10" x14ac:dyDescent="0.2">
      <c r="A3">
        <v>14</v>
      </c>
      <c r="B3" t="s">
        <v>121</v>
      </c>
      <c r="C3" t="s">
        <v>518</v>
      </c>
      <c r="D3" t="s">
        <v>121</v>
      </c>
      <c r="E3" t="s">
        <v>521</v>
      </c>
      <c r="F3" t="s">
        <v>122</v>
      </c>
      <c r="G3" t="s">
        <v>522</v>
      </c>
      <c r="H3" s="1">
        <v>3.6234461878221701E-84</v>
      </c>
      <c r="I3">
        <v>0.91363987910490196</v>
      </c>
      <c r="J3">
        <v>0.83140508691036497</v>
      </c>
    </row>
    <row r="4" spans="1:10" x14ac:dyDescent="0.2">
      <c r="A4">
        <v>14</v>
      </c>
      <c r="B4" t="s">
        <v>121</v>
      </c>
      <c r="C4" t="s">
        <v>517</v>
      </c>
      <c r="D4" t="s">
        <v>121</v>
      </c>
      <c r="E4" t="s">
        <v>521</v>
      </c>
      <c r="F4" t="s">
        <v>122</v>
      </c>
      <c r="G4" t="s">
        <v>522</v>
      </c>
      <c r="H4" s="1">
        <v>3.6234461878221701E-84</v>
      </c>
      <c r="I4">
        <v>0.91363987823814197</v>
      </c>
      <c r="J4">
        <v>0.83140508018409898</v>
      </c>
    </row>
    <row r="5" spans="1:10" x14ac:dyDescent="0.2">
      <c r="A5">
        <v>14</v>
      </c>
      <c r="B5" t="s">
        <v>121</v>
      </c>
      <c r="C5" t="s">
        <v>517</v>
      </c>
      <c r="D5" t="s">
        <v>121</v>
      </c>
      <c r="E5" t="s">
        <v>123</v>
      </c>
      <c r="F5" t="s">
        <v>122</v>
      </c>
      <c r="G5" t="s">
        <v>350</v>
      </c>
      <c r="H5" s="1">
        <v>7.1516609022742301E-56</v>
      </c>
      <c r="I5">
        <v>0.96504365708430895</v>
      </c>
      <c r="J5">
        <v>0.462531924732003</v>
      </c>
    </row>
    <row r="6" spans="1:10" x14ac:dyDescent="0.2">
      <c r="A6">
        <v>14</v>
      </c>
      <c r="B6" t="s">
        <v>121</v>
      </c>
      <c r="C6" t="s">
        <v>518</v>
      </c>
      <c r="D6" t="s">
        <v>121</v>
      </c>
      <c r="E6" t="s">
        <v>123</v>
      </c>
      <c r="F6" t="s">
        <v>122</v>
      </c>
      <c r="G6" t="s">
        <v>350</v>
      </c>
      <c r="H6" s="1">
        <v>7.1516609022742301E-56</v>
      </c>
      <c r="I6">
        <v>0.96504335597262103</v>
      </c>
      <c r="J6">
        <v>0.46252942497528898</v>
      </c>
    </row>
    <row r="7" spans="1:10" x14ac:dyDescent="0.2">
      <c r="A7">
        <v>14</v>
      </c>
      <c r="B7" t="s">
        <v>121</v>
      </c>
      <c r="C7" t="s">
        <v>517</v>
      </c>
      <c r="D7" t="s">
        <v>121</v>
      </c>
      <c r="E7" t="s">
        <v>123</v>
      </c>
      <c r="F7" t="s">
        <v>122</v>
      </c>
      <c r="G7" t="s">
        <v>352</v>
      </c>
      <c r="H7" s="1">
        <v>9.1299999999999996E-68</v>
      </c>
      <c r="I7">
        <v>0.94642771706186102</v>
      </c>
      <c r="J7">
        <v>0.317268712694255</v>
      </c>
    </row>
    <row r="8" spans="1:10" x14ac:dyDescent="0.2">
      <c r="A8">
        <v>14</v>
      </c>
      <c r="B8" t="s">
        <v>121</v>
      </c>
      <c r="C8" t="s">
        <v>518</v>
      </c>
      <c r="D8" t="s">
        <v>121</v>
      </c>
      <c r="E8" t="s">
        <v>123</v>
      </c>
      <c r="F8" t="s">
        <v>122</v>
      </c>
      <c r="G8" t="s">
        <v>352</v>
      </c>
      <c r="H8" s="1">
        <v>9.1299999999999996E-68</v>
      </c>
      <c r="I8">
        <v>0.94642739258151298</v>
      </c>
      <c r="J8">
        <v>0.31726783784616602</v>
      </c>
    </row>
    <row r="9" spans="1:10" x14ac:dyDescent="0.2">
      <c r="A9">
        <v>14</v>
      </c>
      <c r="B9" t="s">
        <v>121</v>
      </c>
      <c r="C9" t="s">
        <v>518</v>
      </c>
      <c r="D9" t="s">
        <v>121</v>
      </c>
      <c r="E9" t="s">
        <v>123</v>
      </c>
      <c r="F9" t="s">
        <v>122</v>
      </c>
      <c r="G9" t="s">
        <v>520</v>
      </c>
      <c r="H9" s="1">
        <v>2.3808704525556E-26</v>
      </c>
      <c r="I9">
        <v>0.90638995354805596</v>
      </c>
      <c r="J9">
        <v>0.29379590030184799</v>
      </c>
    </row>
    <row r="10" spans="1:10" x14ac:dyDescent="0.2">
      <c r="A10">
        <v>14</v>
      </c>
      <c r="B10" t="s">
        <v>121</v>
      </c>
      <c r="C10" t="s">
        <v>517</v>
      </c>
      <c r="D10" t="s">
        <v>121</v>
      </c>
      <c r="E10" t="s">
        <v>123</v>
      </c>
      <c r="F10" t="s">
        <v>122</v>
      </c>
      <c r="G10" t="s">
        <v>520</v>
      </c>
      <c r="H10" s="1">
        <v>2.3808704525556E-26</v>
      </c>
      <c r="I10">
        <v>0.90638994066337197</v>
      </c>
      <c r="J10">
        <v>0.293795832068384</v>
      </c>
    </row>
    <row r="11" spans="1:10" x14ac:dyDescent="0.2">
      <c r="A11">
        <v>14</v>
      </c>
      <c r="B11" t="s">
        <v>121</v>
      </c>
      <c r="C11" t="s">
        <v>517</v>
      </c>
      <c r="D11" t="s">
        <v>124</v>
      </c>
      <c r="E11" t="s">
        <v>519</v>
      </c>
      <c r="F11" t="s">
        <v>122</v>
      </c>
      <c r="G11" t="s">
        <v>339</v>
      </c>
      <c r="H11" s="1">
        <v>8.3895482540769899E-10</v>
      </c>
      <c r="I11">
        <v>0.94531028288951902</v>
      </c>
      <c r="J11">
        <v>0.29176012139040702</v>
      </c>
    </row>
    <row r="12" spans="1:10" x14ac:dyDescent="0.2">
      <c r="A12">
        <v>14</v>
      </c>
      <c r="B12" t="s">
        <v>121</v>
      </c>
      <c r="C12" t="s">
        <v>518</v>
      </c>
      <c r="D12" t="s">
        <v>124</v>
      </c>
      <c r="E12" t="s">
        <v>519</v>
      </c>
      <c r="F12" t="s">
        <v>122</v>
      </c>
      <c r="G12" t="s">
        <v>339</v>
      </c>
      <c r="H12" s="1">
        <v>8.3895482540769899E-10</v>
      </c>
      <c r="I12">
        <v>0.94531025301963301</v>
      </c>
      <c r="J12">
        <v>0.29175972209178602</v>
      </c>
    </row>
    <row r="13" spans="1:10" x14ac:dyDescent="0.2">
      <c r="A13">
        <v>14</v>
      </c>
      <c r="B13" t="s">
        <v>121</v>
      </c>
      <c r="C13" t="s">
        <v>517</v>
      </c>
      <c r="D13" t="s">
        <v>121</v>
      </c>
      <c r="E13" t="s">
        <v>123</v>
      </c>
      <c r="F13" t="s">
        <v>122</v>
      </c>
      <c r="G13" t="s">
        <v>316</v>
      </c>
      <c r="H13" s="1">
        <v>4.9983247615387098E-25</v>
      </c>
      <c r="I13">
        <v>0.93815508625538802</v>
      </c>
      <c r="J13">
        <v>0.28816815800623602</v>
      </c>
    </row>
    <row r="14" spans="1:10" x14ac:dyDescent="0.2">
      <c r="A14">
        <v>14</v>
      </c>
      <c r="B14" t="s">
        <v>121</v>
      </c>
      <c r="C14" t="s">
        <v>518</v>
      </c>
      <c r="D14" t="s">
        <v>121</v>
      </c>
      <c r="E14" t="s">
        <v>123</v>
      </c>
      <c r="F14" t="s">
        <v>122</v>
      </c>
      <c r="G14" t="s">
        <v>316</v>
      </c>
      <c r="H14" s="1">
        <v>4.9983247615387098E-25</v>
      </c>
      <c r="I14">
        <v>0.93815511017098396</v>
      </c>
      <c r="J14">
        <v>0.28816752800258599</v>
      </c>
    </row>
    <row r="15" spans="1:10" x14ac:dyDescent="0.2">
      <c r="A15">
        <v>14</v>
      </c>
      <c r="B15" t="s">
        <v>121</v>
      </c>
      <c r="C15" t="s">
        <v>518</v>
      </c>
      <c r="D15" t="s">
        <v>121</v>
      </c>
      <c r="E15" t="s">
        <v>123</v>
      </c>
      <c r="F15" t="s">
        <v>122</v>
      </c>
      <c r="G15" t="s">
        <v>301</v>
      </c>
      <c r="H15" s="1">
        <v>5.58E-15</v>
      </c>
      <c r="I15">
        <v>0.92480542118981401</v>
      </c>
      <c r="J15">
        <v>0.247657083417645</v>
      </c>
    </row>
    <row r="16" spans="1:10" x14ac:dyDescent="0.2">
      <c r="A16">
        <v>14</v>
      </c>
      <c r="B16" t="s">
        <v>121</v>
      </c>
      <c r="C16" t="s">
        <v>517</v>
      </c>
      <c r="D16" t="s">
        <v>121</v>
      </c>
      <c r="E16" t="s">
        <v>123</v>
      </c>
      <c r="F16" t="s">
        <v>122</v>
      </c>
      <c r="G16" t="s">
        <v>301</v>
      </c>
      <c r="H16" s="1">
        <v>5.58E-15</v>
      </c>
      <c r="I16">
        <v>0.92480511944639898</v>
      </c>
      <c r="J16">
        <v>0.24765674223378001</v>
      </c>
    </row>
    <row r="17" spans="1:10" x14ac:dyDescent="0.2">
      <c r="A17">
        <v>14</v>
      </c>
      <c r="B17" t="s">
        <v>121</v>
      </c>
      <c r="C17" t="s">
        <v>518</v>
      </c>
      <c r="D17" t="s">
        <v>121</v>
      </c>
      <c r="E17" t="s">
        <v>123</v>
      </c>
      <c r="F17" t="s">
        <v>122</v>
      </c>
      <c r="G17" t="s">
        <v>448</v>
      </c>
      <c r="H17" s="1">
        <v>1.7700000000000001E-36</v>
      </c>
      <c r="I17">
        <v>0.94276172289919202</v>
      </c>
      <c r="J17">
        <v>0.23708148554097899</v>
      </c>
    </row>
    <row r="18" spans="1:10" x14ac:dyDescent="0.2">
      <c r="A18">
        <v>14</v>
      </c>
      <c r="B18" t="s">
        <v>121</v>
      </c>
      <c r="C18" t="s">
        <v>517</v>
      </c>
      <c r="D18" t="s">
        <v>121</v>
      </c>
      <c r="E18" t="s">
        <v>123</v>
      </c>
      <c r="F18" t="s">
        <v>122</v>
      </c>
      <c r="G18" t="s">
        <v>448</v>
      </c>
      <c r="H18" s="1">
        <v>1.7700000000000001E-36</v>
      </c>
      <c r="I18">
        <v>0.94276166047471399</v>
      </c>
      <c r="J18">
        <v>0.23707909015614501</v>
      </c>
    </row>
    <row r="19" spans="1:10" x14ac:dyDescent="0.2">
      <c r="A19">
        <v>14</v>
      </c>
      <c r="B19" t="s">
        <v>121</v>
      </c>
      <c r="C19" t="s">
        <v>518</v>
      </c>
      <c r="D19" t="s">
        <v>121</v>
      </c>
      <c r="E19" t="s">
        <v>123</v>
      </c>
      <c r="F19" t="s">
        <v>122</v>
      </c>
      <c r="G19" t="s">
        <v>375</v>
      </c>
      <c r="H19" s="1">
        <v>8.2140055788449299E-6</v>
      </c>
      <c r="I19">
        <v>0.86163612319780303</v>
      </c>
      <c r="J19">
        <v>0.18398257076588001</v>
      </c>
    </row>
    <row r="20" spans="1:10" x14ac:dyDescent="0.2">
      <c r="A20">
        <v>14</v>
      </c>
      <c r="B20" t="s">
        <v>121</v>
      </c>
      <c r="C20" t="s">
        <v>517</v>
      </c>
      <c r="D20" t="s">
        <v>121</v>
      </c>
      <c r="E20" t="s">
        <v>123</v>
      </c>
      <c r="F20" t="s">
        <v>122</v>
      </c>
      <c r="G20" t="s">
        <v>375</v>
      </c>
      <c r="H20" s="1">
        <v>8.2140055788449299E-6</v>
      </c>
      <c r="I20">
        <v>0.86163542768829904</v>
      </c>
      <c r="J20">
        <v>0.18397817877504299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6D9E5-8E19-2744-85A4-B9C87EF43E96}">
  <dimension ref="A1:T132"/>
  <sheetViews>
    <sheetView workbookViewId="0">
      <selection activeCell="F8" sqref="F8"/>
    </sheetView>
  </sheetViews>
  <sheetFormatPr baseColWidth="10" defaultRowHeight="16" x14ac:dyDescent="0.2"/>
  <sheetData>
    <row r="1" spans="1:20" s="3" customFormat="1" x14ac:dyDescent="0.2">
      <c r="A1" s="3" t="s">
        <v>531</v>
      </c>
      <c r="B1" s="3" t="s">
        <v>532</v>
      </c>
      <c r="C1" s="3" t="s">
        <v>0</v>
      </c>
      <c r="D1" s="3" t="s">
        <v>533</v>
      </c>
      <c r="E1" s="3" t="s">
        <v>534</v>
      </c>
      <c r="F1" s="3" t="s">
        <v>535</v>
      </c>
      <c r="G1" s="3" t="s">
        <v>536</v>
      </c>
      <c r="H1" s="3" t="s">
        <v>537</v>
      </c>
      <c r="I1" s="3" t="s">
        <v>538</v>
      </c>
      <c r="J1" s="3" t="s">
        <v>539</v>
      </c>
      <c r="K1" s="3" t="s">
        <v>540</v>
      </c>
      <c r="L1" s="3" t="s">
        <v>541</v>
      </c>
      <c r="M1" s="3" t="s">
        <v>542</v>
      </c>
      <c r="N1" s="3" t="s">
        <v>181</v>
      </c>
      <c r="O1" s="3" t="s">
        <v>184</v>
      </c>
      <c r="P1" s="3" t="s">
        <v>543</v>
      </c>
      <c r="Q1" s="3" t="s">
        <v>544</v>
      </c>
      <c r="R1" s="3" t="s">
        <v>545</v>
      </c>
      <c r="S1" s="3" t="s">
        <v>546</v>
      </c>
      <c r="T1" s="3" t="s">
        <v>288</v>
      </c>
    </row>
    <row r="2" spans="1:20" x14ac:dyDescent="0.2">
      <c r="A2" t="s">
        <v>589</v>
      </c>
      <c r="B2" t="s">
        <v>286</v>
      </c>
      <c r="C2" t="s">
        <v>572</v>
      </c>
      <c r="D2">
        <v>89897028</v>
      </c>
      <c r="E2">
        <v>89897528</v>
      </c>
      <c r="F2">
        <v>501</v>
      </c>
      <c r="G2">
        <v>7.4405700000000001</v>
      </c>
      <c r="H2">
        <v>0.221</v>
      </c>
      <c r="I2">
        <v>7.4999999999999997E-2</v>
      </c>
      <c r="J2">
        <v>2</v>
      </c>
      <c r="K2" t="s">
        <v>550</v>
      </c>
      <c r="N2" t="b">
        <v>1</v>
      </c>
      <c r="S2" t="s">
        <v>549</v>
      </c>
      <c r="T2" t="s">
        <v>290</v>
      </c>
    </row>
    <row r="3" spans="1:20" x14ac:dyDescent="0.2">
      <c r="A3" t="s">
        <v>590</v>
      </c>
      <c r="B3" t="s">
        <v>137</v>
      </c>
      <c r="C3" t="s">
        <v>573</v>
      </c>
      <c r="D3">
        <v>23246459</v>
      </c>
      <c r="E3">
        <v>23246959</v>
      </c>
      <c r="F3">
        <v>501</v>
      </c>
      <c r="G3">
        <v>9.0529200000000003</v>
      </c>
      <c r="H3">
        <v>0.41299999999999998</v>
      </c>
      <c r="I3">
        <v>0.22900000000000001</v>
      </c>
      <c r="J3">
        <v>3</v>
      </c>
      <c r="K3" t="s">
        <v>548</v>
      </c>
      <c r="N3" t="b">
        <v>1</v>
      </c>
      <c r="S3" t="s">
        <v>549</v>
      </c>
      <c r="T3" t="s">
        <v>290</v>
      </c>
    </row>
    <row r="4" spans="1:20" x14ac:dyDescent="0.2">
      <c r="A4" t="s">
        <v>590</v>
      </c>
      <c r="B4" t="s">
        <v>137</v>
      </c>
      <c r="C4" t="s">
        <v>573</v>
      </c>
      <c r="D4">
        <v>23246479</v>
      </c>
      <c r="E4">
        <v>23246979</v>
      </c>
      <c r="F4">
        <v>501</v>
      </c>
      <c r="G4">
        <v>36.099589999999999</v>
      </c>
      <c r="H4">
        <v>0.75</v>
      </c>
      <c r="I4">
        <v>0.628</v>
      </c>
      <c r="J4">
        <v>3</v>
      </c>
      <c r="K4" t="s">
        <v>548</v>
      </c>
      <c r="O4" t="b">
        <v>1</v>
      </c>
      <c r="S4" t="s">
        <v>549</v>
      </c>
      <c r="T4" t="s">
        <v>290</v>
      </c>
    </row>
    <row r="5" spans="1:20" x14ac:dyDescent="0.2">
      <c r="A5" t="s">
        <v>590</v>
      </c>
      <c r="B5" t="s">
        <v>137</v>
      </c>
      <c r="C5" t="s">
        <v>573</v>
      </c>
      <c r="D5">
        <v>23246520</v>
      </c>
      <c r="E5">
        <v>23247020</v>
      </c>
      <c r="F5">
        <v>501</v>
      </c>
      <c r="G5">
        <v>13.96982</v>
      </c>
      <c r="H5">
        <v>0.443</v>
      </c>
      <c r="I5">
        <v>0.29399999999999998</v>
      </c>
      <c r="J5">
        <v>2</v>
      </c>
      <c r="K5" t="s">
        <v>548</v>
      </c>
      <c r="Q5" t="b">
        <v>1</v>
      </c>
      <c r="S5" t="s">
        <v>549</v>
      </c>
      <c r="T5" t="s">
        <v>290</v>
      </c>
    </row>
    <row r="6" spans="1:20" x14ac:dyDescent="0.2">
      <c r="A6" t="s">
        <v>591</v>
      </c>
      <c r="B6" t="s">
        <v>130</v>
      </c>
      <c r="C6" t="s">
        <v>592</v>
      </c>
      <c r="D6">
        <v>151383568</v>
      </c>
      <c r="E6">
        <v>151384068</v>
      </c>
      <c r="F6">
        <v>501</v>
      </c>
      <c r="G6">
        <v>15.849299999999999</v>
      </c>
      <c r="H6">
        <v>0.48499999999999999</v>
      </c>
      <c r="I6">
        <v>0.317</v>
      </c>
      <c r="J6">
        <v>4</v>
      </c>
      <c r="K6" t="s">
        <v>548</v>
      </c>
      <c r="N6" t="b">
        <v>1</v>
      </c>
      <c r="S6" t="s">
        <v>549</v>
      </c>
      <c r="T6" t="s">
        <v>290</v>
      </c>
    </row>
    <row r="7" spans="1:20" x14ac:dyDescent="0.2">
      <c r="A7" t="s">
        <v>591</v>
      </c>
      <c r="B7" t="s">
        <v>130</v>
      </c>
      <c r="C7" t="s">
        <v>592</v>
      </c>
      <c r="D7">
        <v>151383552</v>
      </c>
      <c r="E7">
        <v>151384052</v>
      </c>
      <c r="F7">
        <v>501</v>
      </c>
      <c r="G7">
        <v>7.6655100000000003</v>
      </c>
      <c r="H7">
        <v>0.373</v>
      </c>
      <c r="I7">
        <v>0.216</v>
      </c>
      <c r="J7">
        <v>2</v>
      </c>
      <c r="K7" t="s">
        <v>548</v>
      </c>
      <c r="Q7" t="b">
        <v>1</v>
      </c>
      <c r="S7" t="s">
        <v>549</v>
      </c>
      <c r="T7" t="s">
        <v>290</v>
      </c>
    </row>
    <row r="8" spans="1:20" x14ac:dyDescent="0.2">
      <c r="A8" t="s">
        <v>593</v>
      </c>
      <c r="B8" t="s">
        <v>286</v>
      </c>
      <c r="C8" t="s">
        <v>572</v>
      </c>
      <c r="D8">
        <v>89897028</v>
      </c>
      <c r="E8">
        <v>89897528</v>
      </c>
      <c r="F8">
        <v>501</v>
      </c>
      <c r="G8">
        <v>7.4405700000000001</v>
      </c>
      <c r="H8">
        <v>0.221</v>
      </c>
      <c r="I8">
        <v>7.4999999999999997E-2</v>
      </c>
      <c r="J8">
        <v>2</v>
      </c>
      <c r="K8" t="s">
        <v>550</v>
      </c>
      <c r="N8" t="b">
        <v>1</v>
      </c>
      <c r="S8" t="s">
        <v>549</v>
      </c>
      <c r="T8" t="s">
        <v>290</v>
      </c>
    </row>
    <row r="9" spans="1:20" x14ac:dyDescent="0.2">
      <c r="A9" t="s">
        <v>594</v>
      </c>
      <c r="B9" t="s">
        <v>140</v>
      </c>
      <c r="C9" t="s">
        <v>573</v>
      </c>
      <c r="D9">
        <v>23210981</v>
      </c>
      <c r="E9">
        <v>23211481</v>
      </c>
      <c r="F9">
        <v>501</v>
      </c>
      <c r="G9">
        <v>7.6441400000000002</v>
      </c>
      <c r="H9">
        <v>0.33400000000000002</v>
      </c>
      <c r="I9">
        <v>0.16400000000000001</v>
      </c>
      <c r="J9">
        <v>2</v>
      </c>
      <c r="K9" t="s">
        <v>555</v>
      </c>
      <c r="N9" t="b">
        <v>1</v>
      </c>
      <c r="S9" t="s">
        <v>549</v>
      </c>
      <c r="T9" t="s">
        <v>290</v>
      </c>
    </row>
    <row r="10" spans="1:20" x14ac:dyDescent="0.2">
      <c r="A10" t="s">
        <v>594</v>
      </c>
      <c r="B10" t="s">
        <v>139</v>
      </c>
      <c r="C10" t="s">
        <v>573</v>
      </c>
      <c r="D10">
        <v>23210981</v>
      </c>
      <c r="E10">
        <v>23211481</v>
      </c>
      <c r="F10">
        <v>501</v>
      </c>
      <c r="G10">
        <v>7.6441400000000002</v>
      </c>
      <c r="H10">
        <v>0.33400000000000002</v>
      </c>
      <c r="I10">
        <v>0.16400000000000001</v>
      </c>
      <c r="J10">
        <v>2</v>
      </c>
      <c r="K10" t="s">
        <v>555</v>
      </c>
      <c r="N10" t="b">
        <v>1</v>
      </c>
      <c r="S10" t="s">
        <v>549</v>
      </c>
      <c r="T10" t="s">
        <v>290</v>
      </c>
    </row>
    <row r="11" spans="1:20" x14ac:dyDescent="0.2">
      <c r="A11" t="s">
        <v>486</v>
      </c>
      <c r="B11" t="s">
        <v>142</v>
      </c>
      <c r="C11" t="s">
        <v>588</v>
      </c>
      <c r="D11">
        <v>122841850</v>
      </c>
      <c r="E11">
        <v>122842350</v>
      </c>
      <c r="F11">
        <v>501</v>
      </c>
      <c r="G11">
        <v>113.82803</v>
      </c>
      <c r="H11">
        <v>0.93799999999999994</v>
      </c>
      <c r="I11">
        <v>0.89800000000000002</v>
      </c>
      <c r="J11">
        <v>5</v>
      </c>
      <c r="K11" t="s">
        <v>550</v>
      </c>
      <c r="O11" t="b">
        <v>1</v>
      </c>
      <c r="S11" t="s">
        <v>549</v>
      </c>
      <c r="T11" t="s">
        <v>290</v>
      </c>
    </row>
    <row r="12" spans="1:20" x14ac:dyDescent="0.2">
      <c r="A12" t="s">
        <v>486</v>
      </c>
      <c r="B12" t="s">
        <v>142</v>
      </c>
      <c r="C12" t="s">
        <v>588</v>
      </c>
      <c r="D12">
        <v>122841799</v>
      </c>
      <c r="E12">
        <v>122842299</v>
      </c>
      <c r="F12">
        <v>501</v>
      </c>
      <c r="G12">
        <v>50.423290000000001</v>
      </c>
      <c r="H12">
        <v>0.84599999999999997</v>
      </c>
      <c r="I12">
        <v>0.78400000000000003</v>
      </c>
      <c r="J12">
        <v>5</v>
      </c>
      <c r="K12" t="s">
        <v>550</v>
      </c>
      <c r="P12" t="b">
        <v>1</v>
      </c>
      <c r="S12" t="s">
        <v>549</v>
      </c>
      <c r="T12" t="s">
        <v>290</v>
      </c>
    </row>
    <row r="13" spans="1:20" x14ac:dyDescent="0.2">
      <c r="A13" t="s">
        <v>486</v>
      </c>
      <c r="B13" t="s">
        <v>142</v>
      </c>
      <c r="C13" t="s">
        <v>588</v>
      </c>
      <c r="D13">
        <v>122841797</v>
      </c>
      <c r="E13">
        <v>122842297</v>
      </c>
      <c r="F13">
        <v>501</v>
      </c>
      <c r="G13">
        <v>158.94313</v>
      </c>
      <c r="H13">
        <v>0.93899999999999995</v>
      </c>
      <c r="I13">
        <v>0.91500000000000004</v>
      </c>
      <c r="J13">
        <v>5</v>
      </c>
      <c r="K13" t="s">
        <v>550</v>
      </c>
      <c r="Q13" t="b">
        <v>1</v>
      </c>
      <c r="S13" t="s">
        <v>549</v>
      </c>
      <c r="T13" t="s">
        <v>290</v>
      </c>
    </row>
    <row r="14" spans="1:20" x14ac:dyDescent="0.2">
      <c r="A14" t="s">
        <v>595</v>
      </c>
      <c r="B14" t="s">
        <v>132</v>
      </c>
      <c r="C14" t="s">
        <v>572</v>
      </c>
      <c r="D14">
        <v>15735481</v>
      </c>
      <c r="E14">
        <v>15735981</v>
      </c>
      <c r="F14">
        <v>501</v>
      </c>
      <c r="G14">
        <v>118.77630000000001</v>
      </c>
      <c r="H14">
        <v>0.94299999999999995</v>
      </c>
      <c r="I14">
        <v>0.92</v>
      </c>
      <c r="J14">
        <v>5</v>
      </c>
      <c r="K14" t="s">
        <v>550</v>
      </c>
      <c r="Q14" t="b">
        <v>1</v>
      </c>
      <c r="S14" t="s">
        <v>549</v>
      </c>
      <c r="T14" t="s">
        <v>290</v>
      </c>
    </row>
    <row r="15" spans="1:20" x14ac:dyDescent="0.2">
      <c r="A15" t="s">
        <v>325</v>
      </c>
      <c r="B15" t="s">
        <v>99</v>
      </c>
      <c r="C15" t="s">
        <v>576</v>
      </c>
      <c r="D15">
        <v>31142597</v>
      </c>
      <c r="E15">
        <v>31143097</v>
      </c>
      <c r="F15">
        <v>501</v>
      </c>
      <c r="G15">
        <v>17.211649999999999</v>
      </c>
      <c r="H15">
        <v>0.58499999999999996</v>
      </c>
      <c r="I15">
        <v>0.45200000000000001</v>
      </c>
      <c r="J15">
        <v>4</v>
      </c>
      <c r="K15" t="s">
        <v>548</v>
      </c>
      <c r="R15" t="b">
        <v>1</v>
      </c>
      <c r="S15" t="s">
        <v>549</v>
      </c>
      <c r="T15" t="s">
        <v>290</v>
      </c>
    </row>
    <row r="16" spans="1:20" x14ac:dyDescent="0.2">
      <c r="A16" t="s">
        <v>596</v>
      </c>
      <c r="B16" t="s">
        <v>66</v>
      </c>
      <c r="C16" t="s">
        <v>557</v>
      </c>
      <c r="D16">
        <v>46759122</v>
      </c>
      <c r="E16">
        <v>46759622</v>
      </c>
      <c r="F16">
        <v>501</v>
      </c>
      <c r="G16">
        <v>14.047980000000001</v>
      </c>
      <c r="H16">
        <v>0.52</v>
      </c>
      <c r="I16">
        <v>0.372</v>
      </c>
      <c r="J16">
        <v>3</v>
      </c>
      <c r="K16" t="s">
        <v>555</v>
      </c>
      <c r="R16" t="b">
        <v>1</v>
      </c>
      <c r="S16" t="s">
        <v>549</v>
      </c>
      <c r="T16" t="s">
        <v>290</v>
      </c>
    </row>
    <row r="17" spans="1:20" x14ac:dyDescent="0.2">
      <c r="A17" t="s">
        <v>405</v>
      </c>
      <c r="B17" t="s">
        <v>99</v>
      </c>
      <c r="C17" t="s">
        <v>576</v>
      </c>
      <c r="D17">
        <v>31142597</v>
      </c>
      <c r="E17">
        <v>31143097</v>
      </c>
      <c r="F17">
        <v>501</v>
      </c>
      <c r="G17">
        <v>17.211649999999999</v>
      </c>
      <c r="H17">
        <v>0.58499999999999996</v>
      </c>
      <c r="I17">
        <v>0.45200000000000001</v>
      </c>
      <c r="J17">
        <v>4</v>
      </c>
      <c r="K17" t="s">
        <v>548</v>
      </c>
      <c r="R17" t="b">
        <v>1</v>
      </c>
      <c r="S17" t="s">
        <v>549</v>
      </c>
      <c r="T17" t="s">
        <v>290</v>
      </c>
    </row>
    <row r="18" spans="1:20" x14ac:dyDescent="0.2">
      <c r="A18" t="s">
        <v>457</v>
      </c>
      <c r="B18" t="s">
        <v>144</v>
      </c>
      <c r="C18" t="s">
        <v>588</v>
      </c>
      <c r="D18">
        <v>40226594</v>
      </c>
      <c r="E18">
        <v>40227094</v>
      </c>
      <c r="F18">
        <v>501</v>
      </c>
      <c r="G18">
        <v>11.005089999999999</v>
      </c>
      <c r="H18">
        <v>0.56399999999999995</v>
      </c>
      <c r="I18">
        <v>0.41399999999999998</v>
      </c>
      <c r="J18">
        <v>3</v>
      </c>
      <c r="K18" t="s">
        <v>550</v>
      </c>
      <c r="L18" t="b">
        <v>1</v>
      </c>
      <c r="S18" t="s">
        <v>584</v>
      </c>
      <c r="T18" t="s">
        <v>290</v>
      </c>
    </row>
    <row r="19" spans="1:20" x14ac:dyDescent="0.2">
      <c r="A19" t="s">
        <v>457</v>
      </c>
      <c r="B19" t="s">
        <v>144</v>
      </c>
      <c r="C19" t="s">
        <v>588</v>
      </c>
      <c r="D19">
        <v>40226574</v>
      </c>
      <c r="E19">
        <v>40227074</v>
      </c>
      <c r="F19">
        <v>501</v>
      </c>
      <c r="G19">
        <v>13.804399999999999</v>
      </c>
      <c r="H19">
        <v>0.72599999999999998</v>
      </c>
      <c r="I19">
        <v>0.32100000000000001</v>
      </c>
      <c r="J19">
        <v>2</v>
      </c>
      <c r="K19" t="s">
        <v>550</v>
      </c>
      <c r="M19" t="b">
        <v>1</v>
      </c>
      <c r="S19" t="s">
        <v>584</v>
      </c>
      <c r="T19" t="s">
        <v>290</v>
      </c>
    </row>
    <row r="20" spans="1:20" x14ac:dyDescent="0.2">
      <c r="A20" t="s">
        <v>457</v>
      </c>
      <c r="B20" t="s">
        <v>144</v>
      </c>
      <c r="C20" t="s">
        <v>588</v>
      </c>
      <c r="D20">
        <v>40226709</v>
      </c>
      <c r="E20">
        <v>40227209</v>
      </c>
      <c r="F20">
        <v>501</v>
      </c>
      <c r="G20">
        <v>58.464550000000003</v>
      </c>
      <c r="H20">
        <v>0.82199999999999995</v>
      </c>
      <c r="I20">
        <v>0.74199999999999999</v>
      </c>
      <c r="J20">
        <v>4</v>
      </c>
      <c r="K20" t="s">
        <v>550</v>
      </c>
      <c r="N20" t="b">
        <v>1</v>
      </c>
      <c r="S20" t="s">
        <v>584</v>
      </c>
      <c r="T20" t="s">
        <v>290</v>
      </c>
    </row>
    <row r="21" spans="1:20" x14ac:dyDescent="0.2">
      <c r="A21" t="s">
        <v>457</v>
      </c>
      <c r="B21" t="s">
        <v>144</v>
      </c>
      <c r="C21" t="s">
        <v>588</v>
      </c>
      <c r="D21">
        <v>40226589</v>
      </c>
      <c r="E21">
        <v>40227089</v>
      </c>
      <c r="F21">
        <v>501</v>
      </c>
      <c r="G21">
        <v>85.163319999999999</v>
      </c>
      <c r="H21">
        <v>0.97</v>
      </c>
      <c r="I21">
        <v>0.95399999999999996</v>
      </c>
      <c r="J21">
        <v>5</v>
      </c>
      <c r="K21" t="s">
        <v>550</v>
      </c>
      <c r="R21" t="b">
        <v>1</v>
      </c>
      <c r="S21" t="s">
        <v>584</v>
      </c>
      <c r="T21" t="s">
        <v>290</v>
      </c>
    </row>
    <row r="22" spans="1:20" x14ac:dyDescent="0.2">
      <c r="A22" t="s">
        <v>509</v>
      </c>
      <c r="B22" t="s">
        <v>141</v>
      </c>
      <c r="C22" t="s">
        <v>597</v>
      </c>
      <c r="D22">
        <v>17579342</v>
      </c>
      <c r="E22">
        <v>17579842</v>
      </c>
      <c r="F22">
        <v>501</v>
      </c>
      <c r="G22">
        <v>17.397919999999999</v>
      </c>
      <c r="H22">
        <v>0.71899999999999997</v>
      </c>
      <c r="I22">
        <v>0.624</v>
      </c>
      <c r="J22">
        <v>2</v>
      </c>
      <c r="K22" t="s">
        <v>550</v>
      </c>
      <c r="L22" t="b">
        <v>1</v>
      </c>
      <c r="S22" t="s">
        <v>584</v>
      </c>
      <c r="T22" t="s">
        <v>290</v>
      </c>
    </row>
    <row r="23" spans="1:20" x14ac:dyDescent="0.2">
      <c r="A23" t="s">
        <v>509</v>
      </c>
      <c r="B23" t="s">
        <v>141</v>
      </c>
      <c r="C23" t="s">
        <v>597</v>
      </c>
      <c r="D23">
        <v>17579328</v>
      </c>
      <c r="E23">
        <v>17579828</v>
      </c>
      <c r="F23">
        <v>501</v>
      </c>
      <c r="G23">
        <v>66.880099999999999</v>
      </c>
      <c r="H23">
        <v>0.90400000000000003</v>
      </c>
      <c r="I23">
        <v>0.86299999999999999</v>
      </c>
      <c r="J23">
        <v>3</v>
      </c>
      <c r="K23" t="s">
        <v>550</v>
      </c>
      <c r="R23" t="b">
        <v>1</v>
      </c>
      <c r="S23" t="s">
        <v>584</v>
      </c>
      <c r="T23" t="s">
        <v>290</v>
      </c>
    </row>
    <row r="24" spans="1:20" x14ac:dyDescent="0.2">
      <c r="A24" t="s">
        <v>483</v>
      </c>
      <c r="B24" t="s">
        <v>137</v>
      </c>
      <c r="C24" t="s">
        <v>573</v>
      </c>
      <c r="D24">
        <v>23208246</v>
      </c>
      <c r="E24">
        <v>23208746</v>
      </c>
      <c r="F24">
        <v>501</v>
      </c>
      <c r="G24">
        <v>15.721030000000001</v>
      </c>
      <c r="H24">
        <v>0.56200000000000006</v>
      </c>
      <c r="I24">
        <v>0.40200000000000002</v>
      </c>
      <c r="J24">
        <v>3</v>
      </c>
      <c r="K24" t="s">
        <v>555</v>
      </c>
      <c r="N24" t="b">
        <v>1</v>
      </c>
      <c r="S24" t="s">
        <v>584</v>
      </c>
      <c r="T24" t="s">
        <v>290</v>
      </c>
    </row>
    <row r="25" spans="1:20" x14ac:dyDescent="0.2">
      <c r="A25" t="s">
        <v>501</v>
      </c>
      <c r="B25" t="s">
        <v>130</v>
      </c>
      <c r="C25" t="s">
        <v>592</v>
      </c>
      <c r="D25">
        <v>151383568</v>
      </c>
      <c r="E25">
        <v>151384068</v>
      </c>
      <c r="F25">
        <v>501</v>
      </c>
      <c r="G25">
        <v>15.849299999999999</v>
      </c>
      <c r="H25">
        <v>0.48499999999999999</v>
      </c>
      <c r="I25">
        <v>0.317</v>
      </c>
      <c r="J25">
        <v>4</v>
      </c>
      <c r="K25" t="s">
        <v>548</v>
      </c>
      <c r="N25" t="b">
        <v>1</v>
      </c>
      <c r="S25" t="s">
        <v>584</v>
      </c>
      <c r="T25" t="s">
        <v>290</v>
      </c>
    </row>
    <row r="26" spans="1:20" x14ac:dyDescent="0.2">
      <c r="A26" t="s">
        <v>501</v>
      </c>
      <c r="B26" t="s">
        <v>130</v>
      </c>
      <c r="C26" t="s">
        <v>592</v>
      </c>
      <c r="D26">
        <v>151383552</v>
      </c>
      <c r="E26">
        <v>151384052</v>
      </c>
      <c r="F26">
        <v>501</v>
      </c>
      <c r="G26">
        <v>7.6655100000000003</v>
      </c>
      <c r="H26">
        <v>0.373</v>
      </c>
      <c r="I26">
        <v>0.216</v>
      </c>
      <c r="J26">
        <v>2</v>
      </c>
      <c r="K26" t="s">
        <v>548</v>
      </c>
      <c r="Q26" t="b">
        <v>1</v>
      </c>
      <c r="S26" t="s">
        <v>584</v>
      </c>
      <c r="T26" t="s">
        <v>290</v>
      </c>
    </row>
    <row r="27" spans="1:20" x14ac:dyDescent="0.2">
      <c r="A27" t="s">
        <v>514</v>
      </c>
      <c r="B27" t="s">
        <v>81</v>
      </c>
      <c r="C27" t="s">
        <v>563</v>
      </c>
      <c r="D27">
        <v>134706636</v>
      </c>
      <c r="E27">
        <v>134707136</v>
      </c>
      <c r="F27">
        <v>501</v>
      </c>
      <c r="G27">
        <v>9.0529200000000003</v>
      </c>
      <c r="H27">
        <v>0.41299999999999998</v>
      </c>
      <c r="I27">
        <v>0.22900000000000001</v>
      </c>
      <c r="J27">
        <v>3</v>
      </c>
      <c r="K27" t="s">
        <v>550</v>
      </c>
      <c r="N27" t="b">
        <v>1</v>
      </c>
      <c r="S27" t="s">
        <v>584</v>
      </c>
      <c r="T27" t="s">
        <v>290</v>
      </c>
    </row>
    <row r="28" spans="1:20" x14ac:dyDescent="0.2">
      <c r="A28" t="s">
        <v>514</v>
      </c>
      <c r="B28" t="s">
        <v>81</v>
      </c>
      <c r="C28" t="s">
        <v>563</v>
      </c>
      <c r="D28">
        <v>134706622</v>
      </c>
      <c r="E28">
        <v>134707122</v>
      </c>
      <c r="F28">
        <v>501</v>
      </c>
      <c r="G28">
        <v>48.036149999999999</v>
      </c>
      <c r="H28">
        <v>0.80700000000000005</v>
      </c>
      <c r="I28">
        <v>0.71</v>
      </c>
      <c r="J28">
        <v>5</v>
      </c>
      <c r="K28" t="s">
        <v>550</v>
      </c>
      <c r="O28" t="b">
        <v>1</v>
      </c>
      <c r="S28" t="s">
        <v>584</v>
      </c>
      <c r="T28" t="s">
        <v>290</v>
      </c>
    </row>
    <row r="29" spans="1:20" x14ac:dyDescent="0.2">
      <c r="A29" t="s">
        <v>514</v>
      </c>
      <c r="B29" t="s">
        <v>81</v>
      </c>
      <c r="C29" t="s">
        <v>563</v>
      </c>
      <c r="D29">
        <v>134706652</v>
      </c>
      <c r="E29">
        <v>134707152</v>
      </c>
      <c r="F29">
        <v>501</v>
      </c>
      <c r="G29">
        <v>6.4337600000000004</v>
      </c>
      <c r="H29">
        <v>0.22600000000000001</v>
      </c>
      <c r="I29">
        <v>8.5000000000000006E-2</v>
      </c>
      <c r="J29">
        <v>3</v>
      </c>
      <c r="K29" t="s">
        <v>550</v>
      </c>
      <c r="P29" t="b">
        <v>1</v>
      </c>
      <c r="S29" t="s">
        <v>584</v>
      </c>
      <c r="T29" t="s">
        <v>290</v>
      </c>
    </row>
    <row r="30" spans="1:20" x14ac:dyDescent="0.2">
      <c r="A30" t="s">
        <v>486</v>
      </c>
      <c r="B30" t="s">
        <v>142</v>
      </c>
      <c r="C30" t="s">
        <v>588</v>
      </c>
      <c r="D30">
        <v>122841850</v>
      </c>
      <c r="E30">
        <v>122842350</v>
      </c>
      <c r="F30">
        <v>501</v>
      </c>
      <c r="G30">
        <v>113.82803</v>
      </c>
      <c r="H30">
        <v>0.93799999999999994</v>
      </c>
      <c r="I30">
        <v>0.89800000000000002</v>
      </c>
      <c r="J30">
        <v>5</v>
      </c>
      <c r="K30" t="s">
        <v>550</v>
      </c>
      <c r="O30" t="b">
        <v>1</v>
      </c>
      <c r="S30" t="s">
        <v>584</v>
      </c>
      <c r="T30" t="s">
        <v>290</v>
      </c>
    </row>
    <row r="31" spans="1:20" x14ac:dyDescent="0.2">
      <c r="A31" t="s">
        <v>486</v>
      </c>
      <c r="B31" t="s">
        <v>142</v>
      </c>
      <c r="C31" t="s">
        <v>588</v>
      </c>
      <c r="D31">
        <v>122841799</v>
      </c>
      <c r="E31">
        <v>122842299</v>
      </c>
      <c r="F31">
        <v>501</v>
      </c>
      <c r="G31">
        <v>50.423290000000001</v>
      </c>
      <c r="H31">
        <v>0.84599999999999997</v>
      </c>
      <c r="I31">
        <v>0.78400000000000003</v>
      </c>
      <c r="J31">
        <v>5</v>
      </c>
      <c r="K31" t="s">
        <v>550</v>
      </c>
      <c r="P31" t="b">
        <v>1</v>
      </c>
      <c r="S31" t="s">
        <v>584</v>
      </c>
      <c r="T31" t="s">
        <v>290</v>
      </c>
    </row>
    <row r="32" spans="1:20" x14ac:dyDescent="0.2">
      <c r="A32" t="s">
        <v>486</v>
      </c>
      <c r="B32" t="s">
        <v>142</v>
      </c>
      <c r="C32" t="s">
        <v>588</v>
      </c>
      <c r="D32">
        <v>122841797</v>
      </c>
      <c r="E32">
        <v>122842297</v>
      </c>
      <c r="F32">
        <v>501</v>
      </c>
      <c r="G32">
        <v>158.94313</v>
      </c>
      <c r="H32">
        <v>0.93899999999999995</v>
      </c>
      <c r="I32">
        <v>0.91500000000000004</v>
      </c>
      <c r="J32">
        <v>5</v>
      </c>
      <c r="K32" t="s">
        <v>550</v>
      </c>
      <c r="Q32" t="b">
        <v>1</v>
      </c>
      <c r="S32" t="s">
        <v>584</v>
      </c>
      <c r="T32" t="s">
        <v>290</v>
      </c>
    </row>
    <row r="33" spans="1:20" x14ac:dyDescent="0.2">
      <c r="A33" t="s">
        <v>41</v>
      </c>
      <c r="B33" t="s">
        <v>42</v>
      </c>
      <c r="C33" t="s">
        <v>547</v>
      </c>
      <c r="D33">
        <v>63277655</v>
      </c>
      <c r="E33">
        <v>63278155</v>
      </c>
      <c r="F33">
        <v>501</v>
      </c>
      <c r="G33">
        <v>7.5237100000000003</v>
      </c>
      <c r="H33">
        <v>0.379</v>
      </c>
      <c r="I33">
        <v>0.219</v>
      </c>
      <c r="J33">
        <v>3</v>
      </c>
      <c r="K33" t="s">
        <v>548</v>
      </c>
      <c r="L33" t="b">
        <v>1</v>
      </c>
      <c r="S33" t="s">
        <v>549</v>
      </c>
      <c r="T33" t="s">
        <v>289</v>
      </c>
    </row>
    <row r="34" spans="1:20" x14ac:dyDescent="0.2">
      <c r="A34" t="s">
        <v>41</v>
      </c>
      <c r="B34" t="s">
        <v>42</v>
      </c>
      <c r="C34" t="s">
        <v>547</v>
      </c>
      <c r="D34">
        <v>63277640</v>
      </c>
      <c r="E34">
        <v>63278140</v>
      </c>
      <c r="F34">
        <v>501</v>
      </c>
      <c r="G34">
        <v>6.2849599999999999</v>
      </c>
      <c r="H34">
        <v>0.23499999999999999</v>
      </c>
      <c r="I34">
        <v>9.6000000000000002E-2</v>
      </c>
      <c r="J34">
        <v>2</v>
      </c>
      <c r="K34" t="s">
        <v>548</v>
      </c>
      <c r="N34" t="b">
        <v>1</v>
      </c>
      <c r="S34" t="s">
        <v>549</v>
      </c>
      <c r="T34" t="s">
        <v>289</v>
      </c>
    </row>
    <row r="35" spans="1:20" x14ac:dyDescent="0.2">
      <c r="A35" t="s">
        <v>41</v>
      </c>
      <c r="B35" t="s">
        <v>42</v>
      </c>
      <c r="C35" t="s">
        <v>547</v>
      </c>
      <c r="D35">
        <v>63277288</v>
      </c>
      <c r="E35">
        <v>63277788</v>
      </c>
      <c r="F35">
        <v>501</v>
      </c>
      <c r="G35">
        <v>26.510300000000001</v>
      </c>
      <c r="H35">
        <v>0.83799999999999997</v>
      </c>
      <c r="I35">
        <v>0.77600000000000002</v>
      </c>
      <c r="J35">
        <v>5</v>
      </c>
      <c r="K35" t="s">
        <v>550</v>
      </c>
      <c r="P35" t="b">
        <v>1</v>
      </c>
      <c r="S35" t="s">
        <v>549</v>
      </c>
      <c r="T35" t="s">
        <v>289</v>
      </c>
    </row>
    <row r="36" spans="1:20" x14ac:dyDescent="0.2">
      <c r="A36" t="s">
        <v>41</v>
      </c>
      <c r="B36" t="s">
        <v>42</v>
      </c>
      <c r="C36" t="s">
        <v>547</v>
      </c>
      <c r="D36">
        <v>63277648</v>
      </c>
      <c r="E36">
        <v>63278148</v>
      </c>
      <c r="F36">
        <v>501</v>
      </c>
      <c r="G36">
        <v>22.21969</v>
      </c>
      <c r="H36">
        <v>0.65300000000000002</v>
      </c>
      <c r="I36">
        <v>0.55200000000000005</v>
      </c>
      <c r="J36">
        <v>3</v>
      </c>
      <c r="K36" t="s">
        <v>548</v>
      </c>
      <c r="Q36" t="b">
        <v>1</v>
      </c>
      <c r="S36" t="s">
        <v>549</v>
      </c>
      <c r="T36" t="s">
        <v>289</v>
      </c>
    </row>
    <row r="37" spans="1:20" x14ac:dyDescent="0.2">
      <c r="A37" t="s">
        <v>551</v>
      </c>
      <c r="B37" t="s">
        <v>207</v>
      </c>
      <c r="C37" t="s">
        <v>552</v>
      </c>
      <c r="D37">
        <v>44643640</v>
      </c>
      <c r="E37">
        <v>44644140</v>
      </c>
      <c r="F37">
        <v>501</v>
      </c>
      <c r="G37">
        <v>49.710949999999997</v>
      </c>
      <c r="H37">
        <v>0.91300000000000003</v>
      </c>
      <c r="I37">
        <v>0.88200000000000001</v>
      </c>
      <c r="J37">
        <v>5</v>
      </c>
      <c r="K37" t="s">
        <v>553</v>
      </c>
      <c r="L37" t="b">
        <v>1</v>
      </c>
      <c r="S37" t="s">
        <v>549</v>
      </c>
      <c r="T37" t="s">
        <v>289</v>
      </c>
    </row>
    <row r="38" spans="1:20" x14ac:dyDescent="0.2">
      <c r="A38" t="s">
        <v>551</v>
      </c>
      <c r="B38" t="s">
        <v>207</v>
      </c>
      <c r="C38" t="s">
        <v>552</v>
      </c>
      <c r="D38">
        <v>44643597</v>
      </c>
      <c r="E38">
        <v>44644097</v>
      </c>
      <c r="F38">
        <v>501</v>
      </c>
      <c r="G38">
        <v>38.91301</v>
      </c>
      <c r="H38">
        <v>0.73199999999999998</v>
      </c>
      <c r="I38">
        <v>0.624</v>
      </c>
      <c r="J38">
        <v>3</v>
      </c>
      <c r="K38" t="s">
        <v>553</v>
      </c>
      <c r="N38" t="b">
        <v>1</v>
      </c>
      <c r="S38" t="s">
        <v>549</v>
      </c>
      <c r="T38" t="s">
        <v>289</v>
      </c>
    </row>
    <row r="39" spans="1:20" x14ac:dyDescent="0.2">
      <c r="A39" t="s">
        <v>551</v>
      </c>
      <c r="B39" t="s">
        <v>207</v>
      </c>
      <c r="C39" t="s">
        <v>552</v>
      </c>
      <c r="D39">
        <v>44643639</v>
      </c>
      <c r="E39">
        <v>44644139</v>
      </c>
      <c r="F39">
        <v>501</v>
      </c>
      <c r="G39">
        <v>34.658839999999998</v>
      </c>
      <c r="H39">
        <v>0.74199999999999999</v>
      </c>
      <c r="I39">
        <v>0.61799999999999999</v>
      </c>
      <c r="J39">
        <v>4</v>
      </c>
      <c r="K39" t="s">
        <v>553</v>
      </c>
      <c r="O39" t="b">
        <v>1</v>
      </c>
      <c r="S39" t="s">
        <v>549</v>
      </c>
      <c r="T39" t="s">
        <v>289</v>
      </c>
    </row>
    <row r="40" spans="1:20" x14ac:dyDescent="0.2">
      <c r="A40" t="s">
        <v>551</v>
      </c>
      <c r="B40" t="s">
        <v>207</v>
      </c>
      <c r="C40" t="s">
        <v>552</v>
      </c>
      <c r="D40">
        <v>44643587</v>
      </c>
      <c r="E40">
        <v>44644087</v>
      </c>
      <c r="F40">
        <v>501</v>
      </c>
      <c r="G40">
        <v>9.0546699999999998</v>
      </c>
      <c r="H40">
        <v>0.45900000000000002</v>
      </c>
      <c r="I40">
        <v>0.28999999999999998</v>
      </c>
      <c r="J40">
        <v>4</v>
      </c>
      <c r="K40" t="s">
        <v>553</v>
      </c>
      <c r="P40" t="b">
        <v>1</v>
      </c>
      <c r="S40" t="s">
        <v>549</v>
      </c>
      <c r="T40" t="s">
        <v>289</v>
      </c>
    </row>
    <row r="41" spans="1:20" x14ac:dyDescent="0.2">
      <c r="A41" t="s">
        <v>551</v>
      </c>
      <c r="B41" t="s">
        <v>207</v>
      </c>
      <c r="C41" t="s">
        <v>552</v>
      </c>
      <c r="D41">
        <v>44643596</v>
      </c>
      <c r="E41">
        <v>44644096</v>
      </c>
      <c r="F41">
        <v>501</v>
      </c>
      <c r="G41">
        <v>18.27272</v>
      </c>
      <c r="H41">
        <v>0.70099999999999996</v>
      </c>
      <c r="I41">
        <v>0.61199999999999999</v>
      </c>
      <c r="J41">
        <v>5</v>
      </c>
      <c r="K41" t="s">
        <v>553</v>
      </c>
      <c r="Q41" t="b">
        <v>1</v>
      </c>
      <c r="S41" t="s">
        <v>549</v>
      </c>
      <c r="T41" t="s">
        <v>289</v>
      </c>
    </row>
    <row r="42" spans="1:20" x14ac:dyDescent="0.2">
      <c r="A42" t="s">
        <v>551</v>
      </c>
      <c r="B42" t="s">
        <v>207</v>
      </c>
      <c r="C42" t="s">
        <v>552</v>
      </c>
      <c r="D42">
        <v>44643859</v>
      </c>
      <c r="E42">
        <v>44644359</v>
      </c>
      <c r="F42">
        <v>501</v>
      </c>
      <c r="G42">
        <v>52.486080000000001</v>
      </c>
      <c r="H42">
        <v>0.86399999999999999</v>
      </c>
      <c r="I42">
        <v>0.80800000000000005</v>
      </c>
      <c r="J42">
        <v>5</v>
      </c>
      <c r="K42" t="s">
        <v>548</v>
      </c>
      <c r="R42" t="b">
        <v>1</v>
      </c>
      <c r="S42" t="s">
        <v>549</v>
      </c>
      <c r="T42" t="s">
        <v>289</v>
      </c>
    </row>
    <row r="43" spans="1:20" x14ac:dyDescent="0.2">
      <c r="A43" t="s">
        <v>49</v>
      </c>
      <c r="B43" t="s">
        <v>31</v>
      </c>
      <c r="C43" t="s">
        <v>554</v>
      </c>
      <c r="D43">
        <v>11678050</v>
      </c>
      <c r="E43">
        <v>11678550</v>
      </c>
      <c r="F43">
        <v>501</v>
      </c>
      <c r="G43">
        <v>14.55551</v>
      </c>
      <c r="H43">
        <v>0.70499999999999996</v>
      </c>
      <c r="I43">
        <v>0.60499999999999998</v>
      </c>
      <c r="J43">
        <v>5</v>
      </c>
      <c r="K43" t="s">
        <v>555</v>
      </c>
      <c r="L43" t="b">
        <v>1</v>
      </c>
      <c r="S43" t="s">
        <v>549</v>
      </c>
      <c r="T43" t="s">
        <v>289</v>
      </c>
    </row>
    <row r="44" spans="1:20" x14ac:dyDescent="0.2">
      <c r="A44" t="s">
        <v>49</v>
      </c>
      <c r="B44" t="s">
        <v>31</v>
      </c>
      <c r="C44" t="s">
        <v>554</v>
      </c>
      <c r="D44">
        <v>11678082</v>
      </c>
      <c r="E44">
        <v>11678582</v>
      </c>
      <c r="F44">
        <v>501</v>
      </c>
      <c r="G44">
        <v>31.268969999999999</v>
      </c>
      <c r="H44">
        <v>0.67700000000000005</v>
      </c>
      <c r="I44">
        <v>0.55000000000000004</v>
      </c>
      <c r="J44">
        <v>4</v>
      </c>
      <c r="K44" t="s">
        <v>555</v>
      </c>
      <c r="N44" t="b">
        <v>1</v>
      </c>
      <c r="S44" t="s">
        <v>549</v>
      </c>
      <c r="T44" t="s">
        <v>289</v>
      </c>
    </row>
    <row r="45" spans="1:20" x14ac:dyDescent="0.2">
      <c r="A45" t="s">
        <v>49</v>
      </c>
      <c r="B45" t="s">
        <v>31</v>
      </c>
      <c r="C45" t="s">
        <v>554</v>
      </c>
      <c r="D45">
        <v>11678074</v>
      </c>
      <c r="E45">
        <v>11678574</v>
      </c>
      <c r="F45">
        <v>501</v>
      </c>
      <c r="G45">
        <v>22.812899999999999</v>
      </c>
      <c r="H45">
        <v>0.66800000000000004</v>
      </c>
      <c r="I45">
        <v>0.55500000000000005</v>
      </c>
      <c r="J45">
        <v>4</v>
      </c>
      <c r="K45" t="s">
        <v>555</v>
      </c>
      <c r="R45" t="b">
        <v>1</v>
      </c>
      <c r="S45" t="s">
        <v>549</v>
      </c>
      <c r="T45" t="s">
        <v>289</v>
      </c>
    </row>
    <row r="46" spans="1:20" x14ac:dyDescent="0.2">
      <c r="A46" t="s">
        <v>556</v>
      </c>
      <c r="B46" t="s">
        <v>19</v>
      </c>
      <c r="C46" t="s">
        <v>557</v>
      </c>
      <c r="D46">
        <v>63476412</v>
      </c>
      <c r="E46">
        <v>63476912</v>
      </c>
      <c r="F46">
        <v>501</v>
      </c>
      <c r="G46">
        <v>7.5237100000000003</v>
      </c>
      <c r="H46">
        <v>0.379</v>
      </c>
      <c r="I46">
        <v>0.219</v>
      </c>
      <c r="J46">
        <v>2</v>
      </c>
      <c r="K46" t="s">
        <v>553</v>
      </c>
      <c r="L46" t="b">
        <v>1</v>
      </c>
      <c r="S46" t="s">
        <v>549</v>
      </c>
      <c r="T46" t="s">
        <v>289</v>
      </c>
    </row>
    <row r="47" spans="1:20" x14ac:dyDescent="0.2">
      <c r="A47" t="s">
        <v>556</v>
      </c>
      <c r="B47" t="s">
        <v>19</v>
      </c>
      <c r="C47" t="s">
        <v>557</v>
      </c>
      <c r="D47">
        <v>63476783</v>
      </c>
      <c r="E47">
        <v>63477283</v>
      </c>
      <c r="F47">
        <v>501</v>
      </c>
      <c r="G47">
        <v>24.78105</v>
      </c>
      <c r="H47">
        <v>0.81699999999999995</v>
      </c>
      <c r="I47">
        <v>0.745</v>
      </c>
      <c r="J47">
        <v>5</v>
      </c>
      <c r="K47" t="s">
        <v>553</v>
      </c>
      <c r="R47" t="b">
        <v>1</v>
      </c>
      <c r="S47" t="s">
        <v>549</v>
      </c>
      <c r="T47" t="s">
        <v>289</v>
      </c>
    </row>
    <row r="48" spans="1:20" x14ac:dyDescent="0.2">
      <c r="A48" t="s">
        <v>558</v>
      </c>
      <c r="B48" t="s">
        <v>101</v>
      </c>
      <c r="C48" t="s">
        <v>559</v>
      </c>
      <c r="D48">
        <v>27608517</v>
      </c>
      <c r="E48">
        <v>27609017</v>
      </c>
      <c r="F48">
        <v>501</v>
      </c>
      <c r="G48">
        <v>13.483230000000001</v>
      </c>
      <c r="H48">
        <v>0.64</v>
      </c>
      <c r="I48">
        <v>0.51800000000000002</v>
      </c>
      <c r="J48">
        <v>5</v>
      </c>
      <c r="K48" t="s">
        <v>548</v>
      </c>
      <c r="L48" t="b">
        <v>1</v>
      </c>
      <c r="S48" t="s">
        <v>549</v>
      </c>
      <c r="T48" t="s">
        <v>289</v>
      </c>
    </row>
    <row r="49" spans="1:20" x14ac:dyDescent="0.2">
      <c r="A49" t="s">
        <v>558</v>
      </c>
      <c r="B49" t="s">
        <v>101</v>
      </c>
      <c r="C49" t="s">
        <v>559</v>
      </c>
      <c r="D49">
        <v>27608575</v>
      </c>
      <c r="E49">
        <v>27609075</v>
      </c>
      <c r="F49">
        <v>501</v>
      </c>
      <c r="G49">
        <v>21.631820000000001</v>
      </c>
      <c r="H49">
        <v>0.84</v>
      </c>
      <c r="I49">
        <v>0.50700000000000001</v>
      </c>
      <c r="J49">
        <v>3</v>
      </c>
      <c r="K49" t="s">
        <v>548</v>
      </c>
      <c r="M49" t="b">
        <v>1</v>
      </c>
      <c r="S49" t="s">
        <v>549</v>
      </c>
      <c r="T49" t="s">
        <v>289</v>
      </c>
    </row>
    <row r="50" spans="1:20" x14ac:dyDescent="0.2">
      <c r="A50" t="s">
        <v>558</v>
      </c>
      <c r="B50" t="s">
        <v>101</v>
      </c>
      <c r="C50" t="s">
        <v>559</v>
      </c>
      <c r="D50">
        <v>27608586</v>
      </c>
      <c r="E50">
        <v>27609086</v>
      </c>
      <c r="F50">
        <v>501</v>
      </c>
      <c r="G50">
        <v>63.078510000000001</v>
      </c>
      <c r="H50">
        <v>0.98299999999999998</v>
      </c>
      <c r="I50">
        <v>0.96599999999999997</v>
      </c>
      <c r="J50">
        <v>5</v>
      </c>
      <c r="K50" t="s">
        <v>548</v>
      </c>
      <c r="O50" t="b">
        <v>1</v>
      </c>
      <c r="S50" t="s">
        <v>549</v>
      </c>
      <c r="T50" t="s">
        <v>289</v>
      </c>
    </row>
    <row r="51" spans="1:20" x14ac:dyDescent="0.2">
      <c r="A51" t="s">
        <v>558</v>
      </c>
      <c r="B51" t="s">
        <v>101</v>
      </c>
      <c r="C51" t="s">
        <v>559</v>
      </c>
      <c r="D51">
        <v>27608578</v>
      </c>
      <c r="E51">
        <v>27609078</v>
      </c>
      <c r="F51">
        <v>501</v>
      </c>
      <c r="G51">
        <v>16.77345</v>
      </c>
      <c r="H51">
        <v>0.72899999999999998</v>
      </c>
      <c r="I51">
        <v>0.63900000000000001</v>
      </c>
      <c r="J51">
        <v>5</v>
      </c>
      <c r="K51" t="s">
        <v>548</v>
      </c>
      <c r="P51" t="b">
        <v>1</v>
      </c>
      <c r="S51" t="s">
        <v>549</v>
      </c>
      <c r="T51" t="s">
        <v>289</v>
      </c>
    </row>
    <row r="52" spans="1:20" x14ac:dyDescent="0.2">
      <c r="A52" t="s">
        <v>558</v>
      </c>
      <c r="B52" t="s">
        <v>101</v>
      </c>
      <c r="C52" t="s">
        <v>559</v>
      </c>
      <c r="D52">
        <v>27608617</v>
      </c>
      <c r="E52">
        <v>27609117</v>
      </c>
      <c r="F52">
        <v>501</v>
      </c>
      <c r="G52">
        <v>315.70659999999998</v>
      </c>
      <c r="H52">
        <v>0.995</v>
      </c>
      <c r="I52">
        <v>0.99</v>
      </c>
      <c r="J52">
        <v>5</v>
      </c>
      <c r="K52" t="s">
        <v>548</v>
      </c>
      <c r="Q52" t="b">
        <v>1</v>
      </c>
      <c r="S52" t="s">
        <v>549</v>
      </c>
      <c r="T52" t="s">
        <v>289</v>
      </c>
    </row>
    <row r="53" spans="1:20" x14ac:dyDescent="0.2">
      <c r="A53" t="s">
        <v>560</v>
      </c>
      <c r="B53" t="s">
        <v>214</v>
      </c>
      <c r="C53" t="s">
        <v>559</v>
      </c>
      <c r="D53">
        <v>11844325</v>
      </c>
      <c r="E53">
        <v>11844825</v>
      </c>
      <c r="F53">
        <v>501</v>
      </c>
      <c r="G53">
        <v>15.31277</v>
      </c>
      <c r="H53">
        <v>0.75600000000000001</v>
      </c>
      <c r="I53">
        <v>0.36799999999999999</v>
      </c>
      <c r="J53">
        <v>2</v>
      </c>
      <c r="K53" t="s">
        <v>548</v>
      </c>
      <c r="M53" t="b">
        <v>1</v>
      </c>
      <c r="S53" t="s">
        <v>549</v>
      </c>
      <c r="T53" t="s">
        <v>289</v>
      </c>
    </row>
    <row r="54" spans="1:20" x14ac:dyDescent="0.2">
      <c r="A54" t="s">
        <v>560</v>
      </c>
      <c r="B54" t="s">
        <v>214</v>
      </c>
      <c r="C54" t="s">
        <v>559</v>
      </c>
      <c r="D54">
        <v>11844249</v>
      </c>
      <c r="E54">
        <v>11844749</v>
      </c>
      <c r="F54">
        <v>501</v>
      </c>
      <c r="G54">
        <v>13.800700000000001</v>
      </c>
      <c r="H54">
        <v>0.51400000000000001</v>
      </c>
      <c r="I54">
        <v>0.377</v>
      </c>
      <c r="J54">
        <v>4</v>
      </c>
      <c r="K54" t="s">
        <v>548</v>
      </c>
      <c r="Q54" t="b">
        <v>1</v>
      </c>
      <c r="S54" t="s">
        <v>549</v>
      </c>
      <c r="T54" t="s">
        <v>289</v>
      </c>
    </row>
    <row r="55" spans="1:20" x14ac:dyDescent="0.2">
      <c r="A55" t="s">
        <v>561</v>
      </c>
      <c r="B55" t="s">
        <v>196</v>
      </c>
      <c r="C55" t="s">
        <v>552</v>
      </c>
      <c r="D55">
        <v>1021365</v>
      </c>
      <c r="E55">
        <v>1021865</v>
      </c>
      <c r="F55">
        <v>501</v>
      </c>
      <c r="G55">
        <v>30.06015</v>
      </c>
      <c r="H55">
        <v>0.89900000000000002</v>
      </c>
      <c r="I55">
        <v>0.64400000000000002</v>
      </c>
      <c r="J55">
        <v>2</v>
      </c>
      <c r="K55" t="s">
        <v>553</v>
      </c>
      <c r="M55" t="b">
        <v>1</v>
      </c>
      <c r="S55" t="s">
        <v>549</v>
      </c>
      <c r="T55" t="s">
        <v>289</v>
      </c>
    </row>
    <row r="56" spans="1:20" x14ac:dyDescent="0.2">
      <c r="A56" t="s">
        <v>561</v>
      </c>
      <c r="B56" t="s">
        <v>196</v>
      </c>
      <c r="C56" t="s">
        <v>552</v>
      </c>
      <c r="D56">
        <v>1021446</v>
      </c>
      <c r="E56">
        <v>1021946</v>
      </c>
      <c r="F56">
        <v>501</v>
      </c>
      <c r="G56">
        <v>63.13588</v>
      </c>
      <c r="H56">
        <v>0.97399999999999998</v>
      </c>
      <c r="I56">
        <v>0.95399999999999996</v>
      </c>
      <c r="J56">
        <v>5</v>
      </c>
      <c r="K56" t="s">
        <v>553</v>
      </c>
      <c r="N56" t="b">
        <v>1</v>
      </c>
      <c r="S56" t="s">
        <v>549</v>
      </c>
      <c r="T56" t="s">
        <v>289</v>
      </c>
    </row>
    <row r="57" spans="1:20" x14ac:dyDescent="0.2">
      <c r="A57" t="s">
        <v>562</v>
      </c>
      <c r="B57" t="s">
        <v>92</v>
      </c>
      <c r="C57" t="s">
        <v>563</v>
      </c>
      <c r="D57">
        <v>127083952</v>
      </c>
      <c r="E57">
        <v>127084452</v>
      </c>
      <c r="F57">
        <v>501</v>
      </c>
      <c r="G57">
        <v>18.418759999999999</v>
      </c>
      <c r="H57">
        <v>0.80400000000000005</v>
      </c>
      <c r="I57">
        <v>0.42699999999999999</v>
      </c>
      <c r="J57">
        <v>2</v>
      </c>
      <c r="K57" t="s">
        <v>550</v>
      </c>
      <c r="M57" t="b">
        <v>1</v>
      </c>
      <c r="S57" t="s">
        <v>549</v>
      </c>
      <c r="T57" t="s">
        <v>289</v>
      </c>
    </row>
    <row r="58" spans="1:20" x14ac:dyDescent="0.2">
      <c r="A58" t="s">
        <v>562</v>
      </c>
      <c r="B58" t="s">
        <v>92</v>
      </c>
      <c r="C58" t="s">
        <v>563</v>
      </c>
      <c r="D58">
        <v>127084079</v>
      </c>
      <c r="E58">
        <v>127084579</v>
      </c>
      <c r="F58">
        <v>501</v>
      </c>
      <c r="G58">
        <v>21.64949</v>
      </c>
      <c r="H58">
        <v>0.754</v>
      </c>
      <c r="I58">
        <v>0.65</v>
      </c>
      <c r="J58">
        <v>4</v>
      </c>
      <c r="K58" t="s">
        <v>550</v>
      </c>
      <c r="N58" t="b">
        <v>1</v>
      </c>
      <c r="S58" t="s">
        <v>549</v>
      </c>
      <c r="T58" t="s">
        <v>289</v>
      </c>
    </row>
    <row r="59" spans="1:20" x14ac:dyDescent="0.2">
      <c r="A59" t="s">
        <v>562</v>
      </c>
      <c r="B59" t="s">
        <v>92</v>
      </c>
      <c r="C59" t="s">
        <v>563</v>
      </c>
      <c r="D59">
        <v>127083936</v>
      </c>
      <c r="E59">
        <v>127084436</v>
      </c>
      <c r="F59">
        <v>501</v>
      </c>
      <c r="G59">
        <v>18.471080000000001</v>
      </c>
      <c r="H59">
        <v>0.58599999999999997</v>
      </c>
      <c r="I59">
        <v>0.40100000000000002</v>
      </c>
      <c r="J59">
        <v>4</v>
      </c>
      <c r="K59" t="s">
        <v>550</v>
      </c>
      <c r="O59" t="b">
        <v>1</v>
      </c>
      <c r="S59" t="s">
        <v>549</v>
      </c>
      <c r="T59" t="s">
        <v>289</v>
      </c>
    </row>
    <row r="60" spans="1:20" x14ac:dyDescent="0.2">
      <c r="A60" t="s">
        <v>562</v>
      </c>
      <c r="B60" t="s">
        <v>92</v>
      </c>
      <c r="C60" t="s">
        <v>563</v>
      </c>
      <c r="D60">
        <v>127083911</v>
      </c>
      <c r="E60">
        <v>127084411</v>
      </c>
      <c r="F60">
        <v>501</v>
      </c>
      <c r="G60">
        <v>14.68859</v>
      </c>
      <c r="H60">
        <v>0.59799999999999998</v>
      </c>
      <c r="I60">
        <v>0.46500000000000002</v>
      </c>
      <c r="J60">
        <v>5</v>
      </c>
      <c r="K60" t="s">
        <v>550</v>
      </c>
      <c r="P60" t="b">
        <v>1</v>
      </c>
      <c r="S60" t="s">
        <v>549</v>
      </c>
      <c r="T60" t="s">
        <v>289</v>
      </c>
    </row>
    <row r="61" spans="1:20" x14ac:dyDescent="0.2">
      <c r="A61" t="s">
        <v>562</v>
      </c>
      <c r="B61" t="s">
        <v>92</v>
      </c>
      <c r="C61" t="s">
        <v>563</v>
      </c>
      <c r="D61">
        <v>127083995</v>
      </c>
      <c r="E61">
        <v>127084495</v>
      </c>
      <c r="F61">
        <v>501</v>
      </c>
      <c r="G61">
        <v>63.087710000000001</v>
      </c>
      <c r="H61">
        <v>0.84199999999999997</v>
      </c>
      <c r="I61">
        <v>0.79500000000000004</v>
      </c>
      <c r="J61">
        <v>5</v>
      </c>
      <c r="K61" t="s">
        <v>550</v>
      </c>
      <c r="Q61" t="b">
        <v>1</v>
      </c>
      <c r="S61" t="s">
        <v>549</v>
      </c>
      <c r="T61" t="s">
        <v>289</v>
      </c>
    </row>
    <row r="62" spans="1:20" x14ac:dyDescent="0.2">
      <c r="A62" t="s">
        <v>562</v>
      </c>
      <c r="B62" t="s">
        <v>92</v>
      </c>
      <c r="C62" t="s">
        <v>563</v>
      </c>
      <c r="D62">
        <v>127084034</v>
      </c>
      <c r="E62">
        <v>127084534</v>
      </c>
      <c r="F62">
        <v>501</v>
      </c>
      <c r="G62">
        <v>74.595269999999999</v>
      </c>
      <c r="H62">
        <v>0.96599999999999997</v>
      </c>
      <c r="I62">
        <v>0.94899999999999995</v>
      </c>
      <c r="J62">
        <v>5</v>
      </c>
      <c r="K62" t="s">
        <v>550</v>
      </c>
      <c r="R62" t="b">
        <v>1</v>
      </c>
      <c r="S62" t="s">
        <v>549</v>
      </c>
      <c r="T62" t="s">
        <v>289</v>
      </c>
    </row>
    <row r="63" spans="1:20" x14ac:dyDescent="0.2">
      <c r="A63" t="s">
        <v>564</v>
      </c>
      <c r="B63" t="s">
        <v>263</v>
      </c>
      <c r="C63" t="s">
        <v>565</v>
      </c>
      <c r="D63">
        <v>41271781</v>
      </c>
      <c r="E63">
        <v>41272281</v>
      </c>
      <c r="F63">
        <v>501</v>
      </c>
      <c r="G63">
        <v>79.367130000000003</v>
      </c>
      <c r="H63">
        <v>0.88100000000000001</v>
      </c>
      <c r="I63">
        <v>0.82099999999999995</v>
      </c>
      <c r="J63">
        <v>5</v>
      </c>
      <c r="K63" t="s">
        <v>555</v>
      </c>
      <c r="N63" t="b">
        <v>1</v>
      </c>
      <c r="S63" t="s">
        <v>549</v>
      </c>
      <c r="T63" t="s">
        <v>289</v>
      </c>
    </row>
    <row r="64" spans="1:20" x14ac:dyDescent="0.2">
      <c r="A64" t="s">
        <v>566</v>
      </c>
      <c r="B64" t="s">
        <v>98</v>
      </c>
      <c r="C64" t="s">
        <v>567</v>
      </c>
      <c r="D64">
        <v>86134717</v>
      </c>
      <c r="E64">
        <v>86135217</v>
      </c>
      <c r="F64">
        <v>501</v>
      </c>
      <c r="G64">
        <v>60.159590000000001</v>
      </c>
      <c r="H64">
        <v>0.82799999999999996</v>
      </c>
      <c r="I64">
        <v>0.75</v>
      </c>
      <c r="J64">
        <v>5</v>
      </c>
      <c r="K64" t="s">
        <v>555</v>
      </c>
      <c r="N64" t="b">
        <v>1</v>
      </c>
      <c r="S64" t="s">
        <v>549</v>
      </c>
      <c r="T64" t="s">
        <v>289</v>
      </c>
    </row>
    <row r="65" spans="1:20" x14ac:dyDescent="0.2">
      <c r="A65" t="s">
        <v>566</v>
      </c>
      <c r="B65" t="s">
        <v>98</v>
      </c>
      <c r="C65" t="s">
        <v>567</v>
      </c>
      <c r="D65">
        <v>86134874</v>
      </c>
      <c r="E65">
        <v>86135374</v>
      </c>
      <c r="F65">
        <v>501</v>
      </c>
      <c r="G65">
        <v>46.752800000000001</v>
      </c>
      <c r="H65">
        <v>0.86199999999999999</v>
      </c>
      <c r="I65">
        <v>0.80600000000000005</v>
      </c>
      <c r="J65">
        <v>5</v>
      </c>
      <c r="K65" t="s">
        <v>555</v>
      </c>
      <c r="P65" t="b">
        <v>1</v>
      </c>
      <c r="S65" t="s">
        <v>549</v>
      </c>
      <c r="T65" t="s">
        <v>289</v>
      </c>
    </row>
    <row r="66" spans="1:20" x14ac:dyDescent="0.2">
      <c r="A66" t="s">
        <v>33</v>
      </c>
      <c r="B66" t="s">
        <v>34</v>
      </c>
      <c r="C66" t="s">
        <v>563</v>
      </c>
      <c r="D66">
        <v>233116947</v>
      </c>
      <c r="E66">
        <v>233117447</v>
      </c>
      <c r="F66">
        <v>501</v>
      </c>
      <c r="G66">
        <v>82.960430000000002</v>
      </c>
      <c r="H66">
        <v>0.88800000000000001</v>
      </c>
      <c r="I66">
        <v>0.83199999999999996</v>
      </c>
      <c r="J66">
        <v>5</v>
      </c>
      <c r="K66" t="s">
        <v>550</v>
      </c>
      <c r="N66" t="b">
        <v>1</v>
      </c>
      <c r="S66" t="s">
        <v>549</v>
      </c>
      <c r="T66" t="s">
        <v>289</v>
      </c>
    </row>
    <row r="67" spans="1:20" x14ac:dyDescent="0.2">
      <c r="A67" t="s">
        <v>568</v>
      </c>
      <c r="B67" t="s">
        <v>119</v>
      </c>
      <c r="C67" t="s">
        <v>569</v>
      </c>
      <c r="D67">
        <v>92488766</v>
      </c>
      <c r="E67">
        <v>92489266</v>
      </c>
      <c r="F67">
        <v>501</v>
      </c>
      <c r="G67">
        <v>29.608709999999999</v>
      </c>
      <c r="H67">
        <v>0.76600000000000001</v>
      </c>
      <c r="I67">
        <v>0.66500000000000004</v>
      </c>
      <c r="J67">
        <v>3</v>
      </c>
      <c r="K67" t="s">
        <v>550</v>
      </c>
      <c r="N67" t="b">
        <v>1</v>
      </c>
      <c r="S67" t="s">
        <v>549</v>
      </c>
      <c r="T67" t="s">
        <v>289</v>
      </c>
    </row>
    <row r="68" spans="1:20" x14ac:dyDescent="0.2">
      <c r="A68" t="s">
        <v>120</v>
      </c>
      <c r="B68" t="s">
        <v>92</v>
      </c>
      <c r="C68" t="s">
        <v>563</v>
      </c>
      <c r="D68">
        <v>127135117</v>
      </c>
      <c r="E68">
        <v>127135617</v>
      </c>
      <c r="F68">
        <v>501</v>
      </c>
      <c r="G68">
        <v>63.13588</v>
      </c>
      <c r="H68">
        <v>0.97399999999999998</v>
      </c>
      <c r="I68">
        <v>0.95399999999999996</v>
      </c>
      <c r="J68">
        <v>5</v>
      </c>
      <c r="K68" t="s">
        <v>555</v>
      </c>
      <c r="N68" t="b">
        <v>1</v>
      </c>
      <c r="S68" t="s">
        <v>549</v>
      </c>
      <c r="T68" t="s">
        <v>289</v>
      </c>
    </row>
    <row r="69" spans="1:20" x14ac:dyDescent="0.2">
      <c r="A69" t="s">
        <v>115</v>
      </c>
      <c r="B69" t="s">
        <v>116</v>
      </c>
      <c r="C69" t="s">
        <v>570</v>
      </c>
      <c r="D69">
        <v>180200977</v>
      </c>
      <c r="E69">
        <v>180201477</v>
      </c>
      <c r="F69">
        <v>501</v>
      </c>
      <c r="G69">
        <v>92.809950000000001</v>
      </c>
      <c r="H69">
        <v>0.98399999999999999</v>
      </c>
      <c r="I69">
        <v>0.97</v>
      </c>
      <c r="J69">
        <v>5</v>
      </c>
      <c r="K69" t="s">
        <v>550</v>
      </c>
      <c r="N69" t="b">
        <v>1</v>
      </c>
      <c r="S69" t="s">
        <v>549</v>
      </c>
      <c r="T69" t="s">
        <v>289</v>
      </c>
    </row>
    <row r="70" spans="1:20" x14ac:dyDescent="0.2">
      <c r="A70" t="s">
        <v>571</v>
      </c>
      <c r="B70" t="s">
        <v>238</v>
      </c>
      <c r="C70" t="s">
        <v>572</v>
      </c>
      <c r="D70">
        <v>40196803</v>
      </c>
      <c r="E70">
        <v>40197303</v>
      </c>
      <c r="F70">
        <v>501</v>
      </c>
      <c r="G70">
        <v>9.4862099999999998</v>
      </c>
      <c r="H70">
        <v>0.36799999999999999</v>
      </c>
      <c r="I70">
        <v>0.19900000000000001</v>
      </c>
      <c r="J70">
        <v>4</v>
      </c>
      <c r="K70" t="s">
        <v>548</v>
      </c>
      <c r="N70" t="b">
        <v>1</v>
      </c>
      <c r="S70" t="s">
        <v>549</v>
      </c>
      <c r="T70" t="s">
        <v>289</v>
      </c>
    </row>
    <row r="71" spans="1:20" x14ac:dyDescent="0.2">
      <c r="A71" t="s">
        <v>306</v>
      </c>
      <c r="B71" t="s">
        <v>96</v>
      </c>
      <c r="C71" t="s">
        <v>573</v>
      </c>
      <c r="D71">
        <v>143413806</v>
      </c>
      <c r="E71">
        <v>143414306</v>
      </c>
      <c r="F71">
        <v>501</v>
      </c>
      <c r="G71">
        <v>22.586259999999999</v>
      </c>
      <c r="H71">
        <v>0.58799999999999997</v>
      </c>
      <c r="I71">
        <v>0.435</v>
      </c>
      <c r="J71">
        <v>4</v>
      </c>
      <c r="K71" t="s">
        <v>550</v>
      </c>
      <c r="N71" t="b">
        <v>1</v>
      </c>
      <c r="S71" t="s">
        <v>549</v>
      </c>
      <c r="T71" t="s">
        <v>289</v>
      </c>
    </row>
    <row r="72" spans="1:20" x14ac:dyDescent="0.2">
      <c r="A72" t="s">
        <v>574</v>
      </c>
      <c r="B72" t="s">
        <v>204</v>
      </c>
      <c r="C72" t="s">
        <v>552</v>
      </c>
      <c r="D72">
        <v>1087776</v>
      </c>
      <c r="E72">
        <v>1088276</v>
      </c>
      <c r="F72">
        <v>501</v>
      </c>
      <c r="G72">
        <v>47.241210000000002</v>
      </c>
      <c r="H72">
        <v>0.93899999999999995</v>
      </c>
      <c r="I72">
        <v>0.90100000000000002</v>
      </c>
      <c r="J72">
        <v>4</v>
      </c>
      <c r="K72" t="s">
        <v>548</v>
      </c>
      <c r="N72" t="b">
        <v>1</v>
      </c>
      <c r="S72" t="s">
        <v>549</v>
      </c>
      <c r="T72" t="s">
        <v>289</v>
      </c>
    </row>
    <row r="73" spans="1:20" x14ac:dyDescent="0.2">
      <c r="A73" t="s">
        <v>575</v>
      </c>
      <c r="B73" t="s">
        <v>111</v>
      </c>
      <c r="C73" t="s">
        <v>576</v>
      </c>
      <c r="D73">
        <v>79574660</v>
      </c>
      <c r="E73">
        <v>79575160</v>
      </c>
      <c r="F73">
        <v>501</v>
      </c>
      <c r="G73">
        <v>14.10826</v>
      </c>
      <c r="H73">
        <v>0.52300000000000002</v>
      </c>
      <c r="I73">
        <v>0.34699999999999998</v>
      </c>
      <c r="J73">
        <v>3</v>
      </c>
      <c r="K73" t="s">
        <v>555</v>
      </c>
      <c r="N73" t="b">
        <v>1</v>
      </c>
      <c r="S73" t="s">
        <v>549</v>
      </c>
      <c r="T73" t="s">
        <v>289</v>
      </c>
    </row>
    <row r="74" spans="1:20" x14ac:dyDescent="0.2">
      <c r="A74" t="s">
        <v>577</v>
      </c>
      <c r="B74" t="s">
        <v>203</v>
      </c>
      <c r="C74" t="s">
        <v>576</v>
      </c>
      <c r="D74">
        <v>31159488</v>
      </c>
      <c r="E74">
        <v>31159988</v>
      </c>
      <c r="F74">
        <v>501</v>
      </c>
      <c r="G74">
        <v>8.1923300000000001</v>
      </c>
      <c r="H74">
        <v>0.52600000000000002</v>
      </c>
      <c r="I74">
        <v>0.35199999999999998</v>
      </c>
      <c r="J74">
        <v>3</v>
      </c>
      <c r="K74" t="s">
        <v>555</v>
      </c>
      <c r="N74" t="b">
        <v>1</v>
      </c>
      <c r="S74" t="s">
        <v>549</v>
      </c>
      <c r="T74" t="s">
        <v>289</v>
      </c>
    </row>
    <row r="75" spans="1:20" x14ac:dyDescent="0.2">
      <c r="A75" t="s">
        <v>577</v>
      </c>
      <c r="B75" t="s">
        <v>203</v>
      </c>
      <c r="C75" t="s">
        <v>576</v>
      </c>
      <c r="D75">
        <v>31159617</v>
      </c>
      <c r="E75">
        <v>31160117</v>
      </c>
      <c r="F75">
        <v>501</v>
      </c>
      <c r="G75">
        <v>25.155139999999999</v>
      </c>
      <c r="H75">
        <v>0.69499999999999995</v>
      </c>
      <c r="I75">
        <v>0.58699999999999997</v>
      </c>
      <c r="J75">
        <v>2</v>
      </c>
      <c r="K75" t="s">
        <v>555</v>
      </c>
      <c r="R75" t="b">
        <v>1</v>
      </c>
      <c r="S75" t="s">
        <v>549</v>
      </c>
      <c r="T75" t="s">
        <v>289</v>
      </c>
    </row>
    <row r="76" spans="1:20" x14ac:dyDescent="0.2">
      <c r="A76" t="s">
        <v>578</v>
      </c>
      <c r="B76" t="s">
        <v>13</v>
      </c>
      <c r="C76" t="s">
        <v>567</v>
      </c>
      <c r="D76">
        <v>47394756</v>
      </c>
      <c r="E76">
        <v>47395256</v>
      </c>
      <c r="F76">
        <v>501</v>
      </c>
      <c r="G76">
        <v>71.290459999999996</v>
      </c>
      <c r="H76">
        <v>0.95799999999999996</v>
      </c>
      <c r="I76">
        <v>0.92900000000000005</v>
      </c>
      <c r="J76">
        <v>5</v>
      </c>
      <c r="K76" t="s">
        <v>555</v>
      </c>
      <c r="N76" t="b">
        <v>1</v>
      </c>
      <c r="S76" t="s">
        <v>549</v>
      </c>
      <c r="T76" t="s">
        <v>289</v>
      </c>
    </row>
    <row r="77" spans="1:20" x14ac:dyDescent="0.2">
      <c r="A77" t="s">
        <v>579</v>
      </c>
      <c r="B77" t="s">
        <v>237</v>
      </c>
      <c r="C77" t="s">
        <v>573</v>
      </c>
      <c r="D77">
        <v>143413806</v>
      </c>
      <c r="E77">
        <v>143414306</v>
      </c>
      <c r="F77">
        <v>501</v>
      </c>
      <c r="G77">
        <v>22.586259999999999</v>
      </c>
      <c r="H77">
        <v>0.58799999999999997</v>
      </c>
      <c r="I77">
        <v>0.435</v>
      </c>
      <c r="J77">
        <v>4</v>
      </c>
      <c r="K77" t="s">
        <v>550</v>
      </c>
      <c r="N77" t="b">
        <v>1</v>
      </c>
      <c r="S77" t="s">
        <v>549</v>
      </c>
      <c r="T77" t="s">
        <v>289</v>
      </c>
    </row>
    <row r="78" spans="1:20" x14ac:dyDescent="0.2">
      <c r="A78" t="s">
        <v>580</v>
      </c>
      <c r="B78" t="s">
        <v>6</v>
      </c>
      <c r="C78" t="s">
        <v>547</v>
      </c>
      <c r="D78">
        <v>58864984</v>
      </c>
      <c r="E78">
        <v>58865484</v>
      </c>
      <c r="F78">
        <v>501</v>
      </c>
      <c r="G78">
        <v>7.0085499999999996</v>
      </c>
      <c r="H78">
        <v>0.27300000000000002</v>
      </c>
      <c r="I78">
        <v>0.10299999999999999</v>
      </c>
      <c r="J78">
        <v>2</v>
      </c>
      <c r="K78" t="s">
        <v>553</v>
      </c>
      <c r="O78" t="b">
        <v>1</v>
      </c>
      <c r="S78" t="s">
        <v>549</v>
      </c>
      <c r="T78" t="s">
        <v>289</v>
      </c>
    </row>
    <row r="79" spans="1:20" x14ac:dyDescent="0.2">
      <c r="A79" t="s">
        <v>580</v>
      </c>
      <c r="B79" t="s">
        <v>6</v>
      </c>
      <c r="C79" t="s">
        <v>547</v>
      </c>
      <c r="D79">
        <v>58864982</v>
      </c>
      <c r="E79">
        <v>58865482</v>
      </c>
      <c r="F79">
        <v>501</v>
      </c>
      <c r="G79">
        <v>26.000589999999999</v>
      </c>
      <c r="H79">
        <v>0.77700000000000002</v>
      </c>
      <c r="I79">
        <v>0.69199999999999995</v>
      </c>
      <c r="J79">
        <v>3</v>
      </c>
      <c r="K79" t="s">
        <v>553</v>
      </c>
      <c r="R79" t="b">
        <v>1</v>
      </c>
      <c r="S79" t="s">
        <v>549</v>
      </c>
      <c r="T79" t="s">
        <v>289</v>
      </c>
    </row>
    <row r="80" spans="1:20" x14ac:dyDescent="0.2">
      <c r="A80" t="s">
        <v>581</v>
      </c>
      <c r="B80" t="s">
        <v>25</v>
      </c>
      <c r="C80" t="s">
        <v>554</v>
      </c>
      <c r="D80">
        <v>59905851</v>
      </c>
      <c r="E80">
        <v>59906351</v>
      </c>
      <c r="F80">
        <v>501</v>
      </c>
      <c r="G80">
        <v>33.230690000000003</v>
      </c>
      <c r="H80">
        <v>0.73299999999999998</v>
      </c>
      <c r="I80">
        <v>0.60499999999999998</v>
      </c>
      <c r="J80">
        <v>5</v>
      </c>
      <c r="K80" t="s">
        <v>550</v>
      </c>
      <c r="O80" t="b">
        <v>1</v>
      </c>
      <c r="S80" t="s">
        <v>549</v>
      </c>
      <c r="T80" t="s">
        <v>289</v>
      </c>
    </row>
    <row r="81" spans="1:20" x14ac:dyDescent="0.2">
      <c r="A81" t="s">
        <v>582</v>
      </c>
      <c r="B81" t="s">
        <v>245</v>
      </c>
      <c r="C81" t="s">
        <v>570</v>
      </c>
      <c r="D81">
        <v>87122008</v>
      </c>
      <c r="E81">
        <v>87122508</v>
      </c>
      <c r="F81">
        <v>501</v>
      </c>
      <c r="G81">
        <v>19.078330000000001</v>
      </c>
      <c r="H81">
        <v>0.65500000000000003</v>
      </c>
      <c r="I81">
        <v>0.54300000000000004</v>
      </c>
      <c r="J81">
        <v>3</v>
      </c>
      <c r="K81" t="s">
        <v>550</v>
      </c>
      <c r="P81" t="b">
        <v>1</v>
      </c>
      <c r="S81" t="s">
        <v>549</v>
      </c>
      <c r="T81" t="s">
        <v>289</v>
      </c>
    </row>
    <row r="82" spans="1:20" x14ac:dyDescent="0.2">
      <c r="A82" t="s">
        <v>323</v>
      </c>
      <c r="B82" t="s">
        <v>94</v>
      </c>
      <c r="C82" t="s">
        <v>573</v>
      </c>
      <c r="D82">
        <v>54881355</v>
      </c>
      <c r="E82">
        <v>54881855</v>
      </c>
      <c r="F82">
        <v>501</v>
      </c>
      <c r="G82">
        <v>47.871229999999997</v>
      </c>
      <c r="H82">
        <v>0.76400000000000001</v>
      </c>
      <c r="I82">
        <v>0.69799999999999995</v>
      </c>
      <c r="J82">
        <v>5</v>
      </c>
      <c r="K82" t="s">
        <v>555</v>
      </c>
      <c r="Q82" t="b">
        <v>1</v>
      </c>
      <c r="S82" t="s">
        <v>549</v>
      </c>
      <c r="T82" t="s">
        <v>289</v>
      </c>
    </row>
    <row r="83" spans="1:20" x14ac:dyDescent="0.2">
      <c r="A83" t="s">
        <v>583</v>
      </c>
      <c r="B83" t="s">
        <v>200</v>
      </c>
      <c r="C83" t="s">
        <v>567</v>
      </c>
      <c r="D83">
        <v>47598951</v>
      </c>
      <c r="E83">
        <v>47599451</v>
      </c>
      <c r="F83">
        <v>501</v>
      </c>
      <c r="G83">
        <v>20.069500000000001</v>
      </c>
      <c r="H83">
        <v>0.68100000000000005</v>
      </c>
      <c r="I83">
        <v>0.56799999999999995</v>
      </c>
      <c r="J83">
        <v>5</v>
      </c>
      <c r="K83" t="s">
        <v>555</v>
      </c>
      <c r="R83" t="b">
        <v>1</v>
      </c>
      <c r="S83" t="s">
        <v>549</v>
      </c>
      <c r="T83" t="s">
        <v>289</v>
      </c>
    </row>
    <row r="84" spans="1:20" x14ac:dyDescent="0.2">
      <c r="A84" t="s">
        <v>405</v>
      </c>
      <c r="B84" t="s">
        <v>99</v>
      </c>
      <c r="C84" t="s">
        <v>576</v>
      </c>
      <c r="D84">
        <v>31142597</v>
      </c>
      <c r="E84">
        <v>31143097</v>
      </c>
      <c r="F84">
        <v>501</v>
      </c>
      <c r="G84">
        <v>17.211649999999999</v>
      </c>
      <c r="H84">
        <v>0.58499999999999996</v>
      </c>
      <c r="I84">
        <v>0.45200000000000001</v>
      </c>
      <c r="J84">
        <v>4</v>
      </c>
      <c r="K84" t="s">
        <v>548</v>
      </c>
      <c r="R84" t="b">
        <v>1</v>
      </c>
      <c r="S84" t="s">
        <v>549</v>
      </c>
      <c r="T84" t="s">
        <v>289</v>
      </c>
    </row>
    <row r="85" spans="1:20" x14ac:dyDescent="0.2">
      <c r="A85" t="s">
        <v>325</v>
      </c>
      <c r="B85" t="s">
        <v>99</v>
      </c>
      <c r="C85" t="s">
        <v>576</v>
      </c>
      <c r="D85">
        <v>31142597</v>
      </c>
      <c r="E85">
        <v>31143097</v>
      </c>
      <c r="F85">
        <v>501</v>
      </c>
      <c r="G85">
        <v>17.211649999999999</v>
      </c>
      <c r="H85">
        <v>0.58499999999999996</v>
      </c>
      <c r="I85">
        <v>0.45200000000000001</v>
      </c>
      <c r="J85">
        <v>4</v>
      </c>
      <c r="K85" t="s">
        <v>548</v>
      </c>
      <c r="R85" t="b">
        <v>1</v>
      </c>
      <c r="S85" t="s">
        <v>549</v>
      </c>
      <c r="T85" t="s">
        <v>289</v>
      </c>
    </row>
    <row r="86" spans="1:20" x14ac:dyDescent="0.2">
      <c r="A86" t="s">
        <v>308</v>
      </c>
      <c r="B86" t="s">
        <v>75</v>
      </c>
      <c r="C86" t="s">
        <v>547</v>
      </c>
      <c r="D86">
        <v>78938909</v>
      </c>
      <c r="E86">
        <v>78939409</v>
      </c>
      <c r="F86">
        <v>501</v>
      </c>
      <c r="G86">
        <v>9.8484400000000001</v>
      </c>
      <c r="H86">
        <v>0.53700000000000003</v>
      </c>
      <c r="I86">
        <v>0.373</v>
      </c>
      <c r="J86">
        <v>3</v>
      </c>
      <c r="K86" t="s">
        <v>548</v>
      </c>
      <c r="L86" t="b">
        <v>1</v>
      </c>
      <c r="S86" t="s">
        <v>584</v>
      </c>
      <c r="T86" t="s">
        <v>289</v>
      </c>
    </row>
    <row r="87" spans="1:20" x14ac:dyDescent="0.2">
      <c r="A87" t="s">
        <v>49</v>
      </c>
      <c r="B87" t="s">
        <v>31</v>
      </c>
      <c r="C87" t="s">
        <v>554</v>
      </c>
      <c r="D87">
        <v>11678050</v>
      </c>
      <c r="E87">
        <v>11678550</v>
      </c>
      <c r="F87">
        <v>501</v>
      </c>
      <c r="G87">
        <v>14.55551</v>
      </c>
      <c r="H87">
        <v>0.70499999999999996</v>
      </c>
      <c r="I87">
        <v>0.60499999999999998</v>
      </c>
      <c r="J87">
        <v>5</v>
      </c>
      <c r="K87" t="s">
        <v>555</v>
      </c>
      <c r="L87" t="b">
        <v>1</v>
      </c>
      <c r="S87" t="s">
        <v>584</v>
      </c>
      <c r="T87" t="s">
        <v>289</v>
      </c>
    </row>
    <row r="88" spans="1:20" x14ac:dyDescent="0.2">
      <c r="A88" t="s">
        <v>49</v>
      </c>
      <c r="B88" t="s">
        <v>31</v>
      </c>
      <c r="C88" t="s">
        <v>554</v>
      </c>
      <c r="D88">
        <v>11678082</v>
      </c>
      <c r="E88">
        <v>11678582</v>
      </c>
      <c r="F88">
        <v>501</v>
      </c>
      <c r="G88">
        <v>31.268969999999999</v>
      </c>
      <c r="H88">
        <v>0.67700000000000005</v>
      </c>
      <c r="I88">
        <v>0.55000000000000004</v>
      </c>
      <c r="J88">
        <v>4</v>
      </c>
      <c r="K88" t="s">
        <v>555</v>
      </c>
      <c r="N88" t="b">
        <v>1</v>
      </c>
      <c r="S88" t="s">
        <v>584</v>
      </c>
      <c r="T88" t="s">
        <v>289</v>
      </c>
    </row>
    <row r="89" spans="1:20" x14ac:dyDescent="0.2">
      <c r="A89" t="s">
        <v>49</v>
      </c>
      <c r="B89" t="s">
        <v>31</v>
      </c>
      <c r="C89" t="s">
        <v>554</v>
      </c>
      <c r="D89">
        <v>11678074</v>
      </c>
      <c r="E89">
        <v>11678574</v>
      </c>
      <c r="F89">
        <v>501</v>
      </c>
      <c r="G89">
        <v>22.812899999999999</v>
      </c>
      <c r="H89">
        <v>0.66800000000000004</v>
      </c>
      <c r="I89">
        <v>0.55500000000000005</v>
      </c>
      <c r="J89">
        <v>4</v>
      </c>
      <c r="K89" t="s">
        <v>555</v>
      </c>
      <c r="R89" t="b">
        <v>1</v>
      </c>
      <c r="S89" t="s">
        <v>584</v>
      </c>
      <c r="T89" t="s">
        <v>289</v>
      </c>
    </row>
    <row r="90" spans="1:20" x14ac:dyDescent="0.2">
      <c r="A90" t="s">
        <v>41</v>
      </c>
      <c r="B90" t="s">
        <v>42</v>
      </c>
      <c r="C90" t="s">
        <v>547</v>
      </c>
      <c r="D90">
        <v>63277655</v>
      </c>
      <c r="E90">
        <v>63278155</v>
      </c>
      <c r="F90">
        <v>501</v>
      </c>
      <c r="G90">
        <v>7.5237100000000003</v>
      </c>
      <c r="H90">
        <v>0.379</v>
      </c>
      <c r="I90">
        <v>0.219</v>
      </c>
      <c r="J90">
        <v>3</v>
      </c>
      <c r="K90" t="s">
        <v>548</v>
      </c>
      <c r="L90" t="b">
        <v>1</v>
      </c>
      <c r="S90" t="s">
        <v>584</v>
      </c>
      <c r="T90" t="s">
        <v>289</v>
      </c>
    </row>
    <row r="91" spans="1:20" x14ac:dyDescent="0.2">
      <c r="A91" t="s">
        <v>41</v>
      </c>
      <c r="B91" t="s">
        <v>42</v>
      </c>
      <c r="C91" t="s">
        <v>547</v>
      </c>
      <c r="D91">
        <v>63277640</v>
      </c>
      <c r="E91">
        <v>63278140</v>
      </c>
      <c r="F91">
        <v>501</v>
      </c>
      <c r="G91">
        <v>6.2849599999999999</v>
      </c>
      <c r="H91">
        <v>0.23499999999999999</v>
      </c>
      <c r="I91">
        <v>9.6000000000000002E-2</v>
      </c>
      <c r="J91">
        <v>2</v>
      </c>
      <c r="K91" t="s">
        <v>548</v>
      </c>
      <c r="N91" t="b">
        <v>1</v>
      </c>
      <c r="S91" t="s">
        <v>584</v>
      </c>
      <c r="T91" t="s">
        <v>289</v>
      </c>
    </row>
    <row r="92" spans="1:20" x14ac:dyDescent="0.2">
      <c r="A92" t="s">
        <v>41</v>
      </c>
      <c r="B92" t="s">
        <v>42</v>
      </c>
      <c r="C92" t="s">
        <v>547</v>
      </c>
      <c r="D92">
        <v>63277288</v>
      </c>
      <c r="E92">
        <v>63277788</v>
      </c>
      <c r="F92">
        <v>501</v>
      </c>
      <c r="G92">
        <v>26.510300000000001</v>
      </c>
      <c r="H92">
        <v>0.83799999999999997</v>
      </c>
      <c r="I92">
        <v>0.77600000000000002</v>
      </c>
      <c r="J92">
        <v>5</v>
      </c>
      <c r="K92" t="s">
        <v>550</v>
      </c>
      <c r="P92" t="b">
        <v>1</v>
      </c>
      <c r="S92" t="s">
        <v>584</v>
      </c>
      <c r="T92" t="s">
        <v>289</v>
      </c>
    </row>
    <row r="93" spans="1:20" x14ac:dyDescent="0.2">
      <c r="A93" t="s">
        <v>41</v>
      </c>
      <c r="B93" t="s">
        <v>42</v>
      </c>
      <c r="C93" t="s">
        <v>547</v>
      </c>
      <c r="D93">
        <v>63277648</v>
      </c>
      <c r="E93">
        <v>63278148</v>
      </c>
      <c r="F93">
        <v>501</v>
      </c>
      <c r="G93">
        <v>22.21969</v>
      </c>
      <c r="H93">
        <v>0.65300000000000002</v>
      </c>
      <c r="I93">
        <v>0.55200000000000005</v>
      </c>
      <c r="J93">
        <v>3</v>
      </c>
      <c r="K93" t="s">
        <v>548</v>
      </c>
      <c r="Q93" t="b">
        <v>1</v>
      </c>
      <c r="S93" t="s">
        <v>584</v>
      </c>
      <c r="T93" t="s">
        <v>289</v>
      </c>
    </row>
    <row r="94" spans="1:20" x14ac:dyDescent="0.2">
      <c r="A94" t="s">
        <v>389</v>
      </c>
      <c r="B94" t="s">
        <v>32</v>
      </c>
      <c r="C94" t="s">
        <v>554</v>
      </c>
      <c r="D94">
        <v>122433402</v>
      </c>
      <c r="E94">
        <v>122433902</v>
      </c>
      <c r="F94">
        <v>501</v>
      </c>
      <c r="G94">
        <v>6.43736</v>
      </c>
      <c r="H94">
        <v>0.28399999999999997</v>
      </c>
      <c r="I94">
        <v>0.13400000000000001</v>
      </c>
      <c r="J94">
        <v>3</v>
      </c>
      <c r="K94" t="s">
        <v>548</v>
      </c>
      <c r="L94" t="b">
        <v>1</v>
      </c>
      <c r="S94" t="s">
        <v>584</v>
      </c>
      <c r="T94" t="s">
        <v>289</v>
      </c>
    </row>
    <row r="95" spans="1:20" x14ac:dyDescent="0.2">
      <c r="A95" t="s">
        <v>395</v>
      </c>
      <c r="B95" t="s">
        <v>90</v>
      </c>
      <c r="C95" t="s">
        <v>585</v>
      </c>
      <c r="D95">
        <v>26169446</v>
      </c>
      <c r="E95">
        <v>26169946</v>
      </c>
      <c r="F95">
        <v>501</v>
      </c>
      <c r="G95">
        <v>49.718029999999999</v>
      </c>
      <c r="H95">
        <v>0.94299999999999995</v>
      </c>
      <c r="I95">
        <v>0.91700000000000004</v>
      </c>
      <c r="J95">
        <v>5</v>
      </c>
      <c r="K95" t="s">
        <v>550</v>
      </c>
      <c r="L95" t="b">
        <v>1</v>
      </c>
      <c r="S95" t="s">
        <v>584</v>
      </c>
      <c r="T95" t="s">
        <v>289</v>
      </c>
    </row>
    <row r="96" spans="1:20" x14ac:dyDescent="0.2">
      <c r="A96" t="s">
        <v>395</v>
      </c>
      <c r="B96" t="s">
        <v>90</v>
      </c>
      <c r="C96" t="s">
        <v>585</v>
      </c>
      <c r="D96">
        <v>26169220</v>
      </c>
      <c r="E96">
        <v>26169720</v>
      </c>
      <c r="F96">
        <v>501</v>
      </c>
      <c r="G96">
        <v>23.27412</v>
      </c>
      <c r="H96">
        <v>0.85499999999999998</v>
      </c>
      <c r="I96">
        <v>0.53400000000000003</v>
      </c>
      <c r="J96">
        <v>3</v>
      </c>
      <c r="K96" t="s">
        <v>550</v>
      </c>
      <c r="M96" t="b">
        <v>1</v>
      </c>
      <c r="S96" t="s">
        <v>584</v>
      </c>
      <c r="T96" t="s">
        <v>289</v>
      </c>
    </row>
    <row r="97" spans="1:20" x14ac:dyDescent="0.2">
      <c r="A97" t="s">
        <v>395</v>
      </c>
      <c r="B97" t="s">
        <v>90</v>
      </c>
      <c r="C97" t="s">
        <v>585</v>
      </c>
      <c r="D97">
        <v>26169471</v>
      </c>
      <c r="E97">
        <v>26169971</v>
      </c>
      <c r="F97">
        <v>501</v>
      </c>
      <c r="G97">
        <v>26.854700000000001</v>
      </c>
      <c r="H97">
        <v>0.63600000000000001</v>
      </c>
      <c r="I97">
        <v>0.499</v>
      </c>
      <c r="J97">
        <v>3</v>
      </c>
      <c r="K97" t="s">
        <v>550</v>
      </c>
      <c r="N97" t="b">
        <v>1</v>
      </c>
      <c r="S97" t="s">
        <v>584</v>
      </c>
      <c r="T97" t="s">
        <v>289</v>
      </c>
    </row>
    <row r="98" spans="1:20" x14ac:dyDescent="0.2">
      <c r="A98" t="s">
        <v>395</v>
      </c>
      <c r="B98" t="s">
        <v>90</v>
      </c>
      <c r="C98" t="s">
        <v>585</v>
      </c>
      <c r="D98">
        <v>26169491</v>
      </c>
      <c r="E98">
        <v>26169991</v>
      </c>
      <c r="F98">
        <v>501</v>
      </c>
      <c r="G98">
        <v>56.140300000000003</v>
      </c>
      <c r="H98">
        <v>0.95099999999999996</v>
      </c>
      <c r="I98">
        <v>0.91700000000000004</v>
      </c>
      <c r="J98">
        <v>4</v>
      </c>
      <c r="K98" t="s">
        <v>550</v>
      </c>
      <c r="O98" t="b">
        <v>1</v>
      </c>
      <c r="S98" t="s">
        <v>584</v>
      </c>
      <c r="T98" t="s">
        <v>289</v>
      </c>
    </row>
    <row r="99" spans="1:20" x14ac:dyDescent="0.2">
      <c r="A99" t="s">
        <v>395</v>
      </c>
      <c r="B99" t="s">
        <v>90</v>
      </c>
      <c r="C99" t="s">
        <v>585</v>
      </c>
      <c r="D99">
        <v>26169483</v>
      </c>
      <c r="E99">
        <v>26169983</v>
      </c>
      <c r="F99">
        <v>501</v>
      </c>
      <c r="G99">
        <v>72.994799999999998</v>
      </c>
      <c r="H99">
        <v>0.95899999999999996</v>
      </c>
      <c r="I99">
        <v>0.93300000000000005</v>
      </c>
      <c r="J99">
        <v>5</v>
      </c>
      <c r="K99" t="s">
        <v>550</v>
      </c>
      <c r="P99" t="b">
        <v>1</v>
      </c>
      <c r="S99" t="s">
        <v>584</v>
      </c>
      <c r="T99" t="s">
        <v>289</v>
      </c>
    </row>
    <row r="100" spans="1:20" x14ac:dyDescent="0.2">
      <c r="A100" t="s">
        <v>395</v>
      </c>
      <c r="B100" t="s">
        <v>90</v>
      </c>
      <c r="C100" t="s">
        <v>585</v>
      </c>
      <c r="D100">
        <v>26169482</v>
      </c>
      <c r="E100">
        <v>26169982</v>
      </c>
      <c r="F100">
        <v>501</v>
      </c>
      <c r="G100">
        <v>95.387699999999995</v>
      </c>
      <c r="H100">
        <v>0.91300000000000003</v>
      </c>
      <c r="I100">
        <v>0.88400000000000001</v>
      </c>
      <c r="J100">
        <v>5</v>
      </c>
      <c r="K100" t="s">
        <v>550</v>
      </c>
      <c r="Q100" t="b">
        <v>1</v>
      </c>
      <c r="S100" t="s">
        <v>584</v>
      </c>
      <c r="T100" t="s">
        <v>289</v>
      </c>
    </row>
    <row r="101" spans="1:20" x14ac:dyDescent="0.2">
      <c r="A101" t="s">
        <v>395</v>
      </c>
      <c r="B101" t="s">
        <v>90</v>
      </c>
      <c r="C101" t="s">
        <v>585</v>
      </c>
      <c r="D101">
        <v>26169612</v>
      </c>
      <c r="E101">
        <v>26170112</v>
      </c>
      <c r="F101">
        <v>501</v>
      </c>
      <c r="G101">
        <v>23.486370000000001</v>
      </c>
      <c r="H101">
        <v>0.75</v>
      </c>
      <c r="I101">
        <v>0.65900000000000003</v>
      </c>
      <c r="J101">
        <v>5</v>
      </c>
      <c r="K101" t="s">
        <v>550</v>
      </c>
      <c r="R101" t="b">
        <v>1</v>
      </c>
      <c r="S101" t="s">
        <v>584</v>
      </c>
      <c r="T101" t="s">
        <v>289</v>
      </c>
    </row>
    <row r="102" spans="1:20" x14ac:dyDescent="0.2">
      <c r="A102" t="s">
        <v>120</v>
      </c>
      <c r="B102" t="s">
        <v>92</v>
      </c>
      <c r="C102" t="s">
        <v>563</v>
      </c>
      <c r="D102">
        <v>127135117</v>
      </c>
      <c r="E102">
        <v>127135617</v>
      </c>
      <c r="F102">
        <v>501</v>
      </c>
      <c r="G102">
        <v>63.13588</v>
      </c>
      <c r="H102">
        <v>0.97399999999999998</v>
      </c>
      <c r="I102">
        <v>0.95399999999999996</v>
      </c>
      <c r="J102">
        <v>5</v>
      </c>
      <c r="K102" t="s">
        <v>555</v>
      </c>
      <c r="N102" t="b">
        <v>1</v>
      </c>
      <c r="S102" t="s">
        <v>584</v>
      </c>
      <c r="T102" t="s">
        <v>289</v>
      </c>
    </row>
    <row r="103" spans="1:20" x14ac:dyDescent="0.2">
      <c r="A103" t="s">
        <v>33</v>
      </c>
      <c r="B103" t="s">
        <v>34</v>
      </c>
      <c r="C103" t="s">
        <v>563</v>
      </c>
      <c r="D103">
        <v>233116947</v>
      </c>
      <c r="E103">
        <v>233117447</v>
      </c>
      <c r="F103">
        <v>501</v>
      </c>
      <c r="G103">
        <v>82.960430000000002</v>
      </c>
      <c r="H103">
        <v>0.88800000000000001</v>
      </c>
      <c r="I103">
        <v>0.83199999999999996</v>
      </c>
      <c r="J103">
        <v>5</v>
      </c>
      <c r="K103" t="s">
        <v>550</v>
      </c>
      <c r="N103" t="b">
        <v>1</v>
      </c>
      <c r="S103" t="s">
        <v>584</v>
      </c>
      <c r="T103" t="s">
        <v>289</v>
      </c>
    </row>
    <row r="104" spans="1:20" x14ac:dyDescent="0.2">
      <c r="A104" t="s">
        <v>306</v>
      </c>
      <c r="B104" t="s">
        <v>96</v>
      </c>
      <c r="C104" t="s">
        <v>573</v>
      </c>
      <c r="D104">
        <v>143413806</v>
      </c>
      <c r="E104">
        <v>143414306</v>
      </c>
      <c r="F104">
        <v>501</v>
      </c>
      <c r="G104">
        <v>22.586259999999999</v>
      </c>
      <c r="H104">
        <v>0.58799999999999997</v>
      </c>
      <c r="I104">
        <v>0.435</v>
      </c>
      <c r="J104">
        <v>4</v>
      </c>
      <c r="K104" t="s">
        <v>550</v>
      </c>
      <c r="N104" t="b">
        <v>1</v>
      </c>
      <c r="S104" t="s">
        <v>584</v>
      </c>
      <c r="T104" t="s">
        <v>289</v>
      </c>
    </row>
    <row r="105" spans="1:20" x14ac:dyDescent="0.2">
      <c r="A105" t="s">
        <v>586</v>
      </c>
      <c r="B105" t="s">
        <v>73</v>
      </c>
      <c r="C105" t="s">
        <v>570</v>
      </c>
      <c r="D105">
        <v>157085936</v>
      </c>
      <c r="E105">
        <v>157086436</v>
      </c>
      <c r="F105">
        <v>501</v>
      </c>
      <c r="G105">
        <v>22.586259999999999</v>
      </c>
      <c r="H105">
        <v>0.58799999999999997</v>
      </c>
      <c r="I105">
        <v>0.435</v>
      </c>
      <c r="J105">
        <v>4</v>
      </c>
      <c r="K105" t="s">
        <v>548</v>
      </c>
      <c r="N105" t="b">
        <v>1</v>
      </c>
      <c r="S105" t="s">
        <v>584</v>
      </c>
      <c r="T105" t="s">
        <v>289</v>
      </c>
    </row>
    <row r="106" spans="1:20" x14ac:dyDescent="0.2">
      <c r="A106" t="s">
        <v>114</v>
      </c>
      <c r="B106" t="s">
        <v>98</v>
      </c>
      <c r="C106" t="s">
        <v>567</v>
      </c>
      <c r="D106">
        <v>86156485</v>
      </c>
      <c r="E106">
        <v>86156985</v>
      </c>
      <c r="F106">
        <v>501</v>
      </c>
      <c r="G106">
        <v>74.032650000000004</v>
      </c>
      <c r="H106">
        <v>0.86799999999999999</v>
      </c>
      <c r="I106">
        <v>0.80300000000000005</v>
      </c>
      <c r="J106">
        <v>4</v>
      </c>
      <c r="K106" t="s">
        <v>555</v>
      </c>
      <c r="N106" t="b">
        <v>1</v>
      </c>
      <c r="S106" t="s">
        <v>584</v>
      </c>
      <c r="T106" t="s">
        <v>289</v>
      </c>
    </row>
    <row r="107" spans="1:20" x14ac:dyDescent="0.2">
      <c r="A107" t="s">
        <v>45</v>
      </c>
      <c r="B107" t="s">
        <v>47</v>
      </c>
      <c r="C107" t="s">
        <v>557</v>
      </c>
      <c r="D107">
        <v>5229585</v>
      </c>
      <c r="E107">
        <v>5230085</v>
      </c>
      <c r="F107">
        <v>501</v>
      </c>
      <c r="G107">
        <v>10.98767</v>
      </c>
      <c r="H107">
        <v>0.42799999999999999</v>
      </c>
      <c r="I107">
        <v>0.245</v>
      </c>
      <c r="J107">
        <v>2</v>
      </c>
      <c r="K107" t="s">
        <v>550</v>
      </c>
      <c r="N107" t="b">
        <v>1</v>
      </c>
      <c r="S107" t="s">
        <v>584</v>
      </c>
      <c r="T107" t="s">
        <v>289</v>
      </c>
    </row>
    <row r="108" spans="1:20" x14ac:dyDescent="0.2">
      <c r="A108" t="s">
        <v>363</v>
      </c>
      <c r="B108" t="s">
        <v>100</v>
      </c>
      <c r="C108" t="s">
        <v>587</v>
      </c>
      <c r="D108">
        <v>56411797</v>
      </c>
      <c r="E108">
        <v>56412297</v>
      </c>
      <c r="F108">
        <v>501</v>
      </c>
      <c r="G108">
        <v>128.07324</v>
      </c>
      <c r="H108">
        <v>0.94899999999999995</v>
      </c>
      <c r="I108">
        <v>0.91500000000000004</v>
      </c>
      <c r="J108">
        <v>5</v>
      </c>
      <c r="K108" t="s">
        <v>553</v>
      </c>
      <c r="N108" t="b">
        <v>1</v>
      </c>
      <c r="S108" t="s">
        <v>584</v>
      </c>
      <c r="T108" t="s">
        <v>289</v>
      </c>
    </row>
    <row r="109" spans="1:20" x14ac:dyDescent="0.2">
      <c r="A109" t="s">
        <v>115</v>
      </c>
      <c r="B109" t="s">
        <v>116</v>
      </c>
      <c r="C109" t="s">
        <v>570</v>
      </c>
      <c r="D109">
        <v>180200977</v>
      </c>
      <c r="E109">
        <v>180201477</v>
      </c>
      <c r="F109">
        <v>501</v>
      </c>
      <c r="G109">
        <v>92.809950000000001</v>
      </c>
      <c r="H109">
        <v>0.98399999999999999</v>
      </c>
      <c r="I109">
        <v>0.97</v>
      </c>
      <c r="J109">
        <v>5</v>
      </c>
      <c r="K109" t="s">
        <v>550</v>
      </c>
      <c r="N109" t="b">
        <v>1</v>
      </c>
      <c r="S109" t="s">
        <v>584</v>
      </c>
      <c r="T109" t="s">
        <v>289</v>
      </c>
    </row>
    <row r="110" spans="1:20" x14ac:dyDescent="0.2">
      <c r="A110" t="s">
        <v>109</v>
      </c>
      <c r="B110" t="s">
        <v>96</v>
      </c>
      <c r="C110" t="s">
        <v>573</v>
      </c>
      <c r="D110">
        <v>143410385</v>
      </c>
      <c r="E110">
        <v>143410885</v>
      </c>
      <c r="F110">
        <v>501</v>
      </c>
      <c r="G110">
        <v>29.782209999999999</v>
      </c>
      <c r="H110">
        <v>0.66500000000000004</v>
      </c>
      <c r="I110">
        <v>0.53700000000000003</v>
      </c>
      <c r="J110">
        <v>3</v>
      </c>
      <c r="K110" t="s">
        <v>553</v>
      </c>
      <c r="N110" t="b">
        <v>1</v>
      </c>
      <c r="S110" t="s">
        <v>584</v>
      </c>
      <c r="T110" t="s">
        <v>289</v>
      </c>
    </row>
    <row r="111" spans="1:20" x14ac:dyDescent="0.2">
      <c r="A111" t="s">
        <v>58</v>
      </c>
      <c r="B111" t="s">
        <v>47</v>
      </c>
      <c r="C111" t="s">
        <v>557</v>
      </c>
      <c r="D111">
        <v>5233468</v>
      </c>
      <c r="E111">
        <v>5233968</v>
      </c>
      <c r="F111">
        <v>501</v>
      </c>
      <c r="G111">
        <v>8.5511199999999992</v>
      </c>
      <c r="H111">
        <v>0.27500000000000002</v>
      </c>
      <c r="I111">
        <v>0.113</v>
      </c>
      <c r="J111">
        <v>2</v>
      </c>
      <c r="K111" t="s">
        <v>550</v>
      </c>
      <c r="N111" t="b">
        <v>1</v>
      </c>
      <c r="S111" t="s">
        <v>584</v>
      </c>
      <c r="T111" t="s">
        <v>289</v>
      </c>
    </row>
    <row r="112" spans="1:20" x14ac:dyDescent="0.2">
      <c r="A112" t="s">
        <v>437</v>
      </c>
      <c r="B112" t="s">
        <v>11</v>
      </c>
      <c r="C112" t="s">
        <v>576</v>
      </c>
      <c r="D112">
        <v>29974543</v>
      </c>
      <c r="E112">
        <v>29975043</v>
      </c>
      <c r="F112">
        <v>501</v>
      </c>
      <c r="G112">
        <v>38.91301</v>
      </c>
      <c r="H112">
        <v>0.73199999999999998</v>
      </c>
      <c r="I112">
        <v>0.624</v>
      </c>
      <c r="J112">
        <v>3</v>
      </c>
      <c r="K112" t="s">
        <v>550</v>
      </c>
      <c r="N112" t="b">
        <v>1</v>
      </c>
      <c r="S112" t="s">
        <v>584</v>
      </c>
      <c r="T112" t="s">
        <v>289</v>
      </c>
    </row>
    <row r="113" spans="1:20" x14ac:dyDescent="0.2">
      <c r="A113" t="s">
        <v>437</v>
      </c>
      <c r="B113" t="s">
        <v>11</v>
      </c>
      <c r="C113" t="s">
        <v>576</v>
      </c>
      <c r="D113">
        <v>29974731</v>
      </c>
      <c r="E113">
        <v>29975231</v>
      </c>
      <c r="F113">
        <v>501</v>
      </c>
      <c r="G113">
        <v>11.39733</v>
      </c>
      <c r="H113">
        <v>0.57499999999999996</v>
      </c>
      <c r="I113">
        <v>0.443</v>
      </c>
      <c r="J113">
        <v>3</v>
      </c>
      <c r="K113" t="s">
        <v>550</v>
      </c>
      <c r="R113" t="b">
        <v>1</v>
      </c>
      <c r="S113" t="s">
        <v>584</v>
      </c>
      <c r="T113" t="s">
        <v>289</v>
      </c>
    </row>
    <row r="114" spans="1:20" x14ac:dyDescent="0.2">
      <c r="A114" t="s">
        <v>447</v>
      </c>
      <c r="B114" t="s">
        <v>57</v>
      </c>
      <c r="C114" t="s">
        <v>567</v>
      </c>
      <c r="D114">
        <v>47377392</v>
      </c>
      <c r="E114">
        <v>47377892</v>
      </c>
      <c r="F114">
        <v>501</v>
      </c>
      <c r="G114">
        <v>67.0291</v>
      </c>
      <c r="H114">
        <v>0.85</v>
      </c>
      <c r="I114">
        <v>0.77800000000000002</v>
      </c>
      <c r="J114">
        <v>4</v>
      </c>
      <c r="K114" t="s">
        <v>550</v>
      </c>
      <c r="N114" t="b">
        <v>1</v>
      </c>
      <c r="S114" t="s">
        <v>584</v>
      </c>
      <c r="T114" t="s">
        <v>289</v>
      </c>
    </row>
    <row r="115" spans="1:20" x14ac:dyDescent="0.2">
      <c r="A115" t="s">
        <v>344</v>
      </c>
      <c r="B115" t="s">
        <v>25</v>
      </c>
      <c r="C115" t="s">
        <v>554</v>
      </c>
      <c r="D115">
        <v>59907790</v>
      </c>
      <c r="E115">
        <v>59908290</v>
      </c>
      <c r="F115">
        <v>501</v>
      </c>
      <c r="G115">
        <v>8.1180599999999998</v>
      </c>
      <c r="H115">
        <v>0.29699999999999999</v>
      </c>
      <c r="I115">
        <v>0.128</v>
      </c>
      <c r="J115">
        <v>2</v>
      </c>
      <c r="K115" t="s">
        <v>553</v>
      </c>
      <c r="O115" t="b">
        <v>1</v>
      </c>
      <c r="S115" t="s">
        <v>584</v>
      </c>
      <c r="T115" t="s">
        <v>289</v>
      </c>
    </row>
    <row r="116" spans="1:20" x14ac:dyDescent="0.2">
      <c r="A116" t="s">
        <v>344</v>
      </c>
      <c r="B116" t="s">
        <v>25</v>
      </c>
      <c r="C116" t="s">
        <v>554</v>
      </c>
      <c r="D116">
        <v>59907777</v>
      </c>
      <c r="E116">
        <v>59908277</v>
      </c>
      <c r="F116">
        <v>501</v>
      </c>
      <c r="G116">
        <v>41.30856</v>
      </c>
      <c r="H116">
        <v>0.79300000000000004</v>
      </c>
      <c r="I116">
        <v>0.73099999999999998</v>
      </c>
      <c r="J116">
        <v>5</v>
      </c>
      <c r="K116" t="s">
        <v>553</v>
      </c>
      <c r="Q116" t="b">
        <v>1</v>
      </c>
      <c r="S116" t="s">
        <v>584</v>
      </c>
      <c r="T116" t="s">
        <v>289</v>
      </c>
    </row>
    <row r="117" spans="1:20" x14ac:dyDescent="0.2">
      <c r="A117" t="s">
        <v>344</v>
      </c>
      <c r="B117" t="s">
        <v>25</v>
      </c>
      <c r="C117" t="s">
        <v>554</v>
      </c>
      <c r="D117">
        <v>59907797</v>
      </c>
      <c r="E117">
        <v>59908297</v>
      </c>
      <c r="F117">
        <v>501</v>
      </c>
      <c r="G117">
        <v>7.9002999999999997</v>
      </c>
      <c r="H117">
        <v>0.36499999999999999</v>
      </c>
      <c r="I117">
        <v>0.20599999999999999</v>
      </c>
      <c r="J117">
        <v>4</v>
      </c>
      <c r="K117" t="s">
        <v>553</v>
      </c>
      <c r="R117" t="b">
        <v>1</v>
      </c>
      <c r="S117" t="s">
        <v>584</v>
      </c>
      <c r="T117" t="s">
        <v>289</v>
      </c>
    </row>
    <row r="118" spans="1:20" x14ac:dyDescent="0.2">
      <c r="A118" t="s">
        <v>368</v>
      </c>
      <c r="B118" t="s">
        <v>6</v>
      </c>
      <c r="C118" t="s">
        <v>547</v>
      </c>
      <c r="D118">
        <v>58666860</v>
      </c>
      <c r="E118">
        <v>58667360</v>
      </c>
      <c r="F118">
        <v>501</v>
      </c>
      <c r="G118">
        <v>33.420180000000002</v>
      </c>
      <c r="H118">
        <v>0.88100000000000001</v>
      </c>
      <c r="I118">
        <v>0.83099999999999996</v>
      </c>
      <c r="J118">
        <v>5</v>
      </c>
      <c r="K118" t="s">
        <v>550</v>
      </c>
      <c r="P118" t="b">
        <v>1</v>
      </c>
      <c r="S118" t="s">
        <v>584</v>
      </c>
      <c r="T118" t="s">
        <v>289</v>
      </c>
    </row>
    <row r="119" spans="1:20" x14ac:dyDescent="0.2">
      <c r="A119" t="s">
        <v>83</v>
      </c>
      <c r="B119" t="s">
        <v>84</v>
      </c>
      <c r="C119" t="s">
        <v>565</v>
      </c>
      <c r="D119">
        <v>114291290</v>
      </c>
      <c r="E119">
        <v>114291790</v>
      </c>
      <c r="F119">
        <v>501</v>
      </c>
      <c r="G119">
        <v>9.4269700000000007</v>
      </c>
      <c r="H119">
        <v>0.54400000000000004</v>
      </c>
      <c r="I119">
        <v>0.39900000000000002</v>
      </c>
      <c r="J119">
        <v>5</v>
      </c>
      <c r="K119" t="s">
        <v>550</v>
      </c>
      <c r="P119" t="b">
        <v>1</v>
      </c>
      <c r="S119" t="s">
        <v>584</v>
      </c>
      <c r="T119" t="s">
        <v>289</v>
      </c>
    </row>
    <row r="120" spans="1:20" x14ac:dyDescent="0.2">
      <c r="A120" t="s">
        <v>323</v>
      </c>
      <c r="B120" t="s">
        <v>94</v>
      </c>
      <c r="C120" t="s">
        <v>573</v>
      </c>
      <c r="D120">
        <v>54881355</v>
      </c>
      <c r="E120">
        <v>54881855</v>
      </c>
      <c r="F120">
        <v>501</v>
      </c>
      <c r="G120">
        <v>47.871229999999997</v>
      </c>
      <c r="H120">
        <v>0.76400000000000001</v>
      </c>
      <c r="I120">
        <v>0.69799999999999995</v>
      </c>
      <c r="J120">
        <v>5</v>
      </c>
      <c r="K120" t="s">
        <v>555</v>
      </c>
      <c r="Q120" t="b">
        <v>1</v>
      </c>
      <c r="S120" t="s">
        <v>584</v>
      </c>
      <c r="T120" t="s">
        <v>289</v>
      </c>
    </row>
    <row r="121" spans="1:20" x14ac:dyDescent="0.2">
      <c r="A121" t="s">
        <v>105</v>
      </c>
      <c r="B121" t="s">
        <v>101</v>
      </c>
      <c r="C121" t="s">
        <v>559</v>
      </c>
      <c r="D121">
        <v>27609820</v>
      </c>
      <c r="E121">
        <v>27610320</v>
      </c>
      <c r="F121">
        <v>501</v>
      </c>
      <c r="G121">
        <v>14.94496</v>
      </c>
      <c r="H121">
        <v>0.53900000000000003</v>
      </c>
      <c r="I121">
        <v>0.40200000000000002</v>
      </c>
      <c r="J121">
        <v>5</v>
      </c>
      <c r="K121" t="s">
        <v>550</v>
      </c>
      <c r="Q121" t="b">
        <v>1</v>
      </c>
      <c r="S121" t="s">
        <v>584</v>
      </c>
      <c r="T121" t="s">
        <v>289</v>
      </c>
    </row>
    <row r="122" spans="1:20" x14ac:dyDescent="0.2">
      <c r="A122" t="s">
        <v>325</v>
      </c>
      <c r="B122" t="s">
        <v>99</v>
      </c>
      <c r="C122" t="s">
        <v>576</v>
      </c>
      <c r="D122">
        <v>31142597</v>
      </c>
      <c r="E122">
        <v>31143097</v>
      </c>
      <c r="F122">
        <v>501</v>
      </c>
      <c r="G122">
        <v>17.211649999999999</v>
      </c>
      <c r="H122">
        <v>0.58499999999999996</v>
      </c>
      <c r="I122">
        <v>0.45200000000000001</v>
      </c>
      <c r="J122">
        <v>4</v>
      </c>
      <c r="K122" t="s">
        <v>548</v>
      </c>
      <c r="R122" t="b">
        <v>1</v>
      </c>
      <c r="S122" t="s">
        <v>584</v>
      </c>
      <c r="T122" t="s">
        <v>289</v>
      </c>
    </row>
    <row r="123" spans="1:20" x14ac:dyDescent="0.2">
      <c r="A123" t="s">
        <v>405</v>
      </c>
      <c r="B123" t="s">
        <v>99</v>
      </c>
      <c r="C123" t="s">
        <v>576</v>
      </c>
      <c r="D123">
        <v>31142597</v>
      </c>
      <c r="E123">
        <v>31143097</v>
      </c>
      <c r="F123">
        <v>501</v>
      </c>
      <c r="G123">
        <v>17.211649999999999</v>
      </c>
      <c r="H123">
        <v>0.58499999999999996</v>
      </c>
      <c r="I123">
        <v>0.45200000000000001</v>
      </c>
      <c r="J123">
        <v>4</v>
      </c>
      <c r="K123" t="s">
        <v>548</v>
      </c>
      <c r="R123" t="b">
        <v>1</v>
      </c>
      <c r="S123" t="s">
        <v>584</v>
      </c>
      <c r="T123" t="s">
        <v>289</v>
      </c>
    </row>
    <row r="124" spans="1:20" x14ac:dyDescent="0.2">
      <c r="A124" t="s">
        <v>429</v>
      </c>
      <c r="B124" t="s">
        <v>71</v>
      </c>
      <c r="C124" t="s">
        <v>588</v>
      </c>
      <c r="D124">
        <v>113185216</v>
      </c>
      <c r="E124">
        <v>113185716</v>
      </c>
      <c r="F124">
        <v>501</v>
      </c>
      <c r="G124">
        <v>80.430090000000007</v>
      </c>
      <c r="H124">
        <v>0.92900000000000005</v>
      </c>
      <c r="I124">
        <v>0.89700000000000002</v>
      </c>
      <c r="J124">
        <v>5</v>
      </c>
      <c r="K124" t="s">
        <v>553</v>
      </c>
      <c r="R124" t="b">
        <v>1</v>
      </c>
      <c r="S124" t="s">
        <v>584</v>
      </c>
      <c r="T124" t="s">
        <v>289</v>
      </c>
    </row>
    <row r="125" spans="1:20" x14ac:dyDescent="0.2">
      <c r="A125" t="s">
        <v>598</v>
      </c>
      <c r="B125" t="s">
        <v>166</v>
      </c>
      <c r="C125" t="s">
        <v>587</v>
      </c>
      <c r="D125">
        <v>49821897</v>
      </c>
      <c r="E125">
        <v>49822397</v>
      </c>
      <c r="F125">
        <v>501</v>
      </c>
      <c r="G125">
        <v>19.145700000000001</v>
      </c>
      <c r="H125">
        <v>0.72099999999999997</v>
      </c>
      <c r="I125">
        <v>0.63</v>
      </c>
      <c r="J125">
        <v>2</v>
      </c>
      <c r="K125" t="s">
        <v>550</v>
      </c>
      <c r="L125" t="b">
        <v>1</v>
      </c>
      <c r="S125" t="s">
        <v>549</v>
      </c>
      <c r="T125" t="s">
        <v>291</v>
      </c>
    </row>
    <row r="126" spans="1:20" x14ac:dyDescent="0.2">
      <c r="A126" t="s">
        <v>599</v>
      </c>
      <c r="B126" t="s">
        <v>166</v>
      </c>
      <c r="C126" t="s">
        <v>587</v>
      </c>
      <c r="D126">
        <v>49821897</v>
      </c>
      <c r="E126">
        <v>49822397</v>
      </c>
      <c r="F126">
        <v>501</v>
      </c>
      <c r="G126">
        <v>19.145700000000001</v>
      </c>
      <c r="H126">
        <v>0.72099999999999997</v>
      </c>
      <c r="I126">
        <v>0.63</v>
      </c>
      <c r="J126">
        <v>2</v>
      </c>
      <c r="K126" t="s">
        <v>550</v>
      </c>
      <c r="L126" t="b">
        <v>1</v>
      </c>
      <c r="S126" t="s">
        <v>549</v>
      </c>
      <c r="T126" t="s">
        <v>291</v>
      </c>
    </row>
    <row r="127" spans="1:20" x14ac:dyDescent="0.2">
      <c r="A127" t="s">
        <v>600</v>
      </c>
      <c r="B127" t="s">
        <v>161</v>
      </c>
      <c r="C127" t="s">
        <v>597</v>
      </c>
      <c r="D127">
        <v>27590977</v>
      </c>
      <c r="E127">
        <v>27591477</v>
      </c>
      <c r="F127">
        <v>501</v>
      </c>
      <c r="G127">
        <v>10.87143</v>
      </c>
      <c r="H127">
        <v>0.36099999999999999</v>
      </c>
      <c r="I127">
        <v>0.184</v>
      </c>
      <c r="J127">
        <v>2</v>
      </c>
      <c r="K127" t="s">
        <v>555</v>
      </c>
      <c r="N127" t="b">
        <v>1</v>
      </c>
      <c r="S127" t="s">
        <v>549</v>
      </c>
      <c r="T127" t="s">
        <v>291</v>
      </c>
    </row>
    <row r="128" spans="1:20" x14ac:dyDescent="0.2">
      <c r="A128" t="s">
        <v>601</v>
      </c>
      <c r="B128" t="s">
        <v>161</v>
      </c>
      <c r="C128" t="s">
        <v>597</v>
      </c>
      <c r="D128">
        <v>27586136</v>
      </c>
      <c r="E128">
        <v>27586636</v>
      </c>
      <c r="F128">
        <v>501</v>
      </c>
      <c r="G128">
        <v>9.6955899999999993</v>
      </c>
      <c r="H128">
        <v>0.32</v>
      </c>
      <c r="I128">
        <v>0.14199999999999999</v>
      </c>
      <c r="J128">
        <v>2</v>
      </c>
      <c r="K128" t="s">
        <v>555</v>
      </c>
      <c r="N128" t="b">
        <v>1</v>
      </c>
      <c r="S128" t="s">
        <v>549</v>
      </c>
      <c r="T128" t="s">
        <v>291</v>
      </c>
    </row>
    <row r="129" spans="1:20" x14ac:dyDescent="0.2">
      <c r="A129" t="s">
        <v>602</v>
      </c>
      <c r="B129" t="s">
        <v>125</v>
      </c>
      <c r="C129" t="s">
        <v>592</v>
      </c>
      <c r="D129">
        <v>39470744</v>
      </c>
      <c r="E129">
        <v>39471244</v>
      </c>
      <c r="F129">
        <v>501</v>
      </c>
      <c r="G129">
        <v>13.088620000000001</v>
      </c>
      <c r="H129">
        <v>0.52700000000000002</v>
      </c>
      <c r="I129">
        <v>0.371</v>
      </c>
      <c r="J129">
        <v>4</v>
      </c>
      <c r="K129" t="s">
        <v>550</v>
      </c>
      <c r="P129" t="b">
        <v>1</v>
      </c>
      <c r="S129" t="s">
        <v>549</v>
      </c>
      <c r="T129" t="s">
        <v>291</v>
      </c>
    </row>
    <row r="130" spans="1:20" x14ac:dyDescent="0.2">
      <c r="A130" t="s">
        <v>603</v>
      </c>
      <c r="B130" t="s">
        <v>121</v>
      </c>
      <c r="C130" t="s">
        <v>569</v>
      </c>
      <c r="D130">
        <v>30620121</v>
      </c>
      <c r="E130">
        <v>30620621</v>
      </c>
      <c r="F130">
        <v>501</v>
      </c>
      <c r="G130">
        <v>9.0255899999999993</v>
      </c>
      <c r="H130">
        <v>0.48399999999999999</v>
      </c>
      <c r="I130">
        <v>0.33</v>
      </c>
      <c r="J130">
        <v>2</v>
      </c>
      <c r="K130" t="s">
        <v>553</v>
      </c>
      <c r="R130" t="b">
        <v>1</v>
      </c>
      <c r="S130" t="s">
        <v>549</v>
      </c>
      <c r="T130" t="s">
        <v>291</v>
      </c>
    </row>
    <row r="131" spans="1:20" x14ac:dyDescent="0.2">
      <c r="A131" t="s">
        <v>604</v>
      </c>
      <c r="B131" t="s">
        <v>161</v>
      </c>
      <c r="C131" t="s">
        <v>597</v>
      </c>
      <c r="D131">
        <v>27569082</v>
      </c>
      <c r="E131">
        <v>27569582</v>
      </c>
      <c r="F131">
        <v>501</v>
      </c>
      <c r="G131">
        <v>7.3787399999999996</v>
      </c>
      <c r="H131">
        <v>0.28299999999999997</v>
      </c>
      <c r="I131">
        <v>0.14099999999999999</v>
      </c>
      <c r="J131">
        <v>2</v>
      </c>
      <c r="K131" t="s">
        <v>550</v>
      </c>
      <c r="R131" t="b">
        <v>1</v>
      </c>
      <c r="S131" t="s">
        <v>549</v>
      </c>
      <c r="T131" t="s">
        <v>291</v>
      </c>
    </row>
    <row r="132" spans="1:20" x14ac:dyDescent="0.2">
      <c r="A132" t="s">
        <v>126</v>
      </c>
      <c r="B132" t="s">
        <v>125</v>
      </c>
      <c r="C132" t="s">
        <v>592</v>
      </c>
      <c r="D132">
        <v>39467153</v>
      </c>
      <c r="E132">
        <v>39467653</v>
      </c>
      <c r="F132">
        <v>501</v>
      </c>
      <c r="G132">
        <v>58.579349999999998</v>
      </c>
      <c r="H132">
        <v>0.90100000000000002</v>
      </c>
      <c r="I132">
        <v>0.85699999999999998</v>
      </c>
      <c r="J132">
        <v>5</v>
      </c>
      <c r="K132" t="s">
        <v>550</v>
      </c>
      <c r="P132" t="b">
        <v>1</v>
      </c>
      <c r="S132" t="s">
        <v>584</v>
      </c>
      <c r="T132" t="s">
        <v>291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652ED-EE8C-E24C-B781-3C4417CFFC69}">
  <dimension ref="A1:O79"/>
  <sheetViews>
    <sheetView workbookViewId="0">
      <selection activeCell="B7" sqref="B7"/>
    </sheetView>
  </sheetViews>
  <sheetFormatPr baseColWidth="10" defaultRowHeight="16" x14ac:dyDescent="0.2"/>
  <cols>
    <col min="3" max="3" width="25" customWidth="1"/>
  </cols>
  <sheetData>
    <row r="1" spans="1:15" s="3" customFormat="1" x14ac:dyDescent="0.2">
      <c r="A1" s="3" t="s">
        <v>531</v>
      </c>
      <c r="B1" s="3" t="s">
        <v>605</v>
      </c>
      <c r="C1" s="3" t="s">
        <v>606</v>
      </c>
      <c r="D1" s="3" t="s">
        <v>536</v>
      </c>
      <c r="E1" s="3" t="s">
        <v>607</v>
      </c>
      <c r="F1" s="3" t="s">
        <v>533</v>
      </c>
      <c r="G1" s="3" t="s">
        <v>534</v>
      </c>
      <c r="H1" s="3" t="s">
        <v>541</v>
      </c>
      <c r="I1" s="3" t="s">
        <v>181</v>
      </c>
      <c r="J1" s="3" t="s">
        <v>184</v>
      </c>
      <c r="K1" s="3" t="s">
        <v>543</v>
      </c>
      <c r="L1" s="3" t="s">
        <v>544</v>
      </c>
      <c r="M1" s="3" t="s">
        <v>545</v>
      </c>
      <c r="N1" s="3" t="s">
        <v>546</v>
      </c>
      <c r="O1" s="3" t="s">
        <v>288</v>
      </c>
    </row>
    <row r="2" spans="1:15" x14ac:dyDescent="0.2">
      <c r="A2" t="s">
        <v>41</v>
      </c>
      <c r="B2" t="s">
        <v>42</v>
      </c>
      <c r="C2" t="s">
        <v>608</v>
      </c>
      <c r="D2">
        <v>0.18210780136620899</v>
      </c>
      <c r="E2">
        <v>1887</v>
      </c>
      <c r="F2">
        <v>63277655</v>
      </c>
      <c r="G2">
        <v>63278155</v>
      </c>
      <c r="H2" t="b">
        <v>1</v>
      </c>
      <c r="N2" t="s">
        <v>549</v>
      </c>
      <c r="O2" t="s">
        <v>289</v>
      </c>
    </row>
    <row r="3" spans="1:15" x14ac:dyDescent="0.2">
      <c r="A3" t="s">
        <v>41</v>
      </c>
      <c r="B3" t="s">
        <v>42</v>
      </c>
      <c r="C3" t="s">
        <v>609</v>
      </c>
      <c r="D3">
        <v>0.20137031213456499</v>
      </c>
      <c r="E3">
        <v>1520</v>
      </c>
      <c r="F3">
        <v>63277288</v>
      </c>
      <c r="G3">
        <v>63277788</v>
      </c>
      <c r="K3" t="b">
        <v>1</v>
      </c>
      <c r="N3" t="s">
        <v>549</v>
      </c>
      <c r="O3" t="s">
        <v>289</v>
      </c>
    </row>
    <row r="4" spans="1:15" x14ac:dyDescent="0.2">
      <c r="A4" t="s">
        <v>41</v>
      </c>
      <c r="B4" t="s">
        <v>42</v>
      </c>
      <c r="C4" t="s">
        <v>610</v>
      </c>
      <c r="D4">
        <v>0.12984914685812399</v>
      </c>
      <c r="E4">
        <v>1880</v>
      </c>
      <c r="F4">
        <v>63277648</v>
      </c>
      <c r="G4">
        <v>63278148</v>
      </c>
      <c r="L4" t="b">
        <v>1</v>
      </c>
      <c r="N4" t="s">
        <v>549</v>
      </c>
      <c r="O4" t="s">
        <v>289</v>
      </c>
    </row>
    <row r="5" spans="1:15" x14ac:dyDescent="0.2">
      <c r="A5" t="s">
        <v>41</v>
      </c>
      <c r="B5" t="s">
        <v>42</v>
      </c>
      <c r="C5" s="4" t="s">
        <v>611</v>
      </c>
      <c r="D5">
        <v>0.14557640081501699</v>
      </c>
      <c r="E5">
        <v>1872</v>
      </c>
      <c r="F5">
        <v>63277640</v>
      </c>
      <c r="G5">
        <v>63278140</v>
      </c>
      <c r="I5" t="b">
        <v>1</v>
      </c>
      <c r="N5" t="s">
        <v>549</v>
      </c>
      <c r="O5" t="s">
        <v>289</v>
      </c>
    </row>
    <row r="6" spans="1:15" x14ac:dyDescent="0.2">
      <c r="A6" t="s">
        <v>551</v>
      </c>
      <c r="B6" t="s">
        <v>207</v>
      </c>
      <c r="C6" t="s">
        <v>612</v>
      </c>
      <c r="D6">
        <v>0.20584206546798101</v>
      </c>
      <c r="E6">
        <v>92</v>
      </c>
      <c r="F6">
        <v>44643640</v>
      </c>
      <c r="G6">
        <v>44644140</v>
      </c>
      <c r="H6" t="b">
        <v>1</v>
      </c>
      <c r="N6" t="s">
        <v>549</v>
      </c>
      <c r="O6" t="s">
        <v>289</v>
      </c>
    </row>
    <row r="7" spans="1:15" x14ac:dyDescent="0.2">
      <c r="A7" t="s">
        <v>551</v>
      </c>
      <c r="B7" t="s">
        <v>207</v>
      </c>
      <c r="C7" t="s">
        <v>613</v>
      </c>
      <c r="D7">
        <v>0.369295187471677</v>
      </c>
      <c r="E7">
        <v>39</v>
      </c>
      <c r="F7">
        <v>44643587</v>
      </c>
      <c r="G7">
        <v>44644087</v>
      </c>
      <c r="K7" t="b">
        <v>1</v>
      </c>
      <c r="N7" t="s">
        <v>549</v>
      </c>
      <c r="O7" t="s">
        <v>289</v>
      </c>
    </row>
    <row r="8" spans="1:15" x14ac:dyDescent="0.2">
      <c r="A8" t="s">
        <v>551</v>
      </c>
      <c r="B8" t="s">
        <v>207</v>
      </c>
      <c r="C8" t="s">
        <v>614</v>
      </c>
      <c r="D8">
        <v>0.32923266946723501</v>
      </c>
      <c r="E8">
        <v>91</v>
      </c>
      <c r="F8">
        <v>44643639</v>
      </c>
      <c r="G8">
        <v>44644139</v>
      </c>
      <c r="J8" t="b">
        <v>1</v>
      </c>
      <c r="N8" t="s">
        <v>549</v>
      </c>
      <c r="O8" t="s">
        <v>289</v>
      </c>
    </row>
    <row r="9" spans="1:15" x14ac:dyDescent="0.2">
      <c r="A9" t="s">
        <v>551</v>
      </c>
      <c r="B9" t="s">
        <v>207</v>
      </c>
      <c r="C9" t="s">
        <v>615</v>
      </c>
      <c r="D9">
        <v>0.18244907605585201</v>
      </c>
      <c r="E9">
        <v>311</v>
      </c>
      <c r="F9">
        <v>44643859</v>
      </c>
      <c r="G9">
        <v>44644359</v>
      </c>
      <c r="M9" t="b">
        <v>1</v>
      </c>
      <c r="N9" t="s">
        <v>549</v>
      </c>
      <c r="O9" t="s">
        <v>289</v>
      </c>
    </row>
    <row r="10" spans="1:15" x14ac:dyDescent="0.2">
      <c r="A10" t="s">
        <v>551</v>
      </c>
      <c r="B10" t="s">
        <v>207</v>
      </c>
      <c r="C10" t="s">
        <v>616</v>
      </c>
      <c r="D10">
        <v>0.20373104806813899</v>
      </c>
      <c r="E10">
        <v>48</v>
      </c>
      <c r="F10">
        <v>44643596</v>
      </c>
      <c r="G10">
        <v>44644096</v>
      </c>
      <c r="L10" t="b">
        <v>1</v>
      </c>
      <c r="N10" t="s">
        <v>549</v>
      </c>
      <c r="O10" t="s">
        <v>289</v>
      </c>
    </row>
    <row r="11" spans="1:15" x14ac:dyDescent="0.2">
      <c r="A11" t="s">
        <v>551</v>
      </c>
      <c r="B11" t="s">
        <v>207</v>
      </c>
      <c r="C11" t="s">
        <v>617</v>
      </c>
      <c r="D11">
        <v>0.133827927906842</v>
      </c>
      <c r="E11">
        <v>49</v>
      </c>
      <c r="F11">
        <v>44643597</v>
      </c>
      <c r="G11">
        <v>44644097</v>
      </c>
      <c r="I11" t="b">
        <v>1</v>
      </c>
      <c r="N11" t="s">
        <v>549</v>
      </c>
      <c r="O11" t="s">
        <v>289</v>
      </c>
    </row>
    <row r="12" spans="1:15" x14ac:dyDescent="0.2">
      <c r="A12" t="s">
        <v>556</v>
      </c>
      <c r="B12" t="s">
        <v>19</v>
      </c>
      <c r="C12" t="s">
        <v>618</v>
      </c>
      <c r="D12">
        <v>0.175344787372372</v>
      </c>
      <c r="E12">
        <v>-399</v>
      </c>
      <c r="F12">
        <v>63476412</v>
      </c>
      <c r="G12">
        <v>63476912</v>
      </c>
      <c r="H12" t="b">
        <v>1</v>
      </c>
      <c r="N12" t="s">
        <v>549</v>
      </c>
      <c r="O12" t="s">
        <v>289</v>
      </c>
    </row>
    <row r="13" spans="1:15" x14ac:dyDescent="0.2">
      <c r="A13" t="s">
        <v>556</v>
      </c>
      <c r="B13" t="s">
        <v>19</v>
      </c>
      <c r="C13" t="s">
        <v>619</v>
      </c>
      <c r="D13">
        <v>9.6801758810427602E-2</v>
      </c>
      <c r="E13">
        <v>-28</v>
      </c>
      <c r="F13">
        <v>63476783</v>
      </c>
      <c r="G13">
        <v>63477283</v>
      </c>
      <c r="M13" t="b">
        <v>1</v>
      </c>
      <c r="N13" t="s">
        <v>549</v>
      </c>
      <c r="O13" t="s">
        <v>289</v>
      </c>
    </row>
    <row r="14" spans="1:15" x14ac:dyDescent="0.2">
      <c r="A14" t="s">
        <v>558</v>
      </c>
      <c r="B14" t="s">
        <v>101</v>
      </c>
      <c r="C14" t="s">
        <v>620</v>
      </c>
      <c r="D14">
        <v>6.9958061077069603E-2</v>
      </c>
      <c r="E14">
        <v>5933</v>
      </c>
      <c r="F14">
        <v>27608517</v>
      </c>
      <c r="G14">
        <v>27609017</v>
      </c>
      <c r="H14" t="b">
        <v>1</v>
      </c>
      <c r="N14" t="s">
        <v>549</v>
      </c>
      <c r="O14" t="s">
        <v>289</v>
      </c>
    </row>
    <row r="15" spans="1:15" x14ac:dyDescent="0.2">
      <c r="A15" t="s">
        <v>558</v>
      </c>
      <c r="B15" t="s">
        <v>101</v>
      </c>
      <c r="C15" t="s">
        <v>621</v>
      </c>
      <c r="D15">
        <v>7.0235136253197702E-2</v>
      </c>
      <c r="E15">
        <v>5872</v>
      </c>
      <c r="F15">
        <v>27608578</v>
      </c>
      <c r="G15">
        <v>27609078</v>
      </c>
      <c r="K15" t="b">
        <v>1</v>
      </c>
      <c r="N15" t="s">
        <v>549</v>
      </c>
      <c r="O15" t="s">
        <v>289</v>
      </c>
    </row>
    <row r="16" spans="1:15" x14ac:dyDescent="0.2">
      <c r="A16" t="s">
        <v>558</v>
      </c>
      <c r="B16" t="s">
        <v>101</v>
      </c>
      <c r="C16" t="s">
        <v>622</v>
      </c>
      <c r="D16">
        <v>6.6173779415303002E-2</v>
      </c>
      <c r="E16">
        <v>5864</v>
      </c>
      <c r="F16">
        <v>27608586</v>
      </c>
      <c r="G16">
        <v>27609086</v>
      </c>
      <c r="J16" t="b">
        <v>1</v>
      </c>
      <c r="N16" t="s">
        <v>549</v>
      </c>
      <c r="O16" t="s">
        <v>289</v>
      </c>
    </row>
    <row r="17" spans="1:15" x14ac:dyDescent="0.2">
      <c r="A17" t="s">
        <v>558</v>
      </c>
      <c r="B17" t="s">
        <v>101</v>
      </c>
      <c r="C17" t="s">
        <v>623</v>
      </c>
      <c r="D17">
        <v>0.15612060806809999</v>
      </c>
      <c r="E17">
        <v>5875</v>
      </c>
      <c r="F17">
        <v>27608575</v>
      </c>
      <c r="G17">
        <v>27609075</v>
      </c>
      <c r="N17" t="s">
        <v>549</v>
      </c>
      <c r="O17" t="s">
        <v>289</v>
      </c>
    </row>
    <row r="18" spans="1:15" x14ac:dyDescent="0.2">
      <c r="A18" t="s">
        <v>558</v>
      </c>
      <c r="B18" t="s">
        <v>101</v>
      </c>
      <c r="C18" t="s">
        <v>624</v>
      </c>
      <c r="D18">
        <v>3.9151596901376803E-2</v>
      </c>
      <c r="E18">
        <v>5833</v>
      </c>
      <c r="F18">
        <v>27608617</v>
      </c>
      <c r="G18">
        <v>27609117</v>
      </c>
      <c r="L18" t="b">
        <v>1</v>
      </c>
      <c r="N18" t="s">
        <v>549</v>
      </c>
      <c r="O18" t="s">
        <v>289</v>
      </c>
    </row>
    <row r="19" spans="1:15" x14ac:dyDescent="0.2">
      <c r="A19" t="s">
        <v>562</v>
      </c>
      <c r="B19" t="s">
        <v>92</v>
      </c>
      <c r="C19" t="s">
        <v>625</v>
      </c>
      <c r="D19">
        <v>4.0666712446988898E-2</v>
      </c>
      <c r="E19">
        <v>23102</v>
      </c>
      <c r="F19">
        <v>127083936</v>
      </c>
      <c r="G19">
        <v>127084436</v>
      </c>
      <c r="J19" t="b">
        <v>1</v>
      </c>
      <c r="N19" t="s">
        <v>549</v>
      </c>
      <c r="O19" t="s">
        <v>289</v>
      </c>
    </row>
    <row r="20" spans="1:15" x14ac:dyDescent="0.2">
      <c r="A20" t="s">
        <v>562</v>
      </c>
      <c r="B20" t="s">
        <v>92</v>
      </c>
      <c r="C20" t="s">
        <v>626</v>
      </c>
      <c r="D20">
        <v>2.3926775135913299E-2</v>
      </c>
      <c r="E20">
        <v>23004</v>
      </c>
      <c r="F20">
        <v>127084034</v>
      </c>
      <c r="G20">
        <v>127084534</v>
      </c>
      <c r="M20" t="b">
        <v>1</v>
      </c>
      <c r="N20" t="s">
        <v>549</v>
      </c>
      <c r="O20" t="s">
        <v>289</v>
      </c>
    </row>
    <row r="21" spans="1:15" x14ac:dyDescent="0.2">
      <c r="A21" t="s">
        <v>562</v>
      </c>
      <c r="B21" t="s">
        <v>92</v>
      </c>
      <c r="C21" t="s">
        <v>627</v>
      </c>
      <c r="D21">
        <v>2.06312720596677E-2</v>
      </c>
      <c r="E21">
        <v>23043</v>
      </c>
      <c r="F21">
        <v>127083995</v>
      </c>
      <c r="G21">
        <v>127084495</v>
      </c>
      <c r="L21" t="b">
        <v>1</v>
      </c>
      <c r="N21" t="s">
        <v>549</v>
      </c>
      <c r="O21" t="s">
        <v>289</v>
      </c>
    </row>
    <row r="22" spans="1:15" x14ac:dyDescent="0.2">
      <c r="A22" t="s">
        <v>581</v>
      </c>
      <c r="B22" t="s">
        <v>25</v>
      </c>
      <c r="C22" t="s">
        <v>628</v>
      </c>
      <c r="D22">
        <v>0.11895983196604901</v>
      </c>
      <c r="E22">
        <v>455</v>
      </c>
      <c r="F22">
        <v>59905851</v>
      </c>
      <c r="G22">
        <v>59906351</v>
      </c>
      <c r="J22" t="b">
        <v>1</v>
      </c>
      <c r="N22" t="s">
        <v>549</v>
      </c>
      <c r="O22" t="s">
        <v>289</v>
      </c>
    </row>
    <row r="23" spans="1:15" x14ac:dyDescent="0.2">
      <c r="A23" t="s">
        <v>583</v>
      </c>
      <c r="B23" t="s">
        <v>200</v>
      </c>
      <c r="C23" t="s">
        <v>629</v>
      </c>
      <c r="D23">
        <v>3.88158911013173E-2</v>
      </c>
      <c r="E23">
        <v>-4790</v>
      </c>
      <c r="F23">
        <v>47598951</v>
      </c>
      <c r="G23">
        <v>47599451</v>
      </c>
      <c r="M23" t="b">
        <v>1</v>
      </c>
      <c r="N23" t="s">
        <v>549</v>
      </c>
      <c r="O23" t="s">
        <v>289</v>
      </c>
    </row>
    <row r="24" spans="1:15" x14ac:dyDescent="0.2">
      <c r="A24" t="s">
        <v>630</v>
      </c>
      <c r="B24" t="s">
        <v>198</v>
      </c>
      <c r="C24" t="s">
        <v>631</v>
      </c>
      <c r="D24">
        <v>0.118759144488779</v>
      </c>
      <c r="E24">
        <v>1595</v>
      </c>
      <c r="F24">
        <v>202870140</v>
      </c>
      <c r="G24">
        <v>202870640</v>
      </c>
      <c r="M24" t="b">
        <v>1</v>
      </c>
      <c r="N24" t="s">
        <v>549</v>
      </c>
      <c r="O24" t="s">
        <v>289</v>
      </c>
    </row>
    <row r="25" spans="1:15" x14ac:dyDescent="0.2">
      <c r="A25" t="s">
        <v>561</v>
      </c>
      <c r="B25" t="s">
        <v>196</v>
      </c>
      <c r="C25" t="s">
        <v>632</v>
      </c>
      <c r="D25">
        <v>0.36176090246013998</v>
      </c>
      <c r="E25">
        <v>-436</v>
      </c>
      <c r="F25">
        <v>1021365</v>
      </c>
      <c r="G25">
        <v>1021865</v>
      </c>
      <c r="N25" t="s">
        <v>549</v>
      </c>
      <c r="O25" t="s">
        <v>289</v>
      </c>
    </row>
    <row r="26" spans="1:15" x14ac:dyDescent="0.2">
      <c r="A26" t="s">
        <v>561</v>
      </c>
      <c r="B26" t="s">
        <v>196</v>
      </c>
      <c r="C26" t="s">
        <v>633</v>
      </c>
      <c r="D26">
        <v>0.108075435646223</v>
      </c>
      <c r="E26">
        <v>-517</v>
      </c>
      <c r="F26">
        <v>1021446</v>
      </c>
      <c r="G26">
        <v>1021946</v>
      </c>
      <c r="I26" t="b">
        <v>1</v>
      </c>
      <c r="N26" t="s">
        <v>549</v>
      </c>
      <c r="O26" t="s">
        <v>289</v>
      </c>
    </row>
    <row r="27" spans="1:15" x14ac:dyDescent="0.2">
      <c r="A27" t="s">
        <v>568</v>
      </c>
      <c r="B27" t="s">
        <v>119</v>
      </c>
      <c r="C27" t="s">
        <v>634</v>
      </c>
      <c r="D27">
        <v>1.50854547918943E-2</v>
      </c>
      <c r="E27">
        <v>-24765</v>
      </c>
      <c r="F27">
        <v>92488766</v>
      </c>
      <c r="G27">
        <v>92489266</v>
      </c>
      <c r="I27" t="b">
        <v>1</v>
      </c>
      <c r="N27" t="s">
        <v>549</v>
      </c>
      <c r="O27" t="s">
        <v>289</v>
      </c>
    </row>
    <row r="28" spans="1:15" x14ac:dyDescent="0.2">
      <c r="A28" t="s">
        <v>115</v>
      </c>
      <c r="B28" t="s">
        <v>116</v>
      </c>
      <c r="C28" t="s">
        <v>635</v>
      </c>
      <c r="D28">
        <v>5.52113124298537E-2</v>
      </c>
      <c r="E28">
        <v>7984</v>
      </c>
      <c r="F28">
        <v>180200977</v>
      </c>
      <c r="G28">
        <v>180201477</v>
      </c>
      <c r="I28" t="b">
        <v>1</v>
      </c>
      <c r="N28" t="s">
        <v>549</v>
      </c>
      <c r="O28" t="s">
        <v>289</v>
      </c>
    </row>
    <row r="29" spans="1:15" x14ac:dyDescent="0.2">
      <c r="A29" t="s">
        <v>571</v>
      </c>
      <c r="B29" t="s">
        <v>238</v>
      </c>
      <c r="C29" t="s">
        <v>636</v>
      </c>
      <c r="D29">
        <v>8.1133269098303706E-2</v>
      </c>
      <c r="E29">
        <v>6000</v>
      </c>
      <c r="F29">
        <v>40196803</v>
      </c>
      <c r="G29">
        <v>40197303</v>
      </c>
      <c r="I29" t="b">
        <v>1</v>
      </c>
      <c r="N29" t="s">
        <v>549</v>
      </c>
      <c r="O29" t="s">
        <v>289</v>
      </c>
    </row>
    <row r="30" spans="1:15" x14ac:dyDescent="0.2">
      <c r="A30" t="s">
        <v>574</v>
      </c>
      <c r="B30" t="s">
        <v>204</v>
      </c>
      <c r="C30" t="s">
        <v>637</v>
      </c>
      <c r="D30">
        <v>4.6279535623130801E-2</v>
      </c>
      <c r="E30">
        <v>7354</v>
      </c>
      <c r="F30">
        <v>1087776</v>
      </c>
      <c r="G30">
        <v>1088276</v>
      </c>
      <c r="I30" t="b">
        <v>1</v>
      </c>
      <c r="N30" t="s">
        <v>549</v>
      </c>
      <c r="O30" t="s">
        <v>289</v>
      </c>
    </row>
    <row r="31" spans="1:15" x14ac:dyDescent="0.2">
      <c r="A31" t="s">
        <v>578</v>
      </c>
      <c r="B31" t="s">
        <v>13</v>
      </c>
      <c r="C31" t="s">
        <v>638</v>
      </c>
      <c r="D31">
        <v>3.3822091397538001E-2</v>
      </c>
      <c r="E31">
        <v>-12126</v>
      </c>
      <c r="F31">
        <v>47394756</v>
      </c>
      <c r="G31">
        <v>47395256</v>
      </c>
      <c r="I31" t="b">
        <v>1</v>
      </c>
      <c r="N31" t="s">
        <v>549</v>
      </c>
      <c r="O31" t="s">
        <v>289</v>
      </c>
    </row>
    <row r="32" spans="1:15" x14ac:dyDescent="0.2">
      <c r="A32" t="s">
        <v>308</v>
      </c>
      <c r="B32" t="s">
        <v>75</v>
      </c>
      <c r="C32" t="s">
        <v>639</v>
      </c>
      <c r="D32">
        <v>8.1865825619746105E-2</v>
      </c>
      <c r="E32">
        <v>10415</v>
      </c>
      <c r="F32">
        <v>78938909</v>
      </c>
      <c r="G32">
        <v>78939409</v>
      </c>
      <c r="H32" t="b">
        <v>1</v>
      </c>
      <c r="N32" t="s">
        <v>584</v>
      </c>
      <c r="O32" t="s">
        <v>289</v>
      </c>
    </row>
    <row r="33" spans="1:15" x14ac:dyDescent="0.2">
      <c r="A33" t="s">
        <v>41</v>
      </c>
      <c r="B33" t="s">
        <v>42</v>
      </c>
      <c r="C33" t="s">
        <v>608</v>
      </c>
      <c r="D33">
        <v>0.18210780136620899</v>
      </c>
      <c r="E33">
        <v>1887</v>
      </c>
      <c r="F33">
        <v>63277655</v>
      </c>
      <c r="G33">
        <v>63278155</v>
      </c>
      <c r="H33" t="b">
        <v>1</v>
      </c>
      <c r="N33" t="s">
        <v>584</v>
      </c>
      <c r="O33" t="s">
        <v>289</v>
      </c>
    </row>
    <row r="34" spans="1:15" x14ac:dyDescent="0.2">
      <c r="A34" t="s">
        <v>41</v>
      </c>
      <c r="B34" t="s">
        <v>42</v>
      </c>
      <c r="C34" t="s">
        <v>609</v>
      </c>
      <c r="D34">
        <v>0.20137031213456499</v>
      </c>
      <c r="E34">
        <v>1520</v>
      </c>
      <c r="F34">
        <v>63277288</v>
      </c>
      <c r="G34">
        <v>63277788</v>
      </c>
      <c r="K34" t="b">
        <v>1</v>
      </c>
      <c r="N34" t="s">
        <v>584</v>
      </c>
      <c r="O34" t="s">
        <v>289</v>
      </c>
    </row>
    <row r="35" spans="1:15" x14ac:dyDescent="0.2">
      <c r="A35" t="s">
        <v>41</v>
      </c>
      <c r="B35" t="s">
        <v>42</v>
      </c>
      <c r="C35" t="s">
        <v>610</v>
      </c>
      <c r="D35">
        <v>0.12984914685812399</v>
      </c>
      <c r="E35">
        <v>1880</v>
      </c>
      <c r="F35">
        <v>63277648</v>
      </c>
      <c r="G35">
        <v>63278148</v>
      </c>
      <c r="L35" t="b">
        <v>1</v>
      </c>
      <c r="N35" t="s">
        <v>584</v>
      </c>
      <c r="O35" t="s">
        <v>289</v>
      </c>
    </row>
    <row r="36" spans="1:15" x14ac:dyDescent="0.2">
      <c r="A36" t="s">
        <v>41</v>
      </c>
      <c r="B36" t="s">
        <v>42</v>
      </c>
      <c r="C36" t="s">
        <v>611</v>
      </c>
      <c r="D36">
        <v>0.14557640081501699</v>
      </c>
      <c r="E36">
        <v>1872</v>
      </c>
      <c r="F36">
        <v>63277640</v>
      </c>
      <c r="G36">
        <v>63278140</v>
      </c>
      <c r="I36" t="b">
        <v>1</v>
      </c>
      <c r="N36" t="s">
        <v>584</v>
      </c>
      <c r="O36" t="s">
        <v>289</v>
      </c>
    </row>
    <row r="37" spans="1:15" x14ac:dyDescent="0.2">
      <c r="A37" t="s">
        <v>395</v>
      </c>
      <c r="B37" t="s">
        <v>90</v>
      </c>
      <c r="C37" t="s">
        <v>640</v>
      </c>
      <c r="D37">
        <v>0.14648972784224201</v>
      </c>
      <c r="E37">
        <v>1432</v>
      </c>
      <c r="F37">
        <v>26169446</v>
      </c>
      <c r="G37">
        <v>26169946</v>
      </c>
      <c r="H37" t="b">
        <v>1</v>
      </c>
      <c r="N37" t="s">
        <v>584</v>
      </c>
      <c r="O37" t="s">
        <v>289</v>
      </c>
    </row>
    <row r="38" spans="1:15" x14ac:dyDescent="0.2">
      <c r="A38" t="s">
        <v>395</v>
      </c>
      <c r="B38" t="s">
        <v>90</v>
      </c>
      <c r="C38" t="s">
        <v>641</v>
      </c>
      <c r="D38">
        <v>0.103169856035943</v>
      </c>
      <c r="E38">
        <v>1395</v>
      </c>
      <c r="F38">
        <v>26169483</v>
      </c>
      <c r="G38">
        <v>26169983</v>
      </c>
      <c r="K38" t="b">
        <v>1</v>
      </c>
      <c r="N38" t="s">
        <v>584</v>
      </c>
      <c r="O38" t="s">
        <v>289</v>
      </c>
    </row>
    <row r="39" spans="1:15" x14ac:dyDescent="0.2">
      <c r="A39" t="s">
        <v>395</v>
      </c>
      <c r="B39" t="s">
        <v>90</v>
      </c>
      <c r="C39" t="s">
        <v>642</v>
      </c>
      <c r="D39">
        <v>7.3570366734715398E-2</v>
      </c>
      <c r="E39">
        <v>1266</v>
      </c>
      <c r="F39">
        <v>26169612</v>
      </c>
      <c r="G39">
        <v>26170112</v>
      </c>
      <c r="M39" t="b">
        <v>1</v>
      </c>
      <c r="N39" t="s">
        <v>584</v>
      </c>
      <c r="O39" t="s">
        <v>289</v>
      </c>
    </row>
    <row r="40" spans="1:15" x14ac:dyDescent="0.2">
      <c r="A40" t="s">
        <v>395</v>
      </c>
      <c r="B40" t="s">
        <v>90</v>
      </c>
      <c r="C40" t="s">
        <v>643</v>
      </c>
      <c r="D40">
        <v>0.44646386833920398</v>
      </c>
      <c r="E40">
        <v>1658</v>
      </c>
      <c r="F40">
        <v>26169220</v>
      </c>
      <c r="G40">
        <v>26169720</v>
      </c>
      <c r="N40" t="s">
        <v>584</v>
      </c>
      <c r="O40" t="s">
        <v>289</v>
      </c>
    </row>
    <row r="41" spans="1:15" x14ac:dyDescent="0.2">
      <c r="A41" t="s">
        <v>395</v>
      </c>
      <c r="B41" t="s">
        <v>90</v>
      </c>
      <c r="C41" t="s">
        <v>644</v>
      </c>
      <c r="D41">
        <v>0.24777277248488699</v>
      </c>
      <c r="E41">
        <v>1407</v>
      </c>
      <c r="F41">
        <v>26169471</v>
      </c>
      <c r="G41">
        <v>26169971</v>
      </c>
      <c r="I41" t="b">
        <v>1</v>
      </c>
      <c r="N41" t="s">
        <v>584</v>
      </c>
      <c r="O41" t="s">
        <v>289</v>
      </c>
    </row>
    <row r="42" spans="1:15" x14ac:dyDescent="0.2">
      <c r="A42" t="s">
        <v>344</v>
      </c>
      <c r="B42" t="s">
        <v>25</v>
      </c>
      <c r="C42" t="s">
        <v>645</v>
      </c>
      <c r="D42">
        <v>0.11555388437363701</v>
      </c>
      <c r="E42">
        <v>-1493</v>
      </c>
      <c r="F42">
        <v>59907799</v>
      </c>
      <c r="G42">
        <v>59908299</v>
      </c>
      <c r="K42" t="b">
        <v>1</v>
      </c>
      <c r="N42" t="s">
        <v>584</v>
      </c>
      <c r="O42" t="s">
        <v>289</v>
      </c>
    </row>
    <row r="43" spans="1:15" x14ac:dyDescent="0.2">
      <c r="A43" t="s">
        <v>344</v>
      </c>
      <c r="B43" t="s">
        <v>25</v>
      </c>
      <c r="C43" t="s">
        <v>646</v>
      </c>
      <c r="D43">
        <v>0.10087388939951</v>
      </c>
      <c r="E43">
        <v>-1484</v>
      </c>
      <c r="F43">
        <v>59907790</v>
      </c>
      <c r="G43">
        <v>59908290</v>
      </c>
      <c r="J43" t="b">
        <v>1</v>
      </c>
      <c r="N43" t="s">
        <v>584</v>
      </c>
      <c r="O43" t="s">
        <v>289</v>
      </c>
    </row>
    <row r="44" spans="1:15" x14ac:dyDescent="0.2">
      <c r="A44" t="s">
        <v>344</v>
      </c>
      <c r="B44" t="s">
        <v>25</v>
      </c>
      <c r="C44" t="s">
        <v>647</v>
      </c>
      <c r="D44">
        <v>6.2059099100563203E-2</v>
      </c>
      <c r="E44">
        <v>-1491</v>
      </c>
      <c r="F44">
        <v>59907797</v>
      </c>
      <c r="G44">
        <v>59908297</v>
      </c>
      <c r="M44" t="b">
        <v>1</v>
      </c>
      <c r="N44" t="s">
        <v>584</v>
      </c>
      <c r="O44" t="s">
        <v>289</v>
      </c>
    </row>
    <row r="45" spans="1:15" x14ac:dyDescent="0.2">
      <c r="A45" t="s">
        <v>344</v>
      </c>
      <c r="B45" t="s">
        <v>25</v>
      </c>
      <c r="C45" t="s">
        <v>648</v>
      </c>
      <c r="D45">
        <v>8.3556120362122205E-2</v>
      </c>
      <c r="E45">
        <v>-1471</v>
      </c>
      <c r="F45">
        <v>59907777</v>
      </c>
      <c r="G45">
        <v>59908277</v>
      </c>
      <c r="L45" t="b">
        <v>1</v>
      </c>
      <c r="N45" t="s">
        <v>584</v>
      </c>
      <c r="O45" t="s">
        <v>289</v>
      </c>
    </row>
    <row r="46" spans="1:15" x14ac:dyDescent="0.2">
      <c r="A46" t="s">
        <v>429</v>
      </c>
      <c r="B46" t="s">
        <v>71</v>
      </c>
      <c r="C46" t="s">
        <v>649</v>
      </c>
      <c r="D46">
        <v>0.108872206319785</v>
      </c>
      <c r="E46">
        <v>-60</v>
      </c>
      <c r="F46">
        <v>113185216</v>
      </c>
      <c r="G46">
        <v>113185716</v>
      </c>
      <c r="M46" t="b">
        <v>1</v>
      </c>
      <c r="N46" t="s">
        <v>584</v>
      </c>
      <c r="O46" t="s">
        <v>289</v>
      </c>
    </row>
    <row r="47" spans="1:15" x14ac:dyDescent="0.2">
      <c r="A47" t="s">
        <v>105</v>
      </c>
      <c r="B47" t="s">
        <v>101</v>
      </c>
      <c r="C47" t="s">
        <v>650</v>
      </c>
      <c r="D47">
        <v>3.3123771911328197E-2</v>
      </c>
      <c r="E47">
        <v>4630</v>
      </c>
      <c r="F47">
        <v>27609820</v>
      </c>
      <c r="G47">
        <v>27610320</v>
      </c>
      <c r="L47" t="b">
        <v>1</v>
      </c>
      <c r="N47" t="s">
        <v>584</v>
      </c>
      <c r="O47" t="s">
        <v>289</v>
      </c>
    </row>
    <row r="48" spans="1:15" x14ac:dyDescent="0.2">
      <c r="A48" t="s">
        <v>586</v>
      </c>
      <c r="B48" t="s">
        <v>73</v>
      </c>
      <c r="C48" t="s">
        <v>651</v>
      </c>
      <c r="D48">
        <v>5.9418925523527802E-2</v>
      </c>
      <c r="E48">
        <v>-27067</v>
      </c>
      <c r="F48">
        <v>157085936</v>
      </c>
      <c r="G48">
        <v>157086436</v>
      </c>
      <c r="I48" t="b">
        <v>1</v>
      </c>
      <c r="N48" t="s">
        <v>584</v>
      </c>
      <c r="O48" t="s">
        <v>289</v>
      </c>
    </row>
    <row r="49" spans="1:15" x14ac:dyDescent="0.2">
      <c r="A49" t="s">
        <v>363</v>
      </c>
      <c r="B49" t="s">
        <v>100</v>
      </c>
      <c r="C49" t="s">
        <v>652</v>
      </c>
      <c r="D49">
        <v>0.142198799043735</v>
      </c>
      <c r="E49">
        <v>-65</v>
      </c>
      <c r="F49">
        <v>56411797</v>
      </c>
      <c r="G49">
        <v>56412297</v>
      </c>
      <c r="I49" t="b">
        <v>1</v>
      </c>
      <c r="N49" t="s">
        <v>584</v>
      </c>
      <c r="O49" t="s">
        <v>289</v>
      </c>
    </row>
    <row r="50" spans="1:15" x14ac:dyDescent="0.2">
      <c r="A50" t="s">
        <v>115</v>
      </c>
      <c r="B50" t="s">
        <v>116</v>
      </c>
      <c r="C50" t="s">
        <v>635</v>
      </c>
      <c r="D50">
        <v>5.52113124298537E-2</v>
      </c>
      <c r="E50">
        <v>7984</v>
      </c>
      <c r="F50">
        <v>180200977</v>
      </c>
      <c r="G50">
        <v>180201477</v>
      </c>
      <c r="I50" t="b">
        <v>1</v>
      </c>
      <c r="N50" t="s">
        <v>584</v>
      </c>
      <c r="O50" t="s">
        <v>289</v>
      </c>
    </row>
    <row r="51" spans="1:15" x14ac:dyDescent="0.2">
      <c r="A51" t="s">
        <v>486</v>
      </c>
      <c r="B51" t="s">
        <v>142</v>
      </c>
      <c r="C51" t="s">
        <v>653</v>
      </c>
      <c r="D51">
        <v>3.6335817009550297E-2</v>
      </c>
      <c r="E51">
        <v>7596</v>
      </c>
      <c r="F51">
        <v>122841799</v>
      </c>
      <c r="G51">
        <v>122842299</v>
      </c>
      <c r="K51" t="b">
        <v>1</v>
      </c>
      <c r="N51" t="s">
        <v>549</v>
      </c>
      <c r="O51" t="s">
        <v>290</v>
      </c>
    </row>
    <row r="52" spans="1:15" x14ac:dyDescent="0.2">
      <c r="A52" t="s">
        <v>486</v>
      </c>
      <c r="B52" t="s">
        <v>142</v>
      </c>
      <c r="C52" t="s">
        <v>654</v>
      </c>
      <c r="D52">
        <v>4.2081309592833703E-2</v>
      </c>
      <c r="E52">
        <v>7647</v>
      </c>
      <c r="F52">
        <v>122841850</v>
      </c>
      <c r="G52">
        <v>122842350</v>
      </c>
      <c r="J52" t="b">
        <v>1</v>
      </c>
      <c r="N52" t="s">
        <v>549</v>
      </c>
      <c r="O52" t="s">
        <v>290</v>
      </c>
    </row>
    <row r="53" spans="1:15" x14ac:dyDescent="0.2">
      <c r="A53" t="s">
        <v>486</v>
      </c>
      <c r="B53" t="s">
        <v>142</v>
      </c>
      <c r="C53" t="s">
        <v>655</v>
      </c>
      <c r="D53">
        <v>4.3499341867672903E-2</v>
      </c>
      <c r="E53">
        <v>7594</v>
      </c>
      <c r="F53">
        <v>122841797</v>
      </c>
      <c r="G53">
        <v>122842297</v>
      </c>
      <c r="L53" t="b">
        <v>1</v>
      </c>
      <c r="N53" t="s">
        <v>549</v>
      </c>
      <c r="O53" t="s">
        <v>290</v>
      </c>
    </row>
    <row r="54" spans="1:15" x14ac:dyDescent="0.2">
      <c r="A54" t="s">
        <v>590</v>
      </c>
      <c r="B54" t="s">
        <v>137</v>
      </c>
      <c r="C54" t="s">
        <v>656</v>
      </c>
      <c r="D54">
        <v>6.6365366957769095E-2</v>
      </c>
      <c r="E54">
        <v>10762</v>
      </c>
      <c r="F54">
        <v>23246479</v>
      </c>
      <c r="G54">
        <v>23246979</v>
      </c>
      <c r="J54" t="b">
        <v>1</v>
      </c>
      <c r="N54" t="s">
        <v>549</v>
      </c>
      <c r="O54" t="s">
        <v>290</v>
      </c>
    </row>
    <row r="55" spans="1:15" x14ac:dyDescent="0.2">
      <c r="A55" t="s">
        <v>590</v>
      </c>
      <c r="B55" t="s">
        <v>137</v>
      </c>
      <c r="C55" t="s">
        <v>657</v>
      </c>
      <c r="D55">
        <v>4.1614157467879297E-2</v>
      </c>
      <c r="E55">
        <v>10803</v>
      </c>
      <c r="F55">
        <v>23246520</v>
      </c>
      <c r="G55">
        <v>23247020</v>
      </c>
      <c r="L55" t="b">
        <v>1</v>
      </c>
      <c r="N55" t="s">
        <v>549</v>
      </c>
      <c r="O55" t="s">
        <v>290</v>
      </c>
    </row>
    <row r="56" spans="1:15" x14ac:dyDescent="0.2">
      <c r="A56" t="s">
        <v>590</v>
      </c>
      <c r="B56" t="s">
        <v>137</v>
      </c>
      <c r="C56" t="s">
        <v>658</v>
      </c>
      <c r="D56">
        <v>6.2496718562296397E-2</v>
      </c>
      <c r="E56">
        <v>10742</v>
      </c>
      <c r="F56">
        <v>23246459</v>
      </c>
      <c r="G56">
        <v>23246959</v>
      </c>
      <c r="I56" t="b">
        <v>1</v>
      </c>
      <c r="N56" t="s">
        <v>549</v>
      </c>
      <c r="O56" t="s">
        <v>290</v>
      </c>
    </row>
    <row r="57" spans="1:15" x14ac:dyDescent="0.2">
      <c r="A57" t="s">
        <v>591</v>
      </c>
      <c r="B57" t="s">
        <v>130</v>
      </c>
      <c r="C57" t="s">
        <v>659</v>
      </c>
      <c r="D57">
        <v>0.18160508058670999</v>
      </c>
      <c r="E57">
        <v>1010</v>
      </c>
      <c r="F57">
        <v>151383552</v>
      </c>
      <c r="G57">
        <v>151384052</v>
      </c>
      <c r="L57" t="b">
        <v>1</v>
      </c>
      <c r="N57" t="s">
        <v>549</v>
      </c>
      <c r="O57" t="s">
        <v>290</v>
      </c>
    </row>
    <row r="58" spans="1:15" x14ac:dyDescent="0.2">
      <c r="A58" t="s">
        <v>591</v>
      </c>
      <c r="B58" t="s">
        <v>130</v>
      </c>
      <c r="C58" t="s">
        <v>660</v>
      </c>
      <c r="D58">
        <v>4.3486212197837999E-2</v>
      </c>
      <c r="E58">
        <v>994</v>
      </c>
      <c r="F58">
        <v>151383568</v>
      </c>
      <c r="G58">
        <v>151384068</v>
      </c>
      <c r="I58" t="b">
        <v>1</v>
      </c>
      <c r="N58" t="s">
        <v>549</v>
      </c>
      <c r="O58" t="s">
        <v>290</v>
      </c>
    </row>
    <row r="59" spans="1:15" x14ac:dyDescent="0.2">
      <c r="A59" t="s">
        <v>589</v>
      </c>
      <c r="B59" t="s">
        <v>286</v>
      </c>
      <c r="C59" t="s">
        <v>661</v>
      </c>
      <c r="D59">
        <v>5.0325551678271803E-2</v>
      </c>
      <c r="E59">
        <v>17746</v>
      </c>
      <c r="F59">
        <v>89897028</v>
      </c>
      <c r="G59">
        <v>89897528</v>
      </c>
      <c r="I59" t="b">
        <v>1</v>
      </c>
      <c r="N59" t="s">
        <v>549</v>
      </c>
      <c r="O59" t="s">
        <v>290</v>
      </c>
    </row>
    <row r="60" spans="1:15" x14ac:dyDescent="0.2">
      <c r="A60" t="s">
        <v>593</v>
      </c>
      <c r="B60" t="s">
        <v>286</v>
      </c>
      <c r="C60" t="s">
        <v>661</v>
      </c>
      <c r="D60">
        <v>5.0325551678271803E-2</v>
      </c>
      <c r="E60">
        <v>17746</v>
      </c>
      <c r="F60">
        <v>89897028</v>
      </c>
      <c r="G60">
        <v>89897528</v>
      </c>
      <c r="I60" t="b">
        <v>1</v>
      </c>
      <c r="N60" t="s">
        <v>549</v>
      </c>
      <c r="O60" t="s">
        <v>290</v>
      </c>
    </row>
    <row r="61" spans="1:15" x14ac:dyDescent="0.2">
      <c r="A61" t="s">
        <v>457</v>
      </c>
      <c r="B61" t="s">
        <v>144</v>
      </c>
      <c r="C61" t="s">
        <v>662</v>
      </c>
      <c r="D61">
        <v>0.167404340456767</v>
      </c>
      <c r="E61">
        <v>-1929</v>
      </c>
      <c r="F61">
        <v>40226594</v>
      </c>
      <c r="G61">
        <v>40227094</v>
      </c>
      <c r="H61" t="b">
        <v>1</v>
      </c>
      <c r="N61" t="s">
        <v>584</v>
      </c>
      <c r="O61" t="s">
        <v>290</v>
      </c>
    </row>
    <row r="62" spans="1:15" x14ac:dyDescent="0.2">
      <c r="A62" t="s">
        <v>457</v>
      </c>
      <c r="B62" t="s">
        <v>144</v>
      </c>
      <c r="C62" t="s">
        <v>663</v>
      </c>
      <c r="D62">
        <v>9.3785439025224293E-2</v>
      </c>
      <c r="E62">
        <v>-1924</v>
      </c>
      <c r="F62">
        <v>40226589</v>
      </c>
      <c r="G62">
        <v>40227089</v>
      </c>
      <c r="M62" t="b">
        <v>1</v>
      </c>
      <c r="N62" t="s">
        <v>584</v>
      </c>
      <c r="O62" t="s">
        <v>290</v>
      </c>
    </row>
    <row r="63" spans="1:15" x14ac:dyDescent="0.2">
      <c r="A63" t="s">
        <v>457</v>
      </c>
      <c r="B63" t="s">
        <v>144</v>
      </c>
      <c r="C63" t="s">
        <v>664</v>
      </c>
      <c r="D63">
        <v>0.294056941780517</v>
      </c>
      <c r="E63">
        <v>-1909</v>
      </c>
      <c r="F63">
        <v>40226574</v>
      </c>
      <c r="G63">
        <v>40227074</v>
      </c>
      <c r="N63" t="s">
        <v>584</v>
      </c>
      <c r="O63" t="s">
        <v>290</v>
      </c>
    </row>
    <row r="64" spans="1:15" x14ac:dyDescent="0.2">
      <c r="A64" t="s">
        <v>457</v>
      </c>
      <c r="B64" t="s">
        <v>144</v>
      </c>
      <c r="C64" t="s">
        <v>665</v>
      </c>
      <c r="D64">
        <v>0.17304472456675901</v>
      </c>
      <c r="E64">
        <v>-1941</v>
      </c>
      <c r="F64">
        <v>40226606</v>
      </c>
      <c r="G64">
        <v>40227106</v>
      </c>
      <c r="L64" t="b">
        <v>1</v>
      </c>
      <c r="N64" t="s">
        <v>584</v>
      </c>
      <c r="O64" t="s">
        <v>290</v>
      </c>
    </row>
    <row r="65" spans="1:15" x14ac:dyDescent="0.2">
      <c r="A65" t="s">
        <v>457</v>
      </c>
      <c r="B65" t="s">
        <v>144</v>
      </c>
      <c r="C65" t="s">
        <v>666</v>
      </c>
      <c r="D65">
        <v>0.10476239582071201</v>
      </c>
      <c r="E65">
        <v>-2044</v>
      </c>
      <c r="F65">
        <v>40226709</v>
      </c>
      <c r="G65">
        <v>40227209</v>
      </c>
      <c r="I65" t="b">
        <v>1</v>
      </c>
      <c r="N65" t="s">
        <v>584</v>
      </c>
      <c r="O65" t="s">
        <v>290</v>
      </c>
    </row>
    <row r="66" spans="1:15" x14ac:dyDescent="0.2">
      <c r="A66" t="s">
        <v>509</v>
      </c>
      <c r="B66" t="s">
        <v>141</v>
      </c>
      <c r="C66" t="s">
        <v>667</v>
      </c>
      <c r="D66">
        <v>0.221371542233984</v>
      </c>
      <c r="E66">
        <v>526</v>
      </c>
      <c r="F66">
        <v>17579342</v>
      </c>
      <c r="G66">
        <v>17579842</v>
      </c>
      <c r="H66" t="b">
        <v>1</v>
      </c>
      <c r="N66" t="s">
        <v>584</v>
      </c>
      <c r="O66" t="s">
        <v>290</v>
      </c>
    </row>
    <row r="67" spans="1:15" x14ac:dyDescent="0.2">
      <c r="A67" t="s">
        <v>509</v>
      </c>
      <c r="B67" t="s">
        <v>141</v>
      </c>
      <c r="C67" t="s">
        <v>668</v>
      </c>
      <c r="D67">
        <v>4.84206930030886E-2</v>
      </c>
      <c r="E67">
        <v>512</v>
      </c>
      <c r="F67">
        <v>17579328</v>
      </c>
      <c r="G67">
        <v>17579828</v>
      </c>
      <c r="M67" t="b">
        <v>1</v>
      </c>
      <c r="N67" t="s">
        <v>584</v>
      </c>
      <c r="O67" t="s">
        <v>290</v>
      </c>
    </row>
    <row r="68" spans="1:15" x14ac:dyDescent="0.2">
      <c r="A68" t="s">
        <v>486</v>
      </c>
      <c r="B68" t="s">
        <v>142</v>
      </c>
      <c r="C68" t="s">
        <v>653</v>
      </c>
      <c r="D68">
        <v>3.6335817009550297E-2</v>
      </c>
      <c r="E68">
        <v>7596</v>
      </c>
      <c r="F68">
        <v>122841799</v>
      </c>
      <c r="G68">
        <v>122842299</v>
      </c>
      <c r="K68" t="b">
        <v>1</v>
      </c>
      <c r="N68" t="s">
        <v>584</v>
      </c>
      <c r="O68" t="s">
        <v>290</v>
      </c>
    </row>
    <row r="69" spans="1:15" x14ac:dyDescent="0.2">
      <c r="A69" t="s">
        <v>486</v>
      </c>
      <c r="B69" t="s">
        <v>142</v>
      </c>
      <c r="C69" t="s">
        <v>654</v>
      </c>
      <c r="D69">
        <v>4.2081309592833703E-2</v>
      </c>
      <c r="E69">
        <v>7647</v>
      </c>
      <c r="F69">
        <v>122841850</v>
      </c>
      <c r="G69">
        <v>122842350</v>
      </c>
      <c r="J69" t="b">
        <v>1</v>
      </c>
      <c r="N69" t="s">
        <v>584</v>
      </c>
      <c r="O69" t="s">
        <v>290</v>
      </c>
    </row>
    <row r="70" spans="1:15" x14ac:dyDescent="0.2">
      <c r="A70" t="s">
        <v>486</v>
      </c>
      <c r="B70" t="s">
        <v>142</v>
      </c>
      <c r="C70" t="s">
        <v>655</v>
      </c>
      <c r="D70">
        <v>4.3499341867672903E-2</v>
      </c>
      <c r="E70">
        <v>7594</v>
      </c>
      <c r="F70">
        <v>122841797</v>
      </c>
      <c r="G70">
        <v>122842297</v>
      </c>
      <c r="L70" t="b">
        <v>1</v>
      </c>
      <c r="N70" t="s">
        <v>584</v>
      </c>
      <c r="O70" t="s">
        <v>290</v>
      </c>
    </row>
    <row r="71" spans="1:15" x14ac:dyDescent="0.2">
      <c r="A71" t="s">
        <v>501</v>
      </c>
      <c r="B71" t="s">
        <v>130</v>
      </c>
      <c r="C71" t="s">
        <v>659</v>
      </c>
      <c r="D71">
        <v>0.18160508058670999</v>
      </c>
      <c r="E71">
        <v>1010</v>
      </c>
      <c r="F71">
        <v>151383552</v>
      </c>
      <c r="G71">
        <v>151384052</v>
      </c>
      <c r="L71" t="b">
        <v>1</v>
      </c>
      <c r="N71" t="s">
        <v>584</v>
      </c>
      <c r="O71" t="s">
        <v>290</v>
      </c>
    </row>
    <row r="72" spans="1:15" x14ac:dyDescent="0.2">
      <c r="A72" t="s">
        <v>501</v>
      </c>
      <c r="B72" t="s">
        <v>130</v>
      </c>
      <c r="C72" t="s">
        <v>660</v>
      </c>
      <c r="D72">
        <v>4.3486212197837999E-2</v>
      </c>
      <c r="E72">
        <v>994</v>
      </c>
      <c r="F72">
        <v>151383568</v>
      </c>
      <c r="G72">
        <v>151384068</v>
      </c>
      <c r="I72" t="b">
        <v>1</v>
      </c>
      <c r="N72" t="s">
        <v>584</v>
      </c>
      <c r="O72" t="s">
        <v>290</v>
      </c>
    </row>
    <row r="73" spans="1:15" x14ac:dyDescent="0.2">
      <c r="A73" t="s">
        <v>598</v>
      </c>
      <c r="B73" t="s">
        <v>166</v>
      </c>
      <c r="C73" t="s">
        <v>669</v>
      </c>
      <c r="D73">
        <v>6.5838182909512197E-2</v>
      </c>
      <c r="E73">
        <v>9434</v>
      </c>
      <c r="F73">
        <v>49821897</v>
      </c>
      <c r="G73">
        <v>49822397</v>
      </c>
      <c r="H73" t="b">
        <v>1</v>
      </c>
      <c r="N73" t="s">
        <v>549</v>
      </c>
      <c r="O73" t="s">
        <v>291</v>
      </c>
    </row>
    <row r="74" spans="1:15" x14ac:dyDescent="0.2">
      <c r="A74" t="s">
        <v>599</v>
      </c>
      <c r="B74" t="s">
        <v>166</v>
      </c>
      <c r="C74" t="s">
        <v>669</v>
      </c>
      <c r="D74">
        <v>6.5838182909512197E-2</v>
      </c>
      <c r="E74">
        <v>9434</v>
      </c>
      <c r="F74">
        <v>49821897</v>
      </c>
      <c r="G74">
        <v>49822397</v>
      </c>
      <c r="H74" t="b">
        <v>1</v>
      </c>
      <c r="N74" t="s">
        <v>549</v>
      </c>
      <c r="O74" t="s">
        <v>291</v>
      </c>
    </row>
    <row r="75" spans="1:15" x14ac:dyDescent="0.2">
      <c r="A75" t="s">
        <v>602</v>
      </c>
      <c r="B75" t="s">
        <v>125</v>
      </c>
      <c r="C75" t="s">
        <v>670</v>
      </c>
      <c r="D75">
        <v>6.19100388364947E-2</v>
      </c>
      <c r="E75">
        <v>3796</v>
      </c>
      <c r="F75">
        <v>39470744</v>
      </c>
      <c r="G75">
        <v>39471244</v>
      </c>
      <c r="K75" t="b">
        <v>1</v>
      </c>
      <c r="N75" t="s">
        <v>549</v>
      </c>
      <c r="O75" t="s">
        <v>291</v>
      </c>
    </row>
    <row r="76" spans="1:15" x14ac:dyDescent="0.2">
      <c r="A76" t="s">
        <v>603</v>
      </c>
      <c r="B76" t="s">
        <v>121</v>
      </c>
      <c r="C76" t="s">
        <v>671</v>
      </c>
      <c r="D76">
        <v>0.115325218517244</v>
      </c>
      <c r="E76">
        <v>-1940</v>
      </c>
      <c r="F76">
        <v>30620121</v>
      </c>
      <c r="G76">
        <v>30620621</v>
      </c>
      <c r="M76" t="b">
        <v>1</v>
      </c>
      <c r="N76" t="s">
        <v>549</v>
      </c>
      <c r="O76" t="s">
        <v>291</v>
      </c>
    </row>
    <row r="77" spans="1:15" x14ac:dyDescent="0.2">
      <c r="A77" t="s">
        <v>604</v>
      </c>
      <c r="B77" t="s">
        <v>161</v>
      </c>
      <c r="C77" t="s">
        <v>672</v>
      </c>
      <c r="D77">
        <v>6.9842032759467404E-2</v>
      </c>
      <c r="E77">
        <v>4534</v>
      </c>
      <c r="F77">
        <v>27569082</v>
      </c>
      <c r="G77">
        <v>27569582</v>
      </c>
      <c r="M77" t="b">
        <v>1</v>
      </c>
      <c r="N77" t="s">
        <v>549</v>
      </c>
      <c r="O77" t="s">
        <v>291</v>
      </c>
    </row>
    <row r="78" spans="1:15" x14ac:dyDescent="0.2">
      <c r="A78" t="s">
        <v>601</v>
      </c>
      <c r="B78" t="s">
        <v>161</v>
      </c>
      <c r="C78" t="s">
        <v>673</v>
      </c>
      <c r="D78">
        <v>3.8891098531647503E-2</v>
      </c>
      <c r="E78">
        <v>-12520</v>
      </c>
      <c r="F78">
        <v>27586136</v>
      </c>
      <c r="G78">
        <v>27586636</v>
      </c>
      <c r="I78" t="b">
        <v>1</v>
      </c>
      <c r="N78" t="s">
        <v>549</v>
      </c>
      <c r="O78" t="s">
        <v>291</v>
      </c>
    </row>
    <row r="79" spans="1:15" x14ac:dyDescent="0.2">
      <c r="A79" t="s">
        <v>674</v>
      </c>
      <c r="B79" t="s">
        <v>161</v>
      </c>
      <c r="C79" t="s">
        <v>675</v>
      </c>
      <c r="D79">
        <v>4.8910209071591097E-2</v>
      </c>
      <c r="E79">
        <v>8414</v>
      </c>
      <c r="F79">
        <v>27565202</v>
      </c>
      <c r="G79">
        <v>27565702</v>
      </c>
      <c r="I79" t="b">
        <v>1</v>
      </c>
      <c r="N79" t="s">
        <v>549</v>
      </c>
      <c r="O79" t="s">
        <v>291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Hou, Yuan</dc:creator>
  <cp:lastModifiedBy>Cheng, Feixiong</cp:lastModifiedBy>
  <dcterms:created xsi:type="dcterms:W3CDTF">2024-06-28T15:54:38Z</dcterms:created>
  <dcterms:modified xsi:type="dcterms:W3CDTF">2025-11-21T13:07:03Z</dcterms:modified>
</cp:coreProperties>
</file>