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D:\Travail\Annee 2023.2024\Articles\Article PowerLaw\N&amp;M submission\version_05_01_26\SI_05_01_26\"/>
    </mc:Choice>
  </mc:AlternateContent>
  <xr:revisionPtr revIDLastSave="0" documentId="13_ncr:1_{02BF87FE-5871-4C23-8C93-3DA190B05565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Feuil1" sheetId="11" r:id="rId1"/>
  </sheets>
  <externalReferences>
    <externalReference r:id="rId2"/>
  </externalReferences>
  <definedNames>
    <definedName name="P_density">[1]STAT!$B$65</definedName>
  </definedNames>
  <calcPr calcId="191029"/>
  <customWorkbookViews>
    <customWorkbookView name="Atmosphere outdoor" guid="{F07D55B2-A2E7-4F15-9867-235375986042}" maximized="1" windowWidth="0" windowHeight="0" activeSheetId="0"/>
    <customWorkbookView name="All data" guid="{2F0BB5D4-BEBA-4D86-B72F-762F6055A4C4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6" roundtripDataChecksum="fmIU3s6+sl4F3oRSEJ6GR126QCJUXZTxbk1msM1FINA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L17" authorId="0" shapeId="0" xr:uid="{AE4F4784-5C01-4DEC-9F81-F0C11A69FAE8}">
      <text>
        <r>
          <rPr>
            <sz val="11"/>
            <color theme="1"/>
            <rFont val="Calibri"/>
            <scheme val="minor"/>
          </rPr>
          <t>======
ID#AAABfVhXWRU
Théo SEGUR    (2025-03-04 14:45:20)
From MP Ocean Surface excel, Isobe14 Lyo Sea</t>
        </r>
      </text>
    </comment>
    <comment ref="AK95" authorId="0" shapeId="0" xr:uid="{DE81C152-2F16-4788-8CB1-759085E64B11}">
      <text>
        <r>
          <rPr>
            <sz val="11"/>
            <color theme="1"/>
            <rFont val="Calibri"/>
            <scheme val="minor"/>
          </rPr>
          <t>======
ID#AAABraimvt4
Jeroen Sonke    (2025-09-23 13:03:16)
a 1 by 1 mm area was mapped on the 47mm filter (41mm effective)</t>
        </r>
      </text>
    </comment>
  </commentList>
</comments>
</file>

<file path=xl/sharedStrings.xml><?xml version="1.0" encoding="utf-8"?>
<sst xmlns="http://schemas.openxmlformats.org/spreadsheetml/2006/main" count="2984" uniqueCount="566">
  <si>
    <t xml:space="preserve"> Study</t>
  </si>
  <si>
    <t>Year</t>
  </si>
  <si>
    <t>Link</t>
  </si>
  <si>
    <t>Study type</t>
  </si>
  <si>
    <t>Continent/Ocean</t>
  </si>
  <si>
    <t>Region</t>
  </si>
  <si>
    <t>Location</t>
  </si>
  <si>
    <t>Climate Zone</t>
  </si>
  <si>
    <t>Latitude</t>
  </si>
  <si>
    <t>Longitude</t>
  </si>
  <si>
    <t>Altitude</t>
  </si>
  <si>
    <t>Depth inferior</t>
  </si>
  <si>
    <t>Depth superior</t>
  </si>
  <si>
    <t>Sample type</t>
  </si>
  <si>
    <t>Sample sub-type 1</t>
  </si>
  <si>
    <t>Sample sub-type 2</t>
  </si>
  <si>
    <t>Sample sub-type 3</t>
  </si>
  <si>
    <t>Sample sub-type 4</t>
  </si>
  <si>
    <t>PSD ID</t>
  </si>
  <si>
    <t>MP type</t>
  </si>
  <si>
    <t>Sample name</t>
  </si>
  <si>
    <t>Population denisty</t>
  </si>
  <si>
    <t>Sampling method (tow/pump/IS-pump/CTD)</t>
  </si>
  <si>
    <t>Sampling method (detailed)</t>
  </si>
  <si>
    <t>Sampling campaign date START</t>
  </si>
  <si>
    <t>Sampling campaign date STOP</t>
  </si>
  <si>
    <t>Mesh size</t>
  </si>
  <si>
    <t>Duration of a single sample</t>
  </si>
  <si>
    <t>Flow rate</t>
  </si>
  <si>
    <t>Air/Water Volume</t>
  </si>
  <si>
    <t>Prep method</t>
  </si>
  <si>
    <t>Detection method (broad)</t>
  </si>
  <si>
    <t>Detection method (detailed)</t>
  </si>
  <si>
    <t>Blank correction</t>
  </si>
  <si>
    <t>Recovery correction</t>
  </si>
  <si>
    <t>fraction sample (or filter) analyzed</t>
  </si>
  <si>
    <t>Reported MP concentration/flux</t>
  </si>
  <si>
    <t>Units MP concentration</t>
  </si>
  <si>
    <t>Units</t>
  </si>
  <si>
    <t>slope C-PSD fitted</t>
  </si>
  <si>
    <t>intercept C-PSD fitted (log value)</t>
  </si>
  <si>
    <t>1SE slope</t>
  </si>
  <si>
    <t>1SE intercept</t>
  </si>
  <si>
    <t>PSD min reported</t>
  </si>
  <si>
    <t>PSD max reported</t>
  </si>
  <si>
    <t>PSD max considered (cap 5000)</t>
  </si>
  <si>
    <t>MP# counted/sample (calculated or reported)</t>
  </si>
  <si>
    <t>MP# counted/PSD (reported)</t>
  </si>
  <si>
    <t>cMP Xtra lower size</t>
  </si>
  <si>
    <t>cMP Xtra upper size</t>
  </si>
  <si>
    <t>cMP# extrapolated</t>
  </si>
  <si>
    <t>a: slope PSD (converted)</t>
  </si>
  <si>
    <t>b: intercept PSD (converted)</t>
  </si>
  <si>
    <t>shape factor</t>
  </si>
  <si>
    <t>cMP mass extrapolated</t>
  </si>
  <si>
    <t>cMP mass reported (equivalent)</t>
  </si>
  <si>
    <t>Comment</t>
  </si>
  <si>
    <t>Ocean</t>
  </si>
  <si>
    <t xml:space="preserve">Enders et al., </t>
  </si>
  <si>
    <t>https://doi.org/10.1016/j.marpolbul.2015.09.027</t>
  </si>
  <si>
    <t>Observation</t>
  </si>
  <si>
    <t>Atlantic Ocean</t>
  </si>
  <si>
    <t>N-Atlantic</t>
  </si>
  <si>
    <t>N-Atlantic sub tropical Gyre</t>
  </si>
  <si>
    <t>Subtropical</t>
  </si>
  <si>
    <t>Ocean surface</t>
  </si>
  <si>
    <t>offshore</t>
  </si>
  <si>
    <t>gyre</t>
  </si>
  <si>
    <t>End15_A_1</t>
  </si>
  <si>
    <t>Fragments</t>
  </si>
  <si>
    <t>pump</t>
  </si>
  <si>
    <t>Ship intake pump</t>
  </si>
  <si>
    <t>Sodium dodecylsulfate digestion</t>
  </si>
  <si>
    <t>Raman</t>
  </si>
  <si>
    <t>Microscopy+manual Raman</t>
  </si>
  <si>
    <t>yes</t>
  </si>
  <si>
    <t>MP/m3</t>
  </si>
  <si>
    <t>Lower LOD assigned to max%, and upper LOD assigned to 90, based on C-PSD tailing</t>
  </si>
  <si>
    <t>ug/m3</t>
  </si>
  <si>
    <t>Size distribution from Figs 4 and 5; median MP concentration from Fig 3</t>
  </si>
  <si>
    <t>End15_B_1</t>
  </si>
  <si>
    <t>Fibers</t>
  </si>
  <si>
    <t>Lower LOD assigned to max%, and upper LOD assigned to 1000, based on C-PSD tailing</t>
  </si>
  <si>
    <t>Lorenz et al.</t>
  </si>
  <si>
    <t>https://doi.org/10.1016/j.envpol.2019.06.093</t>
  </si>
  <si>
    <t>North Sea</t>
  </si>
  <si>
    <t>Temperate</t>
  </si>
  <si>
    <t>coastal</t>
  </si>
  <si>
    <t>urban</t>
  </si>
  <si>
    <t>Lor19_A_1</t>
  </si>
  <si>
    <t>tow</t>
  </si>
  <si>
    <t>HydroBios net</t>
  </si>
  <si>
    <t>H2O2 +enzyme digestion</t>
  </si>
  <si>
    <t>FTIR</t>
  </si>
  <si>
    <t>FTIR imaging</t>
  </si>
  <si>
    <t>no</t>
  </si>
  <si>
    <t>Lower LOD assigned to max%, and upper LOD assigned to 175, based on C-PSD tailing</t>
  </si>
  <si>
    <t>Size distib from Figure 4; Mean MP concentrations from Discussion text</t>
  </si>
  <si>
    <t>Suaria et al.</t>
  </si>
  <si>
    <t>https://doi.org/10.1016/j.marpolbul.2023.115109</t>
  </si>
  <si>
    <t>S-Atlantic</t>
  </si>
  <si>
    <t>non-gyre</t>
  </si>
  <si>
    <t>Sua19_A_1</t>
  </si>
  <si>
    <t>ACE leg0</t>
  </si>
  <si>
    <t>Neuston net</t>
  </si>
  <si>
    <t>none</t>
  </si>
  <si>
    <t>stereomicroscopy+manual FTIR</t>
  </si>
  <si>
    <t>Lower LOD assigned to max%, and upper LOD assigned to 5000, based on C-PSD tailing</t>
  </si>
  <si>
    <t>Size distib from Figure 2; Mean MP concentrations from Table 1</t>
  </si>
  <si>
    <t>Sua19_A_2</t>
  </si>
  <si>
    <t>SEAmester</t>
  </si>
  <si>
    <t xml:space="preserve">Eo et al., </t>
  </si>
  <si>
    <t>https://doi.org/10.1016/j.watres.2021.117238</t>
  </si>
  <si>
    <t>Pacific Ocean</t>
  </si>
  <si>
    <t>N-Pacific</t>
  </si>
  <si>
    <t>Yellow and South Sea of Korea</t>
  </si>
  <si>
    <t>Eo21_A_1</t>
  </si>
  <si>
    <t>Pump</t>
  </si>
  <si>
    <t>H2O2 FeIII digestion</t>
  </si>
  <si>
    <t>manual FTIR</t>
  </si>
  <si>
    <t>Lower LOD assigned to max%, and upper LOD assigned to 350, based on C-PSD tailing</t>
  </si>
  <si>
    <t>Size distib from Figure S6; Median MP concentrations from Table 2, split into 70% fragments and 30% fibers</t>
  </si>
  <si>
    <t>East Sea of Korea</t>
  </si>
  <si>
    <t>Eo21_B_1</t>
  </si>
  <si>
    <t>Eo21_C_1</t>
  </si>
  <si>
    <t>Eo21_D_1</t>
  </si>
  <si>
    <t>Lower LOD assigned to max%, and upper LOD assigned to 950, based on C-PSD tailing</t>
  </si>
  <si>
    <t xml:space="preserve">Kanhai et al., </t>
  </si>
  <si>
    <t>https://doi.org/10.1016/j.marpolbul.2018.03.011</t>
  </si>
  <si>
    <t>Arctic Ocean</t>
  </si>
  <si>
    <t>Arctic</t>
  </si>
  <si>
    <t>Arctic central basin</t>
  </si>
  <si>
    <t>Subpolar</t>
  </si>
  <si>
    <t>Kan18_A_1</t>
  </si>
  <si>
    <t>None</t>
  </si>
  <si>
    <t>Lower LOD assigned to max%, and upper LOD assigned to 2000, based on C-PSD tailing</t>
  </si>
  <si>
    <t>Size distri from Fig4; mean surface MP concentration from Table S5</t>
  </si>
  <si>
    <t xml:space="preserve">Poulain et al., </t>
  </si>
  <si>
    <t>https://doi.org/10.1021/acs.est.8b05458</t>
  </si>
  <si>
    <t>North Atlantic sub tropical Gyre</t>
  </si>
  <si>
    <t>Pou19_A_1</t>
  </si>
  <si>
    <t>NaOH + sodium dodecyl sulfate digestion</t>
  </si>
  <si>
    <t>NA</t>
  </si>
  <si>
    <t>Lower LOD assigned to max%, and upper LOD assigned to 495, including all bins</t>
  </si>
  <si>
    <t>Size distib from Figure S5; Median MP concentrations from Table 1</t>
  </si>
  <si>
    <t>Pou19_B_1</t>
  </si>
  <si>
    <t>Lower LOD assigned to max%, and upper LOD assigned to 2200um based on C-PSD tailing</t>
  </si>
  <si>
    <t xml:space="preserve">Tekman et al., </t>
  </si>
  <si>
    <t>https://doi.org/10.1021/acs.est.9b06981</t>
  </si>
  <si>
    <t>Fram Strait</t>
  </si>
  <si>
    <t>Tek20_A_1</t>
  </si>
  <si>
    <t>Sodium dodecyl sulfate, protease, cellulase, and hydrogen peroxide digestion</t>
  </si>
  <si>
    <t>Stereomicroscopy+FTIR mapping</t>
  </si>
  <si>
    <t>Lower LOD assigned to max%, and upper LOD assigned to 100um based on C-PSD tailing</t>
  </si>
  <si>
    <t>Size distib from Table S4; Median MP concentrations from Table S4</t>
  </si>
  <si>
    <t xml:space="preserve">Zhao et al., </t>
  </si>
  <si>
    <t>https://doi.org/10.1111/gcb.16089</t>
  </si>
  <si>
    <t>South Atlantic Subtropical gyre</t>
  </si>
  <si>
    <t>Zha22_A_1</t>
  </si>
  <si>
    <t>NaI centrifugation+KOH digestion</t>
  </si>
  <si>
    <t>FTIR mapping</t>
  </si>
  <si>
    <t>Lower LOD assigned to max%, and upper LOD assigned to 114um based on C-PSD tailing</t>
  </si>
  <si>
    <t>Size distribution from Figure S7; Median surface water MP concentration of 7 MP/m3 was recalculated from raw data in Table S2 for WTS-LV in situ pumps (because means reported in paper were not clear to us)</t>
  </si>
  <si>
    <t xml:space="preserve">Cózar et al., </t>
  </si>
  <si>
    <t>https://doi.org/10.1073/pnas.1314705111</t>
  </si>
  <si>
    <t>Global Ocean</t>
  </si>
  <si>
    <t>Global</t>
  </si>
  <si>
    <t>mixed gyre</t>
  </si>
  <si>
    <t>Coz14_A_1</t>
  </si>
  <si>
    <t>microscopy</t>
  </si>
  <si>
    <t>Lower LOD assigned to max%, and upper LOD assigned to 5000um based on C-PSD tailing</t>
  </si>
  <si>
    <t>Size distib from Figure 3; MP concentration from Table 1</t>
  </si>
  <si>
    <t xml:space="preserve">Isobe et al., </t>
  </si>
  <si>
    <t>https://doi.org/10.1016/j.marpolbul.2014.09.041</t>
  </si>
  <si>
    <t>Seto Inland Sea</t>
  </si>
  <si>
    <t>Lyo Sea</t>
  </si>
  <si>
    <t>Iso14_A_1</t>
  </si>
  <si>
    <t>Stereomicroscopy+manual FTIR</t>
  </si>
  <si>
    <t>Lower LOD assigned to max%, and upper LOD assigned to 2000um based on C-PSD tailing</t>
  </si>
  <si>
    <t>Size distib from Figure 3; MP concentration from Figure 3</t>
  </si>
  <si>
    <t>Hyuga Sea</t>
  </si>
  <si>
    <t>Iso14_B_1</t>
  </si>
  <si>
    <t>Lower LOD assigned to max%, and upper LOD assigned to 1500um based on C-PSD tailing</t>
  </si>
  <si>
    <t>Uwa Sea</t>
  </si>
  <si>
    <t>Iso14_C_1</t>
  </si>
  <si>
    <t>Lower LOD assigned to max%, and upper LOD assigned to 2400um based on C-PSD tailing</t>
  </si>
  <si>
    <t>https://doi.org/10.1016/j.marpolbul.2015.10.042</t>
  </si>
  <si>
    <t>East Asian Seas</t>
  </si>
  <si>
    <t>Iso15_A_1</t>
  </si>
  <si>
    <t>Lower LOD assigned to max%, and upper LOD assigned to 4900um based on C-PSD tailing</t>
  </si>
  <si>
    <t>Direct MP size distributed concentrations from Fig2</t>
  </si>
  <si>
    <t>https://doi.org/10.1038/s41467-019-08316-9</t>
  </si>
  <si>
    <t>Southern Ocean</t>
  </si>
  <si>
    <t>Iso19_A_1</t>
  </si>
  <si>
    <t>Lower LOD assigned to max%, and upper LOD assigned to 3600um based on C-PSD tailing</t>
  </si>
  <si>
    <t>Median MP concentration from Fig3a, and MP size distribution from Fig S7</t>
  </si>
  <si>
    <t>Tasman Sea</t>
  </si>
  <si>
    <t>Iso19_A_2</t>
  </si>
  <si>
    <t>Equatorial Pacific</t>
  </si>
  <si>
    <t>Iso19_A_3</t>
  </si>
  <si>
    <t>Iso19_A_4</t>
  </si>
  <si>
    <t xml:space="preserve">Ter Halle et al., </t>
  </si>
  <si>
    <t>https://doi.org/10.1021/acs.est.7b03667</t>
  </si>
  <si>
    <t>North Atlantic</t>
  </si>
  <si>
    <t>North Atlantic subtropical gyre</t>
  </si>
  <si>
    <t>Ter17_A_1</t>
  </si>
  <si>
    <t>Size distribution from Ter Halle 2016 (https://pubs.acs.org/doi/10.1021/acs.est.6b00594); mean MP concentrations from this study, based on mid-point between low and high value reported in R&amp;D section (10,000 and 250,000 MP/km2)</t>
  </si>
  <si>
    <t xml:space="preserve">Tokai et al., </t>
  </si>
  <si>
    <t>https://doi.org/10.1016/j.marpolbul.2021.112111</t>
  </si>
  <si>
    <t>Japan Sea</t>
  </si>
  <si>
    <t>Tokyo Bay</t>
  </si>
  <si>
    <t>Tok21_A_1</t>
  </si>
  <si>
    <t>Lower LOD assigned to max%, and upper LOD assigned to 3000um based on C-PSD tailing</t>
  </si>
  <si>
    <t>Size distribution from Fig 4 and MP concentration from Table 1</t>
  </si>
  <si>
    <t xml:space="preserve">Erni-Cassola et al., </t>
  </si>
  <si>
    <t>https://doi.org/10.1021/acs.est.7b04512</t>
  </si>
  <si>
    <t>Plymouth Sound</t>
  </si>
  <si>
    <t>Ern17_A_1</t>
  </si>
  <si>
    <t>Manta net</t>
  </si>
  <si>
    <t>H2O2 digestion+NaCl density separation</t>
  </si>
  <si>
    <t>Nile Red + Fluorescent microscopy + manual Raman</t>
  </si>
  <si>
    <t>Size distribution from Fig 4 and MP concentration calculated from Fig4 (199 particles from 5 pooled tows, totalling 695m3)</t>
  </si>
  <si>
    <t>https://doi.org/10.1371/journal.pone.0121762</t>
  </si>
  <si>
    <t>Mediterranean Sea</t>
  </si>
  <si>
    <t>Coz15_A_1</t>
  </si>
  <si>
    <t>Stereomicroscopy</t>
  </si>
  <si>
    <t>Lower LOD assigned to max%, and upper LOD assigned to 20000um based on C-PSD tailing</t>
  </si>
  <si>
    <t>Size distribution from Fig 1 and MP concentration from main text; lat lon is the mean lat lon from the cruise report</t>
  </si>
  <si>
    <t xml:space="preserve">Pedrotti et al., </t>
  </si>
  <si>
    <t>https://doi.org/10.1016/j.scitotenv.2022.155958</t>
  </si>
  <si>
    <t>Ped22_A_1</t>
  </si>
  <si>
    <t>ZooScan + manual FTIR</t>
  </si>
  <si>
    <t>Size distribution and MP counts from Figure 5; only fragments reported here as these were most abundant; MP concentrations estimated by multiplying MP/km2 by trawl depth</t>
  </si>
  <si>
    <t xml:space="preserve">Ross et al., </t>
  </si>
  <si>
    <t>https://doi.org/10.1038/s41467-020-20347-1</t>
  </si>
  <si>
    <t>Baffin Bay</t>
  </si>
  <si>
    <t>rural</t>
  </si>
  <si>
    <t>Ros21_A_1</t>
  </si>
  <si>
    <t>Ship pump stainless piping</t>
  </si>
  <si>
    <t>Oil density separation</t>
  </si>
  <si>
    <t>Microscopy+manual FTIR</t>
  </si>
  <si>
    <t>Lower LOD assigned to max%, and upper LOD assigned to 2650um based on C-PSD tailing</t>
  </si>
  <si>
    <t>Size distribution from Figure 2; Median Beaufort Sea surface water MP concentration of 21.9 MP/m3 was calculated from Fig3</t>
  </si>
  <si>
    <t>Ros21_A_2</t>
  </si>
  <si>
    <t>North Pole</t>
  </si>
  <si>
    <t>Ros21_A_3</t>
  </si>
  <si>
    <t>Beaufort Sea</t>
  </si>
  <si>
    <t>Ros21_A_4</t>
  </si>
  <si>
    <t xml:space="preserve">Song et al., </t>
  </si>
  <si>
    <t>https://doi.org/10.1021/acs.est.8b04032</t>
  </si>
  <si>
    <t>Korea Sea</t>
  </si>
  <si>
    <t>Incheon</t>
  </si>
  <si>
    <t>Urban</t>
  </si>
  <si>
    <t>Son18_A_1</t>
  </si>
  <si>
    <t>IC</t>
  </si>
  <si>
    <t>Custom stainless tray</t>
  </si>
  <si>
    <t>H2O2+F(II) digestion + NaCl density separation</t>
  </si>
  <si>
    <t>Lower LOD assigned to max% (note unequal bin size), and upper LOD assigned to 350um based on C-PSD tailing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</si>
  <si>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S2</t>
  </si>
  <si>
    <t>Cheonsu</t>
  </si>
  <si>
    <t>Rural</t>
  </si>
  <si>
    <t>Son18_A_2</t>
  </si>
  <si>
    <t>CS</t>
  </si>
  <si>
    <t>Hampyeong</t>
  </si>
  <si>
    <t>Son18_A_3</t>
  </si>
  <si>
    <t>HP</t>
  </si>
  <si>
    <t>Deungnyang</t>
  </si>
  <si>
    <t>Son18_A_4</t>
  </si>
  <si>
    <t>DR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</si>
  <si>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S22</t>
  </si>
  <si>
    <t>Gwangyang</t>
  </si>
  <si>
    <t>Son18_A_5</t>
  </si>
  <si>
    <t>GY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</si>
  <si>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S42</t>
  </si>
  <si>
    <t>Busan</t>
  </si>
  <si>
    <t>Son18_A_6</t>
  </si>
  <si>
    <t>BS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</si>
  <si>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S62</t>
  </si>
  <si>
    <t>Ulsan</t>
  </si>
  <si>
    <t>Son18_A_7</t>
  </si>
  <si>
    <t>US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</si>
  <si>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S82</t>
  </si>
  <si>
    <t>Yeongil</t>
  </si>
  <si>
    <t>Son18_A_8</t>
  </si>
  <si>
    <t>YI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</si>
  <si>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S102</t>
  </si>
  <si>
    <t>Son18_B_1</t>
  </si>
  <si>
    <t>Lower LOD assigned to max% (note unequal bin size), and upper LOD assigned to 650um based on C-PSD tailing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</si>
  <si>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S122</t>
  </si>
  <si>
    <t>Son18_B_2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</si>
  <si>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S143</t>
  </si>
  <si>
    <t>Son18_B_3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</si>
  <si>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S164</t>
  </si>
  <si>
    <t>Son18_B_4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</si>
  <si>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S185</t>
  </si>
  <si>
    <t>Son18_B_5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</si>
  <si>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S206</t>
  </si>
  <si>
    <t>Son18_B_6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</si>
  <si>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S227</t>
  </si>
  <si>
    <t>Son18_B_7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</si>
  <si>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S248</t>
  </si>
  <si>
    <t>Son18_B_8</t>
  </si>
  <si>
    <t>Size distribution is from Figure 2 (we suspect units are counts, and not counts/m3 which would lead to a mean of 90816 MP/m3); the mean MP concentrations are from Table S1 and S2 ; the lat lon here is for the DR site; there is potential splitting this dataset into the 8 sites, and as a function fo water depth using data from Table S269</t>
  </si>
  <si>
    <t>https://doi.org/10.1093/pnasnexus/pgad070</t>
  </si>
  <si>
    <t>N-Pacific gyre</t>
  </si>
  <si>
    <t>Ocean subsurface</t>
  </si>
  <si>
    <t>Zha23_A_1</t>
  </si>
  <si>
    <t>Sta1,2,3</t>
  </si>
  <si>
    <t>IS pump</t>
  </si>
  <si>
    <t>In-situ pump</t>
  </si>
  <si>
    <t>KOH digestion</t>
  </si>
  <si>
    <t>Lower LOD assigned to max% (note unequal bin size), and upper LOD assigned to 300um based on C-PSD tailing</t>
  </si>
  <si>
    <t>Size distirbution from Figure 5; Mean MP deposition from Figure 4</t>
  </si>
  <si>
    <t>Zha23_A_2</t>
  </si>
  <si>
    <t>Zha23_A_3</t>
  </si>
  <si>
    <t>Zha23_A_4</t>
  </si>
  <si>
    <t>Zha23_A_5</t>
  </si>
  <si>
    <t>Zha23_A_6</t>
  </si>
  <si>
    <t>Deep water</t>
  </si>
  <si>
    <t>Eo21_E_1</t>
  </si>
  <si>
    <t>CTD</t>
  </si>
  <si>
    <t>CTD Niskin</t>
  </si>
  <si>
    <t>Eo21_F_1</t>
  </si>
  <si>
    <t>Thermocline</t>
  </si>
  <si>
    <t>Eo21_G_1</t>
  </si>
  <si>
    <t>Eo21_H_1</t>
  </si>
  <si>
    <t>Subsurface water</t>
  </si>
  <si>
    <t>Eo21_I_1</t>
  </si>
  <si>
    <t>Lower LOD assigned to max% (note unequal bin size), and upper LOD assigned to 2000um based on C-PSD tailing</t>
  </si>
  <si>
    <t>Eo21_J_1</t>
  </si>
  <si>
    <t>Eo21_K_1</t>
  </si>
  <si>
    <t>Eo21_L_1</t>
  </si>
  <si>
    <t xml:space="preserve">Pabortsava and Lampitt, </t>
  </si>
  <si>
    <t>https://doi.org/10.1038/s41467-020-17932-9</t>
  </si>
  <si>
    <t>N-S Atlantic transect</t>
  </si>
  <si>
    <t>Intermediate depth</t>
  </si>
  <si>
    <t>Pab20_B_1</t>
  </si>
  <si>
    <t>Lower LOD assigned to max% (note unequal bin size), and upper LOD assigned to 120um based on C-PSD tailing</t>
  </si>
  <si>
    <t>Size distib from Figure 3 (Intermediate and Mesopelagic depths were combined); Median MP concentrations from Fig 4 (addition of PE, PP, PS)</t>
  </si>
  <si>
    <t>Mesopelagic depth</t>
  </si>
  <si>
    <t>Pab20_B_2</t>
  </si>
  <si>
    <t>Zha22_A_2</t>
  </si>
  <si>
    <t>Zha22_A_3</t>
  </si>
  <si>
    <t>Zha22_A_4</t>
  </si>
  <si>
    <t>Ros21_A_5</t>
  </si>
  <si>
    <t>CTD + Niskin</t>
  </si>
  <si>
    <t>Microscopy+automated FTIR</t>
  </si>
  <si>
    <t>Size distribution from Figure 2; Median Beaufort Sea subsurface water MP concentration of 34.5 MP/m3 was calculated from Fig3</t>
  </si>
  <si>
    <t>Kan18_B_1</t>
  </si>
  <si>
    <t>Lower LOD assigned to max% (note unequal bin size), and upper LOD assigned to 1000um based on C-PSD tailing</t>
  </si>
  <si>
    <t>Size distri from Fig4; mean surface MP concentration from Table S6</t>
  </si>
  <si>
    <t>Kan18_B_2</t>
  </si>
  <si>
    <t>Kan18_B_3</t>
  </si>
  <si>
    <t>Kan18_B_4</t>
  </si>
  <si>
    <t>Kan18_B_5</t>
  </si>
  <si>
    <t>Tek20_B_1</t>
  </si>
  <si>
    <t>All data retained for C-PSD fitting</t>
  </si>
  <si>
    <t>Size distri from TableS4b; mean MP concentration from Table 1</t>
  </si>
  <si>
    <t>Tek20_B_2</t>
  </si>
  <si>
    <t>Tek20_B_3</t>
  </si>
  <si>
    <t>Size distri from TableS4; all size distri data was combined to build a single PSD for all depths;  mean MP concentration from Table S4</t>
  </si>
  <si>
    <t xml:space="preserve">Peng et al., </t>
  </si>
  <si>
    <t>https://doi.org/10.7185/geochemlet.1829</t>
  </si>
  <si>
    <t>Pacific</t>
  </si>
  <si>
    <t>Mariana Trench</t>
  </si>
  <si>
    <t>Pen18_A_1</t>
  </si>
  <si>
    <t>H2O2 digestion</t>
  </si>
  <si>
    <t>Pen18_A_2</t>
  </si>
  <si>
    <t>Pen18_A_3</t>
  </si>
  <si>
    <t>Pen18_A_4</t>
  </si>
  <si>
    <t>Europe</t>
  </si>
  <si>
    <t>France</t>
  </si>
  <si>
    <t>Atmosphere</t>
  </si>
  <si>
    <t>N-America</t>
  </si>
  <si>
    <t>USA</t>
  </si>
  <si>
    <t>UK</t>
  </si>
  <si>
    <t>London</t>
  </si>
  <si>
    <t>Automated Raman</t>
  </si>
  <si>
    <t>Dris et al.,</t>
  </si>
  <si>
    <t>Paris</t>
  </si>
  <si>
    <t>Asia</t>
  </si>
  <si>
    <t>China</t>
  </si>
  <si>
    <t xml:space="preserve">Yakovenko et al., </t>
  </si>
  <si>
    <t>https://doi.org/10.1371/journal.pone.0328011</t>
  </si>
  <si>
    <t>Toulouse</t>
  </si>
  <si>
    <t>Aerosol</t>
  </si>
  <si>
    <t>Indoor</t>
  </si>
  <si>
    <t>Car and residential</t>
  </si>
  <si>
    <t>Yak25_A_1</t>
  </si>
  <si>
    <t>Low volume + filter</t>
  </si>
  <si>
    <t>Pump+filter pack+PTFE filter</t>
  </si>
  <si>
    <t>30%H2O2 digestion+ZnCl2 density separation</t>
  </si>
  <si>
    <t>Lower LOD assigned to max%; Upper LOD assigned to last bin &gt;3%</t>
  </si>
  <si>
    <t>Size distribution from Fig3; MP deposition data from Figure 1</t>
  </si>
  <si>
    <t xml:space="preserve">Liao et al., </t>
  </si>
  <si>
    <t>https://doi.org/10.1016/j.jhazmat.2021.126007</t>
  </si>
  <si>
    <t>Wenzhou</t>
  </si>
  <si>
    <t>Professional</t>
  </si>
  <si>
    <t>Lia21_A_1</t>
  </si>
  <si>
    <t>Medium volume + filter</t>
  </si>
  <si>
    <t>Pump+filter pack+GFF filter</t>
  </si>
  <si>
    <t>30%H2O2 digestion</t>
  </si>
  <si>
    <t>NileRed+FTIR</t>
  </si>
  <si>
    <t>no, whole filter Nile-red</t>
  </si>
  <si>
    <t>Lower LOD assigned to max%; Upper LOD assigned to last bin &gt;5%</t>
  </si>
  <si>
    <t>Size distri from Fig3; MP concentrations from Fig 2C; authors report mean indoor 1583 MP/m3, but MP distribution is skewed across sites, so we calculated the median of 1050 MP/m3</t>
  </si>
  <si>
    <t xml:space="preserve">Xie et al., </t>
  </si>
  <si>
    <t>https://doi.org/10.1016/j.envint.2022.107151</t>
  </si>
  <si>
    <t>Shanghai</t>
  </si>
  <si>
    <t>Residential and professional</t>
  </si>
  <si>
    <t>Xie21_A_1</t>
  </si>
  <si>
    <t>Medium volume + impinger</t>
  </si>
  <si>
    <t>Pump+impinger bottles</t>
  </si>
  <si>
    <t>HCl pH3</t>
  </si>
  <si>
    <t>Manual Raman</t>
  </si>
  <si>
    <t>no, but 9-point 15% filter coverage</t>
  </si>
  <si>
    <t>Very curved C-PSD; difficult to assign LODs: Lower LOD assigned to quasi-max%; Upper LOD assigned to remove C-PSD tail</t>
  </si>
  <si>
    <t>Size distribution from Figure 3d; Mean MP concentrations from Table 1</t>
  </si>
  <si>
    <t>Vianello et al.,</t>
  </si>
  <si>
    <t>https://doi.org/10.1038/s41598-019-45054-w</t>
  </si>
  <si>
    <t>Denmark</t>
  </si>
  <si>
    <t>Aarhus</t>
  </si>
  <si>
    <t>Residential</t>
  </si>
  <si>
    <t>Via19_A_1</t>
  </si>
  <si>
    <t>Pump+silver filter</t>
  </si>
  <si>
    <t>Transfer by sonication in ethanol</t>
  </si>
  <si>
    <t>no, whole filter FTIR</t>
  </si>
  <si>
    <t>Size distribution from Figure 5; Mean MP concentrations from Results section</t>
  </si>
  <si>
    <t>https://doi.org/10.1016/j.envpol.2016.12.013</t>
  </si>
  <si>
    <t>Dri17_A_1</t>
  </si>
  <si>
    <t>Pump+GFA</t>
  </si>
  <si>
    <t>Size distribution from Figure 2; Median MP concentrations from section 3 R&amp;D text</t>
  </si>
  <si>
    <t>Chen et al.,</t>
  </si>
  <si>
    <t>https://doi.org/10.1016/j.scitotenv.2021.151472</t>
  </si>
  <si>
    <t>Taiwan</t>
  </si>
  <si>
    <t>Tainan City</t>
  </si>
  <si>
    <t>Che22_A_1</t>
  </si>
  <si>
    <t>30%H2Odigestion+ZnCl2density serparation</t>
  </si>
  <si>
    <t>no, manual ATR</t>
  </si>
  <si>
    <t>Size distribution from Figure 2b; median MP concentrations from Figure 3A; authors report mean indoor 46 MP/m3 in Table 1, but MP distribution is skewed across sites, so we calculated the median of 23.5 MP/m3</t>
  </si>
  <si>
    <t>Maurizi et al.,</t>
  </si>
  <si>
    <t>https://doi.org/10.1016/j.chemosphere.2024.142553</t>
  </si>
  <si>
    <t>Aalborg</t>
  </si>
  <si>
    <t>Mau24_A_1</t>
  </si>
  <si>
    <t>Pump+Silicon SmartMembrane</t>
  </si>
  <si>
    <t>Lower LOD assigned to 2nd bin; Upper LOD assigned to last bin &gt;5%</t>
  </si>
  <si>
    <t>Size distribution from Figure 3; median MP concentrations from abstract</t>
  </si>
  <si>
    <t xml:space="preserve">Allen et al., </t>
  </si>
  <si>
    <t>https://doi.org/10.1038/s41467-021-27454-7</t>
  </si>
  <si>
    <t>Pic du Midi</t>
  </si>
  <si>
    <t>Outdoor</t>
  </si>
  <si>
    <t>Free Troposphere</t>
  </si>
  <si>
    <t>All21b_A_1</t>
  </si>
  <si>
    <t>High volme + filter</t>
  </si>
  <si>
    <t>HighVol+QMA</t>
  </si>
  <si>
    <t>Lower LOD assigned to max%; Upper LOD assigned to last bin</t>
  </si>
  <si>
    <t>Size distribution and mean MP deposition from SI</t>
  </si>
  <si>
    <t xml:space="preserve">Gonzales-Pleiter et al., </t>
  </si>
  <si>
    <t>https://doi.org/10.1016/j.scitotenv.2020.143213</t>
  </si>
  <si>
    <t>Spain</t>
  </si>
  <si>
    <t>Tarancon</t>
  </si>
  <si>
    <t>Gon20_A_1</t>
  </si>
  <si>
    <t>LowVol+SS mesh</t>
  </si>
  <si>
    <t>Size distribution and mean MP concentration from Figure 2</t>
  </si>
  <si>
    <t>Valladolid</t>
  </si>
  <si>
    <t>Gon20_A_2</t>
  </si>
  <si>
    <t>Guadalajara</t>
  </si>
  <si>
    <t>Sub-urban</t>
  </si>
  <si>
    <t>Gon20_A_3</t>
  </si>
  <si>
    <t>Madrid</t>
  </si>
  <si>
    <t>Gon20_A_4</t>
  </si>
  <si>
    <t>Liu et al.,</t>
  </si>
  <si>
    <t>https://doi.org/10.1016/j.scitotenv.2019.04.110</t>
  </si>
  <si>
    <t>Terrestrial boundary layer</t>
  </si>
  <si>
    <t>Liu19_A_1</t>
  </si>
  <si>
    <t>MedVol+GF/A</t>
  </si>
  <si>
    <t>Size distribution and mean MP concentration from Figure 5</t>
  </si>
  <si>
    <t>Levermore et al.,</t>
  </si>
  <si>
    <t>https://doi.org/10.1021/acs.analchem.9b05445</t>
  </si>
  <si>
    <t>Road</t>
  </si>
  <si>
    <t>Lev19_A_1</t>
  </si>
  <si>
    <t>LowVol+Teflon</t>
  </si>
  <si>
    <t>EtOH sonication</t>
  </si>
  <si>
    <t>Lower LOD assigned to max%; Upper LOD assigned to 28um as subsequent bins have 0 or 1 count (see original histogram)</t>
  </si>
  <si>
    <t>Size distribution from Fig S11, and mean MP concentration from Text</t>
  </si>
  <si>
    <t>Syafei et al.,</t>
  </si>
  <si>
    <t>https://doi.org/10.12944/cwe.14.2.13</t>
  </si>
  <si>
    <t>Indonesia</t>
  </si>
  <si>
    <t>Surabaya</t>
  </si>
  <si>
    <t>Sya19_A_1</t>
  </si>
  <si>
    <t>Lower LOD assigned to max%; Upper LOD assigned to 3000um as subsequent bins had 0 counts for most of the 6 samples (see original histograms)</t>
  </si>
  <si>
    <t>Size distribution from Fig 4; median concentrations from Table 1; all data was pooled</t>
  </si>
  <si>
    <t>Abbasi et al.,</t>
  </si>
  <si>
    <t>https://doi.org/10.1016/j.envpol.2018.10.039</t>
  </si>
  <si>
    <t>Middle-East</t>
  </si>
  <si>
    <t>Iran</t>
  </si>
  <si>
    <t>Asaluyeh</t>
  </si>
  <si>
    <t>Abb19_A_1</t>
  </si>
  <si>
    <t>LowVol TSP, PM2.5, PM10+PTFE filter</t>
  </si>
  <si>
    <t>30%H2O2+NaI density separaton</t>
  </si>
  <si>
    <t>SEM</t>
  </si>
  <si>
    <t>Microscopy+manual SEM</t>
  </si>
  <si>
    <t>Lower LOD assigned to max%; Upper LOD assigned to 300um as last bin has low counts and leads to C-PSD tailing</t>
  </si>
  <si>
    <t>Size distribution and MP count from Table 1; excluded samples using PM2.5 head (as suggested by text due to microscopy microplastic size detection limit)</t>
  </si>
  <si>
    <t>Zhu et al.,</t>
  </si>
  <si>
    <t>https://doi.org/10.1021/acs.est.1c03618</t>
  </si>
  <si>
    <t>Beijing</t>
  </si>
  <si>
    <t>Zhu21_A_1</t>
  </si>
  <si>
    <t>MedVol+GF/F</t>
  </si>
  <si>
    <t>30%H2O2+NileRed+FTIR</t>
  </si>
  <si>
    <t>Size distribution from Fig 4; mean MP concentration from Figure 3</t>
  </si>
  <si>
    <t>Tianjin</t>
  </si>
  <si>
    <t>Zhu21_A_2</t>
  </si>
  <si>
    <t>Zhu21_A_3</t>
  </si>
  <si>
    <t>Nanjing</t>
  </si>
  <si>
    <t>Zhu21_A_4</t>
  </si>
  <si>
    <t>Hangzhou</t>
  </si>
  <si>
    <t>Zhu21_A_5</t>
  </si>
  <si>
    <t xml:space="preserve">Wang et al., </t>
  </si>
  <si>
    <t>https://doi.org/10.1016/j.jhazmat.2019.121846</t>
  </si>
  <si>
    <t>W-Pacific</t>
  </si>
  <si>
    <t>Pearl river estuary</t>
  </si>
  <si>
    <t>Marine boundary layer</t>
  </si>
  <si>
    <t>Wan20_A_1</t>
  </si>
  <si>
    <t>Lower LOD assigned to maximum%; Upper LOD assigned to last bin; this study suffers from very low MP counts and non-representative PSD( but it is a rate marine air study)</t>
  </si>
  <si>
    <t>Size distri from FigS5; MP median conc from Fig S4 for PRE, pearl river estuary; not that the absolute #MP counts are very low for this study, only 1 or 2 fibers per sample; JES reorgnized the large amount of original PSD bins into less (5) bins to give a better slope fit (-1.30 instead of -0.34)</t>
  </si>
  <si>
    <t>South Chinese Sea</t>
  </si>
  <si>
    <t>Wan20_A_2</t>
  </si>
  <si>
    <t>Lower LOD assigned to max%; Upper LOD assigned to last bin; this study suffers from very low MP counts and non-representative PSD( but it is a rate marine air study)</t>
  </si>
  <si>
    <t>N-Indian</t>
  </si>
  <si>
    <t>Wan20_A_3</t>
  </si>
  <si>
    <t>https://doi.org/10.1021/acs.est.9b03427</t>
  </si>
  <si>
    <t>East China Sea</t>
  </si>
  <si>
    <t>Liu19b_A_1</t>
  </si>
  <si>
    <t>Lower LOD assigned to max%; Upper LOD assigned to 1800um, based on tailing of the C-PSD and low counts</t>
  </si>
  <si>
    <t>Size distri from SI2; raw data not reported and no blanks; mean MP conc ambiguous, values from Fig 2; maybe reject this study, but there are few MBL data</t>
  </si>
  <si>
    <t>Liu19b_B_1</t>
  </si>
  <si>
    <t>Lower LOD assigned to max%; Upper LOD assigned to 300um, based on tailing of the C-PSD and low counts</t>
  </si>
  <si>
    <t xml:space="preserve">Ferrero et al., </t>
  </si>
  <si>
    <t>https://doi.org/10.1016/j.scitotenv.2022.153709</t>
  </si>
  <si>
    <t>Baltic Sea</t>
  </si>
  <si>
    <t>Fer22_A_1</t>
  </si>
  <si>
    <t>Dry deposition box</t>
  </si>
  <si>
    <t>FTIR+Raman</t>
  </si>
  <si>
    <t>Lower LOD assigned to max%; Upper LOD assigned to 825um, based on tailing of the C-PSD and low counts, including gaps, in largest bins</t>
  </si>
  <si>
    <t>Size distri from Fig4; MP median conc from Table 1: grouped all offshore samples</t>
  </si>
  <si>
    <t>Gaston et al.,</t>
  </si>
  <si>
    <t>https://doi.org/10.1177/0003702820920652</t>
  </si>
  <si>
    <t>CA</t>
  </si>
  <si>
    <t>Coastal</t>
  </si>
  <si>
    <t>Gas20_A_1</t>
  </si>
  <si>
    <t>LowVol+GF/A</t>
  </si>
  <si>
    <t>NileRed+Raman+FTIR</t>
  </si>
  <si>
    <t>Lower LOD assigned to max%; Upper LOD assigned to 1700um, based clear tailing of the C-PSD</t>
  </si>
  <si>
    <t>Size distri from Fig2; MP concentrations from Table III and text</t>
  </si>
  <si>
    <t>Gas20_B_1</t>
  </si>
  <si>
    <t>Lower LOD assigned to max%; Upper LOD assigned to last bin at 225um; no strong reason to omit the last bin based on histogram</t>
  </si>
  <si>
    <t>Lia21_B_1</t>
  </si>
  <si>
    <t>30%H2Odigestion</t>
  </si>
  <si>
    <t>Lower LOD assigned to max%; Upper LOD assigned to 300um, as last two bins contain insufficient counts</t>
  </si>
  <si>
    <t>Size distri from Fig3; MP concentrations from abstract (also looked at Fig 2C)</t>
  </si>
  <si>
    <t>Lia21_B_2</t>
  </si>
  <si>
    <t>Xie22_A_2</t>
  </si>
  <si>
    <t>PSD is bimodal due to mix of small outdoor and large indoor MP; small outdoor MP cannot be resolved in the PSD; therefor the Lower LOD is assigned to max% at 30-35um because that part of PSD is well defined; Upper LOD assigned to 95um as all larger bins contain few counts and define a visible tail in the C-PSD</t>
  </si>
  <si>
    <t>Dri17_B_1</t>
  </si>
  <si>
    <t>Lower LOD assigned to max%; Upper LOD assigned to 850um as last 4 bins contain very few counts in the PSD histogram (and would bias the slope too steep)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</si>
</sst>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d&quot;-&quot;mmm&quot;-&quot;yyyy"/>
    <numFmt numFmtId="165" formatCode="#,##0.000"/>
    <numFmt numFmtId="166" formatCode="0.0"/>
    <numFmt numFmtId="167" formatCode="0.E+00"/>
    <numFmt numFmtId="169" formatCode="0.000"/>
    <numFmt numFmtId="170" formatCode="0.00000"/>
  </numFmts>
  <fonts count="4" x14ac:knownFonts="1">
    <font>
      <sz val="11"/>
      <color theme="1"/>
      <name val="Calibri"/>
      <scheme val="minor"/>
    </font>
    <font>
      <sz val="11"/>
      <name val="Calibri"/>
      <family val="2"/>
    </font>
    <font>
      <sz val="11"/>
      <name val="Calibri"/>
      <family val="2"/>
      <scheme val="minor"/>
    </font>
    <font>
      <u/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11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166" fontId="1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 wrapText="1"/>
    </xf>
    <xf numFmtId="1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left" vertical="center" wrapText="1"/>
    </xf>
    <xf numFmtId="167" fontId="1" fillId="0" borderId="0" xfId="0" applyNumberFormat="1" applyFont="1" applyAlignment="1">
      <alignment horizontal="left" vertical="center" wrapText="1"/>
    </xf>
    <xf numFmtId="0" fontId="2" fillId="0" borderId="0" xfId="0" applyFont="1"/>
    <xf numFmtId="11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4" fontId="1" fillId="0" borderId="0" xfId="0" applyNumberFormat="1" applyFont="1" applyAlignment="1">
      <alignment horizontal="left"/>
    </xf>
    <xf numFmtId="2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 vertical="center"/>
    </xf>
    <xf numFmtId="3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horizontal="left"/>
    </xf>
    <xf numFmtId="170" fontId="1" fillId="0" borderId="0" xfId="0" applyNumberFormat="1" applyFont="1" applyAlignment="1">
      <alignment horizontal="left"/>
    </xf>
    <xf numFmtId="1" fontId="1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</cellXfs>
  <cellStyles count="1">
    <cellStyle name="Normal" xfId="0" builtinId="0"/>
  </cellStyles>
  <dxfs count="1">
    <dxf>
      <fill>
        <patternFill patternType="solid">
          <fgColor rgb="FFB7E1CD"/>
          <bgColor rgb="FFB7E1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customschemas.google.com/relationships/workbookmetadata" Target="metadata"/><Relationship Id="rId1" Type="http://schemas.openxmlformats.org/officeDocument/2006/relationships/worksheet" Target="worksheets/sheet1.xml"/><Relationship Id="rId1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vail/Annee%202023.2024/Articles/Article%20PowerLaw/Effect%20of%20bin%20on%20slope/Cumulative%20sum/From%20Theo/MP%20Ocean%20Surface%20v28-22-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STAT"/>
      <sheetName val="Presentation"/>
      <sheetName val="Cozar14"/>
      <sheetName val="Isobe14"/>
      <sheetName val="Isobe15"/>
      <sheetName val="Isobe19"/>
      <sheetName val="Halle16"/>
      <sheetName val="Tokai21"/>
      <sheetName val="Kaandorp23"/>
      <sheetName val="Eriksen14"/>
      <sheetName val="Enders15"/>
      <sheetName val="Eo21"/>
      <sheetName val="Kanhai18"/>
      <sheetName val="Ross21"/>
      <sheetName val="Pabortsava20"/>
      <sheetName val="Poulain19"/>
      <sheetName val="Tekman20"/>
      <sheetName val="Zhao22"/>
      <sheetName val="Faull24"/>
      <sheetName val="Song18"/>
      <sheetName val="Cai18"/>
      <sheetName val="Erni17"/>
      <sheetName val="Cozar15"/>
      <sheetName val="Pedrotti22"/>
      <sheetName val="Feuil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doi.org/10.1021/acs.est.7b04512" TargetMode="External"/><Relationship Id="rId21" Type="http://schemas.openxmlformats.org/officeDocument/2006/relationships/hyperlink" Target="https://doi.org/10.1038/s41467-019-08316-9" TargetMode="External"/><Relationship Id="rId42" Type="http://schemas.openxmlformats.org/officeDocument/2006/relationships/hyperlink" Target="https://doi.org/10.1021/acs.est.8b04032" TargetMode="External"/><Relationship Id="rId47" Type="http://schemas.openxmlformats.org/officeDocument/2006/relationships/hyperlink" Target="https://doi.org/10.1021/acs.est.8b04032" TargetMode="External"/><Relationship Id="rId63" Type="http://schemas.openxmlformats.org/officeDocument/2006/relationships/hyperlink" Target="https://doi.org/10.1038/s41467-020-17932-9" TargetMode="External"/><Relationship Id="rId68" Type="http://schemas.openxmlformats.org/officeDocument/2006/relationships/hyperlink" Target="https://doi.org/10.1038/s41467-020-20347-1" TargetMode="External"/><Relationship Id="rId84" Type="http://schemas.openxmlformats.org/officeDocument/2006/relationships/hyperlink" Target="https://doi.org/10.1038/s41598-019-45054-w" TargetMode="External"/><Relationship Id="rId89" Type="http://schemas.openxmlformats.org/officeDocument/2006/relationships/hyperlink" Target="https://doi.org/10.1016/j.scitotenv.2020.143213" TargetMode="External"/><Relationship Id="rId112" Type="http://schemas.openxmlformats.org/officeDocument/2006/relationships/hyperlink" Target="https://doi.org/10.1016/j.envint.2022.107151" TargetMode="External"/><Relationship Id="rId16" Type="http://schemas.openxmlformats.org/officeDocument/2006/relationships/hyperlink" Target="https://doi.org/10.1016/j.marpolbul.2014.09.041" TargetMode="External"/><Relationship Id="rId107" Type="http://schemas.openxmlformats.org/officeDocument/2006/relationships/hyperlink" Target="https://doi.org/10.1016/j.scitotenv.2022.153709" TargetMode="External"/><Relationship Id="rId11" Type="http://schemas.openxmlformats.org/officeDocument/2006/relationships/hyperlink" Target="https://doi.org/10.1021/acs.est.8b05458" TargetMode="External"/><Relationship Id="rId32" Type="http://schemas.openxmlformats.org/officeDocument/2006/relationships/hyperlink" Target="https://doi.org/10.1038/s41467-020-20347-1" TargetMode="External"/><Relationship Id="rId37" Type="http://schemas.openxmlformats.org/officeDocument/2006/relationships/hyperlink" Target="https://doi.org/10.1021/acs.est.8b04032" TargetMode="External"/><Relationship Id="rId53" Type="http://schemas.openxmlformats.org/officeDocument/2006/relationships/hyperlink" Target="https://doi.org/10.1093/pnasnexus/pgad070" TargetMode="External"/><Relationship Id="rId58" Type="http://schemas.openxmlformats.org/officeDocument/2006/relationships/hyperlink" Target="https://doi.org/10.1016/j.watres.2021.117238" TargetMode="External"/><Relationship Id="rId74" Type="http://schemas.openxmlformats.org/officeDocument/2006/relationships/hyperlink" Target="https://doi.org/10.1021/acs.est.9b06981" TargetMode="External"/><Relationship Id="rId79" Type="http://schemas.openxmlformats.org/officeDocument/2006/relationships/hyperlink" Target="https://doi.org/10.7185/geochemlet.1829" TargetMode="External"/><Relationship Id="rId102" Type="http://schemas.openxmlformats.org/officeDocument/2006/relationships/hyperlink" Target="https://doi.org/10.1016/j.jhazmat.2019.121846" TargetMode="External"/><Relationship Id="rId5" Type="http://schemas.openxmlformats.org/officeDocument/2006/relationships/hyperlink" Target="https://doi.org/10.1016/j.marpolbul.2023.115109" TargetMode="External"/><Relationship Id="rId90" Type="http://schemas.openxmlformats.org/officeDocument/2006/relationships/hyperlink" Target="https://doi.org/10.1016/j.scitotenv.2020.143213" TargetMode="External"/><Relationship Id="rId95" Type="http://schemas.openxmlformats.org/officeDocument/2006/relationships/hyperlink" Target="https://doi.org/10.12944/cwe.14.2.13" TargetMode="External"/><Relationship Id="rId22" Type="http://schemas.openxmlformats.org/officeDocument/2006/relationships/hyperlink" Target="https://doi.org/10.1038/s41467-019-08316-9" TargetMode="External"/><Relationship Id="rId27" Type="http://schemas.openxmlformats.org/officeDocument/2006/relationships/hyperlink" Target="https://doi.org/10.1371/journal.pone.0121762" TargetMode="External"/><Relationship Id="rId43" Type="http://schemas.openxmlformats.org/officeDocument/2006/relationships/hyperlink" Target="https://doi.org/10.1021/acs.est.8b04032" TargetMode="External"/><Relationship Id="rId48" Type="http://schemas.openxmlformats.org/officeDocument/2006/relationships/hyperlink" Target="https://doi.org/10.1021/acs.est.8b04032" TargetMode="External"/><Relationship Id="rId64" Type="http://schemas.openxmlformats.org/officeDocument/2006/relationships/hyperlink" Target="https://doi.org/10.1038/s41467-020-17932-9" TargetMode="External"/><Relationship Id="rId69" Type="http://schemas.openxmlformats.org/officeDocument/2006/relationships/hyperlink" Target="https://doi.org/10.1016/j.marpolbul.2018.03.011" TargetMode="External"/><Relationship Id="rId113" Type="http://schemas.openxmlformats.org/officeDocument/2006/relationships/hyperlink" Target="https://doi.org/10.1016/j.envpol.2016.12.013" TargetMode="External"/><Relationship Id="rId80" Type="http://schemas.openxmlformats.org/officeDocument/2006/relationships/hyperlink" Target="https://doi.org/10.7185/geochemlet.1829" TargetMode="External"/><Relationship Id="rId85" Type="http://schemas.openxmlformats.org/officeDocument/2006/relationships/hyperlink" Target="https://doi.org/10.1016/j.envpol.2016.12.013" TargetMode="External"/><Relationship Id="rId12" Type="http://schemas.openxmlformats.org/officeDocument/2006/relationships/hyperlink" Target="https://doi.org/10.1021/acs.est.8b05458" TargetMode="External"/><Relationship Id="rId17" Type="http://schemas.openxmlformats.org/officeDocument/2006/relationships/hyperlink" Target="https://doi.org/10.1016/j.marpolbul.2014.09.041" TargetMode="External"/><Relationship Id="rId33" Type="http://schemas.openxmlformats.org/officeDocument/2006/relationships/hyperlink" Target="https://doi.org/10.1021/acs.est.8b04032" TargetMode="External"/><Relationship Id="rId38" Type="http://schemas.openxmlformats.org/officeDocument/2006/relationships/hyperlink" Target="https://doi.org/10.1021/acs.est.8b04032" TargetMode="External"/><Relationship Id="rId59" Type="http://schemas.openxmlformats.org/officeDocument/2006/relationships/hyperlink" Target="https://doi.org/10.1016/j.watres.2021.117238" TargetMode="External"/><Relationship Id="rId103" Type="http://schemas.openxmlformats.org/officeDocument/2006/relationships/hyperlink" Target="https://doi.org/10.1016/j.jhazmat.2019.121846" TargetMode="External"/><Relationship Id="rId108" Type="http://schemas.openxmlformats.org/officeDocument/2006/relationships/hyperlink" Target="https://doi.org/10.1177/0003702820920652" TargetMode="External"/><Relationship Id="rId54" Type="http://schemas.openxmlformats.org/officeDocument/2006/relationships/hyperlink" Target="https://doi.org/10.1093/pnasnexus/pgad070" TargetMode="External"/><Relationship Id="rId70" Type="http://schemas.openxmlformats.org/officeDocument/2006/relationships/hyperlink" Target="https://doi.org/10.1016/j.marpolbul.2018.03.011" TargetMode="External"/><Relationship Id="rId75" Type="http://schemas.openxmlformats.org/officeDocument/2006/relationships/hyperlink" Target="https://doi.org/10.1021/acs.est.9b06981" TargetMode="External"/><Relationship Id="rId91" Type="http://schemas.openxmlformats.org/officeDocument/2006/relationships/hyperlink" Target="https://doi.org/10.1016/j.scitotenv.2020.143213" TargetMode="External"/><Relationship Id="rId96" Type="http://schemas.openxmlformats.org/officeDocument/2006/relationships/hyperlink" Target="https://doi.org/10.1016/j.envpol.2018.10.039" TargetMode="External"/><Relationship Id="rId1" Type="http://schemas.openxmlformats.org/officeDocument/2006/relationships/hyperlink" Target="https://doi.org/10.1016/j.marpolbul.2015.09.027" TargetMode="External"/><Relationship Id="rId6" Type="http://schemas.openxmlformats.org/officeDocument/2006/relationships/hyperlink" Target="https://doi.org/10.1016/j.watres.2021.117238" TargetMode="External"/><Relationship Id="rId15" Type="http://schemas.openxmlformats.org/officeDocument/2006/relationships/hyperlink" Target="https://doi.org/10.1073/pnas.1314705111" TargetMode="External"/><Relationship Id="rId23" Type="http://schemas.openxmlformats.org/officeDocument/2006/relationships/hyperlink" Target="https://doi.org/10.1038/s41467-019-08316-9" TargetMode="External"/><Relationship Id="rId28" Type="http://schemas.openxmlformats.org/officeDocument/2006/relationships/hyperlink" Target="https://doi.org/10.1016/j.scitotenv.2022.155958" TargetMode="External"/><Relationship Id="rId36" Type="http://schemas.openxmlformats.org/officeDocument/2006/relationships/hyperlink" Target="https://doi.org/10.1021/acs.est.8b04032" TargetMode="External"/><Relationship Id="rId49" Type="http://schemas.openxmlformats.org/officeDocument/2006/relationships/hyperlink" Target="https://doi.org/10.1093/pnasnexus/pgad070" TargetMode="External"/><Relationship Id="rId57" Type="http://schemas.openxmlformats.org/officeDocument/2006/relationships/hyperlink" Target="https://doi.org/10.1016/j.watres.2021.117238" TargetMode="External"/><Relationship Id="rId106" Type="http://schemas.openxmlformats.org/officeDocument/2006/relationships/hyperlink" Target="https://doi.org/10.1021/acs.est.9b03427" TargetMode="External"/><Relationship Id="rId114" Type="http://schemas.openxmlformats.org/officeDocument/2006/relationships/vmlDrawing" Target="../drawings/vmlDrawing1.vml"/><Relationship Id="rId10" Type="http://schemas.openxmlformats.org/officeDocument/2006/relationships/hyperlink" Target="https://doi.org/10.1016/j.marpolbul.2018.03.011" TargetMode="External"/><Relationship Id="rId31" Type="http://schemas.openxmlformats.org/officeDocument/2006/relationships/hyperlink" Target="https://doi.org/10.1038/s41467-020-20347-1" TargetMode="External"/><Relationship Id="rId44" Type="http://schemas.openxmlformats.org/officeDocument/2006/relationships/hyperlink" Target="https://doi.org/10.1021/acs.est.8b04032" TargetMode="External"/><Relationship Id="rId52" Type="http://schemas.openxmlformats.org/officeDocument/2006/relationships/hyperlink" Target="https://doi.org/10.1093/pnasnexus/pgad070" TargetMode="External"/><Relationship Id="rId60" Type="http://schemas.openxmlformats.org/officeDocument/2006/relationships/hyperlink" Target="https://doi.org/10.1016/j.watres.2021.117238" TargetMode="External"/><Relationship Id="rId65" Type="http://schemas.openxmlformats.org/officeDocument/2006/relationships/hyperlink" Target="https://doi.org/10.1111/gcb.16089" TargetMode="External"/><Relationship Id="rId73" Type="http://schemas.openxmlformats.org/officeDocument/2006/relationships/hyperlink" Target="https://doi.org/10.1016/j.marpolbul.2018.03.011" TargetMode="External"/><Relationship Id="rId78" Type="http://schemas.openxmlformats.org/officeDocument/2006/relationships/hyperlink" Target="https://doi.org/10.7185/geochemlet.1829" TargetMode="External"/><Relationship Id="rId81" Type="http://schemas.openxmlformats.org/officeDocument/2006/relationships/hyperlink" Target="https://doi.org/10.1371/journal.pone.0328011" TargetMode="External"/><Relationship Id="rId86" Type="http://schemas.openxmlformats.org/officeDocument/2006/relationships/hyperlink" Target="https://doi.org/10.1016/j.scitotenv.2021.151472" TargetMode="External"/><Relationship Id="rId94" Type="http://schemas.openxmlformats.org/officeDocument/2006/relationships/hyperlink" Target="https://doi.org/10.1021/acs.analchem.9b05445" TargetMode="External"/><Relationship Id="rId99" Type="http://schemas.openxmlformats.org/officeDocument/2006/relationships/hyperlink" Target="https://doi.org/10.1021/acs.est.1c03618" TargetMode="External"/><Relationship Id="rId101" Type="http://schemas.openxmlformats.org/officeDocument/2006/relationships/hyperlink" Target="https://doi.org/10.1021/acs.est.1c03618" TargetMode="External"/><Relationship Id="rId4" Type="http://schemas.openxmlformats.org/officeDocument/2006/relationships/hyperlink" Target="https://doi.org/10.1016/j.marpolbul.2023.115109" TargetMode="External"/><Relationship Id="rId9" Type="http://schemas.openxmlformats.org/officeDocument/2006/relationships/hyperlink" Target="https://doi.org/10.1016/j.watres.2021.117238" TargetMode="External"/><Relationship Id="rId13" Type="http://schemas.openxmlformats.org/officeDocument/2006/relationships/hyperlink" Target="https://doi.org/10.1021/acs.est.9b06981" TargetMode="External"/><Relationship Id="rId18" Type="http://schemas.openxmlformats.org/officeDocument/2006/relationships/hyperlink" Target="https://doi.org/10.1016/j.marpolbul.2014.09.041" TargetMode="External"/><Relationship Id="rId39" Type="http://schemas.openxmlformats.org/officeDocument/2006/relationships/hyperlink" Target="https://doi.org/10.1021/acs.est.8b04032" TargetMode="External"/><Relationship Id="rId109" Type="http://schemas.openxmlformats.org/officeDocument/2006/relationships/hyperlink" Target="https://doi.org/10.1177/0003702820920652" TargetMode="External"/><Relationship Id="rId34" Type="http://schemas.openxmlformats.org/officeDocument/2006/relationships/hyperlink" Target="https://doi.org/10.1021/acs.est.8b04032" TargetMode="External"/><Relationship Id="rId50" Type="http://schemas.openxmlformats.org/officeDocument/2006/relationships/hyperlink" Target="https://doi.org/10.1093/pnasnexus/pgad070" TargetMode="External"/><Relationship Id="rId55" Type="http://schemas.openxmlformats.org/officeDocument/2006/relationships/hyperlink" Target="https://doi.org/10.1016/j.watres.2021.117238" TargetMode="External"/><Relationship Id="rId76" Type="http://schemas.openxmlformats.org/officeDocument/2006/relationships/hyperlink" Target="https://doi.org/10.1021/acs.est.9b06981" TargetMode="External"/><Relationship Id="rId97" Type="http://schemas.openxmlformats.org/officeDocument/2006/relationships/hyperlink" Target="https://doi.org/10.1021/acs.est.1c03618" TargetMode="External"/><Relationship Id="rId104" Type="http://schemas.openxmlformats.org/officeDocument/2006/relationships/hyperlink" Target="https://doi.org/10.1016/j.jhazmat.2019.121846" TargetMode="External"/><Relationship Id="rId7" Type="http://schemas.openxmlformats.org/officeDocument/2006/relationships/hyperlink" Target="https://doi.org/10.1016/j.watres.2021.117238" TargetMode="External"/><Relationship Id="rId71" Type="http://schemas.openxmlformats.org/officeDocument/2006/relationships/hyperlink" Target="https://doi.org/10.1016/j.marpolbul.2018.03.011" TargetMode="External"/><Relationship Id="rId92" Type="http://schemas.openxmlformats.org/officeDocument/2006/relationships/hyperlink" Target="https://doi.org/10.1016/j.scitotenv.2020.143213" TargetMode="External"/><Relationship Id="rId2" Type="http://schemas.openxmlformats.org/officeDocument/2006/relationships/hyperlink" Target="https://doi.org/10.1016/j.marpolbul.2015.09.027" TargetMode="External"/><Relationship Id="rId29" Type="http://schemas.openxmlformats.org/officeDocument/2006/relationships/hyperlink" Target="https://doi.org/10.1038/s41467-020-20347-1" TargetMode="External"/><Relationship Id="rId24" Type="http://schemas.openxmlformats.org/officeDocument/2006/relationships/hyperlink" Target="https://doi.org/10.1021/acs.est.7b03667" TargetMode="External"/><Relationship Id="rId40" Type="http://schemas.openxmlformats.org/officeDocument/2006/relationships/hyperlink" Target="https://doi.org/10.1021/acs.est.8b04032" TargetMode="External"/><Relationship Id="rId45" Type="http://schemas.openxmlformats.org/officeDocument/2006/relationships/hyperlink" Target="https://doi.org/10.1021/acs.est.8b04032" TargetMode="External"/><Relationship Id="rId66" Type="http://schemas.openxmlformats.org/officeDocument/2006/relationships/hyperlink" Target="https://doi.org/10.1111/gcb.16089" TargetMode="External"/><Relationship Id="rId87" Type="http://schemas.openxmlformats.org/officeDocument/2006/relationships/hyperlink" Target="https://doi.org/10.1016/j.chemosphere.2024.142553" TargetMode="External"/><Relationship Id="rId110" Type="http://schemas.openxmlformats.org/officeDocument/2006/relationships/hyperlink" Target="https://doi.org/10.1016/j.jhazmat.2021.126007" TargetMode="External"/><Relationship Id="rId115" Type="http://schemas.openxmlformats.org/officeDocument/2006/relationships/comments" Target="../comments1.xml"/><Relationship Id="rId61" Type="http://schemas.openxmlformats.org/officeDocument/2006/relationships/hyperlink" Target="https://doi.org/10.1016/j.watres.2021.117238" TargetMode="External"/><Relationship Id="rId82" Type="http://schemas.openxmlformats.org/officeDocument/2006/relationships/hyperlink" Target="https://doi.org/10.1016/j.jhazmat.2021.126007" TargetMode="External"/><Relationship Id="rId19" Type="http://schemas.openxmlformats.org/officeDocument/2006/relationships/hyperlink" Target="https://doi.org/10.1016/j.marpolbul.2015.10.042" TargetMode="External"/><Relationship Id="rId14" Type="http://schemas.openxmlformats.org/officeDocument/2006/relationships/hyperlink" Target="https://doi.org/10.1111/gcb.16089" TargetMode="External"/><Relationship Id="rId30" Type="http://schemas.openxmlformats.org/officeDocument/2006/relationships/hyperlink" Target="https://doi.org/10.1038/s41467-020-20347-1" TargetMode="External"/><Relationship Id="rId35" Type="http://schemas.openxmlformats.org/officeDocument/2006/relationships/hyperlink" Target="https://doi.org/10.1021/acs.est.8b04032" TargetMode="External"/><Relationship Id="rId56" Type="http://schemas.openxmlformats.org/officeDocument/2006/relationships/hyperlink" Target="https://doi.org/10.1016/j.watres.2021.117238" TargetMode="External"/><Relationship Id="rId77" Type="http://schemas.openxmlformats.org/officeDocument/2006/relationships/hyperlink" Target="https://doi.org/10.7185/geochemlet.1829" TargetMode="External"/><Relationship Id="rId100" Type="http://schemas.openxmlformats.org/officeDocument/2006/relationships/hyperlink" Target="https://doi.org/10.1021/acs.est.1c03618" TargetMode="External"/><Relationship Id="rId105" Type="http://schemas.openxmlformats.org/officeDocument/2006/relationships/hyperlink" Target="https://doi.org/10.1021/acs.est.9b03427" TargetMode="External"/><Relationship Id="rId8" Type="http://schemas.openxmlformats.org/officeDocument/2006/relationships/hyperlink" Target="https://doi.org/10.1016/j.watres.2021.117238" TargetMode="External"/><Relationship Id="rId51" Type="http://schemas.openxmlformats.org/officeDocument/2006/relationships/hyperlink" Target="https://doi.org/10.1093/pnasnexus/pgad070" TargetMode="External"/><Relationship Id="rId72" Type="http://schemas.openxmlformats.org/officeDocument/2006/relationships/hyperlink" Target="https://doi.org/10.1016/j.marpolbul.2018.03.011" TargetMode="External"/><Relationship Id="rId93" Type="http://schemas.openxmlformats.org/officeDocument/2006/relationships/hyperlink" Target="https://doi.org/10.1016/j.scitotenv.2019.04.110" TargetMode="External"/><Relationship Id="rId98" Type="http://schemas.openxmlformats.org/officeDocument/2006/relationships/hyperlink" Target="https://doi.org/10.1021/acs.est.1c03618" TargetMode="External"/><Relationship Id="rId3" Type="http://schemas.openxmlformats.org/officeDocument/2006/relationships/hyperlink" Target="https://doi.org/10.1016/j.envpol.2019.06.093" TargetMode="External"/><Relationship Id="rId25" Type="http://schemas.openxmlformats.org/officeDocument/2006/relationships/hyperlink" Target="https://doi.org/10.1016/j.marpolbul.2021.112111" TargetMode="External"/><Relationship Id="rId46" Type="http://schemas.openxmlformats.org/officeDocument/2006/relationships/hyperlink" Target="https://doi.org/10.1021/acs.est.8b04032" TargetMode="External"/><Relationship Id="rId67" Type="http://schemas.openxmlformats.org/officeDocument/2006/relationships/hyperlink" Target="https://doi.org/10.1111/gcb.16089" TargetMode="External"/><Relationship Id="rId20" Type="http://schemas.openxmlformats.org/officeDocument/2006/relationships/hyperlink" Target="https://doi.org/10.1038/s41467-019-08316-9" TargetMode="External"/><Relationship Id="rId41" Type="http://schemas.openxmlformats.org/officeDocument/2006/relationships/hyperlink" Target="https://doi.org/10.1021/acs.est.8b04032" TargetMode="External"/><Relationship Id="rId62" Type="http://schemas.openxmlformats.org/officeDocument/2006/relationships/hyperlink" Target="https://doi.org/10.1016/j.watres.2021.117238" TargetMode="External"/><Relationship Id="rId83" Type="http://schemas.openxmlformats.org/officeDocument/2006/relationships/hyperlink" Target="https://doi.org/10.1016/j.envint.2022.107151" TargetMode="External"/><Relationship Id="rId88" Type="http://schemas.openxmlformats.org/officeDocument/2006/relationships/hyperlink" Target="https://doi.org/10.1038/s41467-021-27454-7" TargetMode="External"/><Relationship Id="rId111" Type="http://schemas.openxmlformats.org/officeDocument/2006/relationships/hyperlink" Target="https://doi.org/10.1016/j.jhazmat.2021.126007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FFF9F2-4908-49FF-91FF-827D007A1708}">
  <dimension ref="A1:BL114"/>
  <sheetViews>
    <sheetView tabSelected="1" topLeftCell="A85" workbookViewId="0">
      <selection activeCell="L63" sqref="L63"/>
    </sheetView>
  </sheetViews>
  <sheetFormatPr baseColWidth="10" defaultRowHeight="14.5" x14ac:dyDescent="0.35"/>
  <cols>
    <col min="1" max="2" width="10.90625" style="10"/>
    <col min="3" max="3" width="11" style="10" bestFit="1" customWidth="1"/>
    <col min="4" max="9" width="10.90625" style="10"/>
    <col min="10" max="14" width="11" style="10" bestFit="1" customWidth="1"/>
    <col min="15" max="22" width="10.90625" style="10"/>
    <col min="23" max="23" width="11" style="10" bestFit="1" customWidth="1"/>
    <col min="24" max="25" width="10.90625" style="10"/>
    <col min="26" max="26" width="12.26953125" style="10" bestFit="1" customWidth="1"/>
    <col min="27" max="27" width="11.90625" style="10" bestFit="1" customWidth="1"/>
    <col min="28" max="31" width="11" style="10" bestFit="1" customWidth="1"/>
    <col min="32" max="36" width="10.90625" style="10"/>
    <col min="37" max="38" width="11" style="10" bestFit="1" customWidth="1"/>
    <col min="39" max="39" width="10.90625" style="10"/>
    <col min="40" max="43" width="11" style="10" bestFit="1" customWidth="1"/>
    <col min="44" max="44" width="10.90625" style="10"/>
    <col min="45" max="53" width="11" style="10" bestFit="1" customWidth="1"/>
    <col min="54" max="54" width="12.1796875" style="10" bestFit="1" customWidth="1"/>
    <col min="55" max="55" width="10.90625" style="10"/>
    <col min="56" max="62" width="11" style="10" bestFit="1" customWidth="1"/>
    <col min="63" max="16384" width="10.90625" style="10"/>
  </cols>
  <sheetData>
    <row r="1" spans="1:64" ht="14.25" customHeight="1" x14ac:dyDescent="0.35">
      <c r="A1" s="1" t="s">
        <v>18</v>
      </c>
      <c r="B1" s="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3" t="s">
        <v>24</v>
      </c>
      <c r="AA1" s="3" t="s">
        <v>25</v>
      </c>
      <c r="AB1" s="2" t="s">
        <v>26</v>
      </c>
      <c r="AC1" s="2" t="s">
        <v>27</v>
      </c>
      <c r="AD1" s="2" t="s">
        <v>28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4" t="s">
        <v>35</v>
      </c>
      <c r="AL1" s="5" t="s">
        <v>36</v>
      </c>
      <c r="AM1" s="5" t="s">
        <v>37</v>
      </c>
      <c r="AN1" s="6" t="s">
        <v>39</v>
      </c>
      <c r="AO1" s="6" t="s">
        <v>40</v>
      </c>
      <c r="AP1" s="6" t="s">
        <v>41</v>
      </c>
      <c r="AQ1" s="6" t="s">
        <v>42</v>
      </c>
      <c r="AR1" s="2"/>
      <c r="AS1" s="7" t="s">
        <v>43</v>
      </c>
      <c r="AT1" s="7" t="s">
        <v>44</v>
      </c>
      <c r="AU1" s="6" t="s">
        <v>45</v>
      </c>
      <c r="AV1" s="6" t="s">
        <v>46</v>
      </c>
      <c r="AW1" s="7" t="s">
        <v>47</v>
      </c>
      <c r="AX1" s="8" t="s">
        <v>48</v>
      </c>
      <c r="AY1" s="2" t="s">
        <v>49</v>
      </c>
      <c r="AZ1" s="1" t="s">
        <v>50</v>
      </c>
      <c r="BA1" s="8" t="s">
        <v>50</v>
      </c>
      <c r="BB1" s="8" t="s">
        <v>50</v>
      </c>
      <c r="BC1" s="8" t="s">
        <v>38</v>
      </c>
      <c r="BD1" s="2" t="s">
        <v>51</v>
      </c>
      <c r="BE1" s="1" t="s">
        <v>52</v>
      </c>
      <c r="BF1" s="9" t="s">
        <v>53</v>
      </c>
      <c r="BG1" s="9" t="s">
        <v>54</v>
      </c>
      <c r="BH1" s="9" t="s">
        <v>54</v>
      </c>
      <c r="BI1" s="9" t="s">
        <v>54</v>
      </c>
      <c r="BJ1" s="6" t="s">
        <v>55</v>
      </c>
      <c r="BK1" s="8" t="s">
        <v>38</v>
      </c>
      <c r="BL1" s="2" t="s">
        <v>56</v>
      </c>
    </row>
    <row r="2" spans="1:64" ht="15" customHeight="1" x14ac:dyDescent="0.35">
      <c r="A2" s="11" t="s">
        <v>68</v>
      </c>
      <c r="B2" s="12" t="s">
        <v>58</v>
      </c>
      <c r="C2" s="12">
        <v>2015</v>
      </c>
      <c r="D2" s="13" t="s">
        <v>59</v>
      </c>
      <c r="E2" s="12" t="s">
        <v>60</v>
      </c>
      <c r="F2" s="12" t="s">
        <v>61</v>
      </c>
      <c r="G2" s="12" t="s">
        <v>62</v>
      </c>
      <c r="H2" s="12" t="s">
        <v>63</v>
      </c>
      <c r="I2" s="12" t="s">
        <v>64</v>
      </c>
      <c r="J2" s="12">
        <v>30</v>
      </c>
      <c r="K2" s="12">
        <v>-60</v>
      </c>
      <c r="L2" s="12"/>
      <c r="M2" s="12">
        <v>3</v>
      </c>
      <c r="N2" s="12">
        <v>3</v>
      </c>
      <c r="O2" s="12" t="s">
        <v>57</v>
      </c>
      <c r="P2" s="12" t="s">
        <v>65</v>
      </c>
      <c r="Q2" s="12" t="s">
        <v>66</v>
      </c>
      <c r="R2" s="12" t="s">
        <v>67</v>
      </c>
      <c r="S2" s="12"/>
      <c r="T2" s="12" t="s">
        <v>68</v>
      </c>
      <c r="U2" s="12" t="s">
        <v>69</v>
      </c>
      <c r="V2" s="12"/>
      <c r="W2" s="12"/>
      <c r="X2" s="12" t="s">
        <v>70</v>
      </c>
      <c r="Y2" s="12" t="s">
        <v>71</v>
      </c>
      <c r="Z2" s="14">
        <v>41671</v>
      </c>
      <c r="AA2" s="14">
        <v>41759</v>
      </c>
      <c r="AB2" s="12">
        <v>10</v>
      </c>
      <c r="AC2" s="15">
        <v>0.41666666666666669</v>
      </c>
      <c r="AD2" s="12">
        <v>4.4000000000000004</v>
      </c>
      <c r="AE2" s="12">
        <v>2.6</v>
      </c>
      <c r="AF2" s="12" t="s">
        <v>72</v>
      </c>
      <c r="AG2" s="12" t="s">
        <v>73</v>
      </c>
      <c r="AH2" s="12" t="s">
        <v>74</v>
      </c>
      <c r="AI2" s="12" t="s">
        <v>75</v>
      </c>
      <c r="AJ2" s="12" t="s">
        <v>75</v>
      </c>
      <c r="AK2" s="16">
        <v>1</v>
      </c>
      <c r="AL2" s="17">
        <v>54.5</v>
      </c>
      <c r="AM2" s="18" t="s">
        <v>76</v>
      </c>
      <c r="AN2" s="15">
        <v>-2.049600501650374</v>
      </c>
      <c r="AO2" s="15">
        <v>4.7258060413379033</v>
      </c>
      <c r="AP2" s="15">
        <v>6.8669695166291414E-2</v>
      </c>
      <c r="AQ2" s="15">
        <v>0.14088627632199641</v>
      </c>
      <c r="AR2" s="19" t="s">
        <v>77</v>
      </c>
      <c r="AS2" s="20">
        <v>10</v>
      </c>
      <c r="AT2" s="20">
        <v>310</v>
      </c>
      <c r="AU2" s="20">
        <v>310</v>
      </c>
      <c r="AV2" s="20">
        <v>141.70000000000002</v>
      </c>
      <c r="AW2" s="20">
        <v>543</v>
      </c>
      <c r="AX2" s="19">
        <v>1</v>
      </c>
      <c r="AY2" s="19">
        <v>5000</v>
      </c>
      <c r="AZ2" s="11">
        <v>53187.065546741513</v>
      </c>
      <c r="BA2" s="19">
        <v>38452.071799937112</v>
      </c>
      <c r="BB2" s="19">
        <v>73568.569467204914</v>
      </c>
      <c r="BC2" s="12" t="s">
        <v>76</v>
      </c>
      <c r="BD2" s="15">
        <v>-3.049600501650374</v>
      </c>
      <c r="BE2" s="11">
        <v>109012.23908392759</v>
      </c>
      <c r="BF2" s="11">
        <v>9.3999999999999995E-8</v>
      </c>
      <c r="BG2" s="11">
        <v>35.32349037611926</v>
      </c>
      <c r="BH2" s="11">
        <v>30.319371286825916</v>
      </c>
      <c r="BI2" s="11">
        <v>41.318617970518567</v>
      </c>
      <c r="BJ2" s="11">
        <v>2.4185153227779632</v>
      </c>
      <c r="BK2" s="11" t="s">
        <v>78</v>
      </c>
      <c r="BL2" s="12" t="s">
        <v>79</v>
      </c>
    </row>
    <row r="3" spans="1:64" ht="14.25" customHeight="1" x14ac:dyDescent="0.35">
      <c r="A3" s="11" t="s">
        <v>80</v>
      </c>
      <c r="B3" s="12" t="s">
        <v>58</v>
      </c>
      <c r="C3" s="12">
        <v>2015</v>
      </c>
      <c r="D3" s="13" t="s">
        <v>59</v>
      </c>
      <c r="E3" s="12" t="s">
        <v>60</v>
      </c>
      <c r="F3" s="12" t="s">
        <v>61</v>
      </c>
      <c r="G3" s="12" t="s">
        <v>62</v>
      </c>
      <c r="H3" s="12" t="s">
        <v>63</v>
      </c>
      <c r="I3" s="12" t="s">
        <v>64</v>
      </c>
      <c r="J3" s="12">
        <v>30</v>
      </c>
      <c r="K3" s="12">
        <v>-60</v>
      </c>
      <c r="L3" s="12"/>
      <c r="M3" s="12">
        <v>3</v>
      </c>
      <c r="N3" s="12">
        <v>3</v>
      </c>
      <c r="O3" s="12" t="s">
        <v>57</v>
      </c>
      <c r="P3" s="12" t="s">
        <v>65</v>
      </c>
      <c r="Q3" s="12" t="s">
        <v>66</v>
      </c>
      <c r="R3" s="12" t="s">
        <v>67</v>
      </c>
      <c r="S3" s="12"/>
      <c r="T3" s="12" t="s">
        <v>80</v>
      </c>
      <c r="U3" s="12" t="s">
        <v>81</v>
      </c>
      <c r="V3" s="12"/>
      <c r="W3" s="12"/>
      <c r="X3" s="12" t="s">
        <v>70</v>
      </c>
      <c r="Y3" s="12" t="s">
        <v>71</v>
      </c>
      <c r="Z3" s="14">
        <v>41671</v>
      </c>
      <c r="AA3" s="14">
        <v>41759</v>
      </c>
      <c r="AB3" s="12">
        <v>10</v>
      </c>
      <c r="AC3" s="15">
        <v>0.41666666666666669</v>
      </c>
      <c r="AD3" s="12">
        <v>4.4000000000000004</v>
      </c>
      <c r="AE3" s="12">
        <v>2.6</v>
      </c>
      <c r="AF3" s="12" t="s">
        <v>72</v>
      </c>
      <c r="AG3" s="12" t="s">
        <v>73</v>
      </c>
      <c r="AH3" s="12" t="s">
        <v>74</v>
      </c>
      <c r="AI3" s="12" t="s">
        <v>75</v>
      </c>
      <c r="AJ3" s="12" t="s">
        <v>75</v>
      </c>
      <c r="AK3" s="16">
        <v>1</v>
      </c>
      <c r="AL3" s="17">
        <v>50.7</v>
      </c>
      <c r="AM3" s="18" t="s">
        <v>76</v>
      </c>
      <c r="AN3" s="15">
        <v>-1.5879098627149151</v>
      </c>
      <c r="AO3" s="15">
        <v>5.7981649427367294</v>
      </c>
      <c r="AP3" s="15">
        <v>9.3628564743198153E-2</v>
      </c>
      <c r="AQ3" s="15">
        <v>0.28079824007594756</v>
      </c>
      <c r="AR3" s="19" t="s">
        <v>82</v>
      </c>
      <c r="AS3" s="20">
        <v>10</v>
      </c>
      <c r="AT3" s="20">
        <v>6250</v>
      </c>
      <c r="AU3" s="20">
        <v>5000</v>
      </c>
      <c r="AV3" s="20">
        <v>131.82000000000002</v>
      </c>
      <c r="AW3" s="20">
        <v>340</v>
      </c>
      <c r="AX3" s="19">
        <v>1</v>
      </c>
      <c r="AY3" s="19">
        <v>5000</v>
      </c>
      <c r="AZ3" s="11">
        <v>628296.09685076412</v>
      </c>
      <c r="BA3" s="19">
        <v>329128.44125783676</v>
      </c>
      <c r="BB3" s="19">
        <v>1199396.8974831428</v>
      </c>
      <c r="BC3" s="12" t="s">
        <v>76</v>
      </c>
      <c r="BD3" s="15">
        <v>-2.5879098627149153</v>
      </c>
      <c r="BE3" s="11">
        <v>997678.90352140053</v>
      </c>
      <c r="BF3" s="11">
        <v>1.060287520586555E-4</v>
      </c>
      <c r="BG3" s="11">
        <v>178.72655605246726</v>
      </c>
      <c r="BH3" s="11">
        <v>312.81872712854801</v>
      </c>
      <c r="BI3" s="11">
        <v>103.93259553820053</v>
      </c>
      <c r="BJ3" s="11">
        <v>45.268773229110018</v>
      </c>
      <c r="BK3" s="11" t="s">
        <v>78</v>
      </c>
      <c r="BL3" s="12" t="s">
        <v>79</v>
      </c>
    </row>
    <row r="4" spans="1:64" ht="14.25" customHeight="1" x14ac:dyDescent="0.35">
      <c r="A4" s="11" t="s">
        <v>89</v>
      </c>
      <c r="B4" s="12" t="s">
        <v>83</v>
      </c>
      <c r="C4" s="12">
        <v>2019</v>
      </c>
      <c r="D4" s="13" t="s">
        <v>84</v>
      </c>
      <c r="E4" s="12" t="s">
        <v>60</v>
      </c>
      <c r="F4" s="12" t="s">
        <v>61</v>
      </c>
      <c r="G4" s="12" t="s">
        <v>85</v>
      </c>
      <c r="H4" s="12"/>
      <c r="I4" s="12" t="s">
        <v>86</v>
      </c>
      <c r="J4" s="12">
        <v>52</v>
      </c>
      <c r="K4" s="12">
        <v>4</v>
      </c>
      <c r="L4" s="12"/>
      <c r="M4" s="12">
        <v>0.3</v>
      </c>
      <c r="N4" s="12">
        <v>0</v>
      </c>
      <c r="O4" s="12" t="s">
        <v>57</v>
      </c>
      <c r="P4" s="12" t="s">
        <v>65</v>
      </c>
      <c r="Q4" s="12" t="s">
        <v>87</v>
      </c>
      <c r="R4" s="12" t="s">
        <v>88</v>
      </c>
      <c r="S4" s="12"/>
      <c r="T4" s="12" t="s">
        <v>89</v>
      </c>
      <c r="U4" s="12" t="s">
        <v>69</v>
      </c>
      <c r="V4" s="12"/>
      <c r="W4" s="12"/>
      <c r="X4" s="12" t="s">
        <v>90</v>
      </c>
      <c r="Y4" s="12" t="s">
        <v>91</v>
      </c>
      <c r="Z4" s="14">
        <v>41850</v>
      </c>
      <c r="AA4" s="14">
        <v>41862</v>
      </c>
      <c r="AB4" s="12">
        <v>100</v>
      </c>
      <c r="AC4" s="12"/>
      <c r="AD4" s="12"/>
      <c r="AE4" s="12">
        <v>40</v>
      </c>
      <c r="AF4" s="12" t="s">
        <v>92</v>
      </c>
      <c r="AG4" s="12" t="s">
        <v>93</v>
      </c>
      <c r="AH4" s="12" t="s">
        <v>94</v>
      </c>
      <c r="AI4" s="12" t="s">
        <v>75</v>
      </c>
      <c r="AJ4" s="12" t="s">
        <v>95</v>
      </c>
      <c r="AK4" s="16">
        <v>0.3</v>
      </c>
      <c r="AL4" s="17">
        <v>27.2</v>
      </c>
      <c r="AM4" s="18" t="s">
        <v>76</v>
      </c>
      <c r="AN4" s="15">
        <v>-0.67490684760926212</v>
      </c>
      <c r="AO4" s="15">
        <v>1.8546208179704826</v>
      </c>
      <c r="AP4" s="15">
        <v>2.0373047843153715E-2</v>
      </c>
      <c r="AQ4" s="15">
        <v>3.4496065654765817E-2</v>
      </c>
      <c r="AR4" s="19" t="s">
        <v>96</v>
      </c>
      <c r="AS4" s="20">
        <v>4</v>
      </c>
      <c r="AT4" s="20">
        <v>1750</v>
      </c>
      <c r="AU4" s="20">
        <v>1750</v>
      </c>
      <c r="AV4" s="20">
        <v>326.39999999999998</v>
      </c>
      <c r="AW4" s="20"/>
      <c r="AX4" s="19">
        <v>1</v>
      </c>
      <c r="AY4" s="19">
        <v>5000</v>
      </c>
      <c r="AZ4" s="11">
        <v>71.323723341608542</v>
      </c>
      <c r="BA4" s="19">
        <v>65.837701438367446</v>
      </c>
      <c r="BB4" s="19">
        <v>77.259392532785554</v>
      </c>
      <c r="BC4" s="12" t="s">
        <v>76</v>
      </c>
      <c r="BD4" s="15">
        <v>-1.6749068476092621</v>
      </c>
      <c r="BE4" s="11">
        <v>48.290828062530579</v>
      </c>
      <c r="BF4" s="11">
        <v>9.3999999999999995E-8</v>
      </c>
      <c r="BG4" s="11">
        <v>778.0400907864248</v>
      </c>
      <c r="BH4" s="11">
        <v>735.99820029305886</v>
      </c>
      <c r="BI4" s="11">
        <v>821.79713940858448</v>
      </c>
      <c r="BJ4" s="11">
        <v>67.751262851749729</v>
      </c>
      <c r="BK4" s="11" t="s">
        <v>78</v>
      </c>
      <c r="BL4" s="12" t="s">
        <v>97</v>
      </c>
    </row>
    <row r="5" spans="1:64" ht="14.25" customHeight="1" x14ac:dyDescent="0.35">
      <c r="A5" s="11" t="s">
        <v>102</v>
      </c>
      <c r="B5" s="12" t="s">
        <v>98</v>
      </c>
      <c r="C5" s="12">
        <v>2023</v>
      </c>
      <c r="D5" s="13" t="s">
        <v>99</v>
      </c>
      <c r="E5" s="12" t="s">
        <v>60</v>
      </c>
      <c r="F5" s="12" t="s">
        <v>61</v>
      </c>
      <c r="G5" s="12" t="s">
        <v>100</v>
      </c>
      <c r="H5" s="12"/>
      <c r="I5" s="12" t="s">
        <v>86</v>
      </c>
      <c r="J5" s="12">
        <v>0</v>
      </c>
      <c r="K5" s="12">
        <v>-15</v>
      </c>
      <c r="L5" s="12"/>
      <c r="M5" s="12">
        <v>0.3</v>
      </c>
      <c r="N5" s="12">
        <v>0</v>
      </c>
      <c r="O5" s="12" t="s">
        <v>57</v>
      </c>
      <c r="P5" s="12" t="s">
        <v>65</v>
      </c>
      <c r="Q5" s="12" t="s">
        <v>66</v>
      </c>
      <c r="R5" s="12" t="s">
        <v>101</v>
      </c>
      <c r="S5" s="12"/>
      <c r="T5" s="12" t="s">
        <v>102</v>
      </c>
      <c r="U5" s="12" t="s">
        <v>69</v>
      </c>
      <c r="V5" s="12" t="s">
        <v>103</v>
      </c>
      <c r="W5" s="12"/>
      <c r="X5" s="12" t="s">
        <v>90</v>
      </c>
      <c r="Y5" s="12" t="s">
        <v>104</v>
      </c>
      <c r="Z5" s="14">
        <v>42675</v>
      </c>
      <c r="AA5" s="14">
        <v>42735</v>
      </c>
      <c r="AB5" s="12">
        <v>200</v>
      </c>
      <c r="AC5" s="12"/>
      <c r="AD5" s="12"/>
      <c r="AE5" s="12">
        <v>230</v>
      </c>
      <c r="AF5" s="12" t="s">
        <v>105</v>
      </c>
      <c r="AG5" s="12" t="s">
        <v>93</v>
      </c>
      <c r="AH5" s="12" t="s">
        <v>106</v>
      </c>
      <c r="AI5" s="12" t="s">
        <v>95</v>
      </c>
      <c r="AJ5" s="12" t="s">
        <v>95</v>
      </c>
      <c r="AK5" s="16">
        <v>1</v>
      </c>
      <c r="AL5" s="15">
        <v>0.01</v>
      </c>
      <c r="AM5" s="18" t="s">
        <v>76</v>
      </c>
      <c r="AN5" s="15">
        <v>-1.3856556824178521</v>
      </c>
      <c r="AO5" s="15">
        <v>2.5739265926979771</v>
      </c>
      <c r="AP5" s="15">
        <v>0.16752676926276452</v>
      </c>
      <c r="AQ5" s="15">
        <v>0.59802356996559647</v>
      </c>
      <c r="AR5" s="19" t="s">
        <v>107</v>
      </c>
      <c r="AS5" s="20">
        <v>500</v>
      </c>
      <c r="AT5" s="20">
        <v>10250</v>
      </c>
      <c r="AU5" s="20">
        <v>5000</v>
      </c>
      <c r="AV5" s="20">
        <v>2.3000000000000003</v>
      </c>
      <c r="AW5" s="20">
        <v>155</v>
      </c>
      <c r="AX5" s="19">
        <v>1</v>
      </c>
      <c r="AY5" s="19">
        <v>5000</v>
      </c>
      <c r="AZ5" s="11">
        <v>374.90681900684979</v>
      </c>
      <c r="BA5" s="19">
        <v>94.599637412294996</v>
      </c>
      <c r="BB5" s="19">
        <v>1485.7624623387912</v>
      </c>
      <c r="BC5" s="12" t="s">
        <v>76</v>
      </c>
      <c r="BD5" s="15">
        <v>-2.3856556824178519</v>
      </c>
      <c r="BE5" s="11">
        <v>519.49565533010866</v>
      </c>
      <c r="BF5" s="11">
        <v>9.3999999999999995E-8</v>
      </c>
      <c r="BG5" s="11">
        <v>28.32202798748953</v>
      </c>
      <c r="BH5" s="11">
        <v>33.699193283008292</v>
      </c>
      <c r="BI5" s="11">
        <v>23.710212019891653</v>
      </c>
      <c r="BJ5" s="11">
        <v>27.633753918959144</v>
      </c>
      <c r="BK5" s="11" t="s">
        <v>78</v>
      </c>
      <c r="BL5" s="12" t="s">
        <v>108</v>
      </c>
    </row>
    <row r="6" spans="1:64" ht="14.25" customHeight="1" x14ac:dyDescent="0.35">
      <c r="A6" s="11" t="s">
        <v>109</v>
      </c>
      <c r="B6" s="12" t="s">
        <v>98</v>
      </c>
      <c r="C6" s="12">
        <v>2023</v>
      </c>
      <c r="D6" s="13" t="s">
        <v>99</v>
      </c>
      <c r="E6" s="12" t="s">
        <v>60</v>
      </c>
      <c r="F6" s="12" t="s">
        <v>61</v>
      </c>
      <c r="G6" s="12" t="s">
        <v>100</v>
      </c>
      <c r="H6" s="12"/>
      <c r="I6" s="12" t="s">
        <v>86</v>
      </c>
      <c r="J6" s="12">
        <v>-35</v>
      </c>
      <c r="K6" s="12">
        <v>10</v>
      </c>
      <c r="L6" s="12"/>
      <c r="M6" s="12">
        <v>0.3</v>
      </c>
      <c r="N6" s="12">
        <v>0</v>
      </c>
      <c r="O6" s="12" t="s">
        <v>57</v>
      </c>
      <c r="P6" s="12" t="s">
        <v>65</v>
      </c>
      <c r="Q6" s="12" t="s">
        <v>66</v>
      </c>
      <c r="R6" s="12" t="s">
        <v>101</v>
      </c>
      <c r="S6" s="12"/>
      <c r="T6" s="12" t="s">
        <v>109</v>
      </c>
      <c r="U6" s="12" t="s">
        <v>69</v>
      </c>
      <c r="V6" s="12" t="s">
        <v>110</v>
      </c>
      <c r="W6" s="12"/>
      <c r="X6" s="12" t="s">
        <v>90</v>
      </c>
      <c r="Y6" s="12" t="s">
        <v>104</v>
      </c>
      <c r="Z6" s="14">
        <v>42675</v>
      </c>
      <c r="AA6" s="14">
        <v>42735</v>
      </c>
      <c r="AB6" s="12">
        <v>200</v>
      </c>
      <c r="AC6" s="12"/>
      <c r="AD6" s="12"/>
      <c r="AE6" s="12">
        <v>230</v>
      </c>
      <c r="AF6" s="12" t="s">
        <v>105</v>
      </c>
      <c r="AG6" s="12" t="s">
        <v>93</v>
      </c>
      <c r="AH6" s="12" t="s">
        <v>106</v>
      </c>
      <c r="AI6" s="12" t="s">
        <v>95</v>
      </c>
      <c r="AJ6" s="12" t="s">
        <v>95</v>
      </c>
      <c r="AK6" s="16">
        <v>1</v>
      </c>
      <c r="AL6" s="21">
        <v>3.2000000000000001E-2</v>
      </c>
      <c r="AM6" s="18" t="s">
        <v>76</v>
      </c>
      <c r="AN6" s="15">
        <v>-1.3856556824178512</v>
      </c>
      <c r="AO6" s="15">
        <v>3.0790765710178802</v>
      </c>
      <c r="AP6" s="15">
        <v>0.16752676926276516</v>
      </c>
      <c r="AQ6" s="15">
        <v>0.5980235699655988</v>
      </c>
      <c r="AR6" s="19" t="s">
        <v>107</v>
      </c>
      <c r="AS6" s="20">
        <v>500</v>
      </c>
      <c r="AT6" s="20">
        <v>10250</v>
      </c>
      <c r="AU6" s="20">
        <v>5000</v>
      </c>
      <c r="AV6" s="20">
        <v>7.36</v>
      </c>
      <c r="AW6" s="20">
        <v>155</v>
      </c>
      <c r="AX6" s="19">
        <v>1</v>
      </c>
      <c r="AY6" s="19">
        <v>5000</v>
      </c>
      <c r="AZ6" s="19">
        <v>1199.701820821911</v>
      </c>
      <c r="BA6" s="19">
        <v>302.71883971934062</v>
      </c>
      <c r="BB6" s="19">
        <v>4754.4398794841245</v>
      </c>
      <c r="BC6" s="12" t="s">
        <v>76</v>
      </c>
      <c r="BD6" s="15">
        <v>-2.385655682417851</v>
      </c>
      <c r="BE6" s="11">
        <v>1662.3860970563353</v>
      </c>
      <c r="BF6" s="11">
        <v>9.3999999999999995E-8</v>
      </c>
      <c r="BG6" s="11">
        <v>90.630489559966406</v>
      </c>
      <c r="BH6" s="11">
        <v>107.8374185056267</v>
      </c>
      <c r="BI6" s="11">
        <v>75.872678463653457</v>
      </c>
      <c r="BJ6" s="11">
        <v>88.428012540669172</v>
      </c>
      <c r="BK6" s="11" t="s">
        <v>78</v>
      </c>
      <c r="BL6" s="12" t="s">
        <v>108</v>
      </c>
    </row>
    <row r="7" spans="1:64" ht="14.25" customHeight="1" x14ac:dyDescent="0.35">
      <c r="A7" s="11" t="s">
        <v>116</v>
      </c>
      <c r="B7" s="12" t="s">
        <v>111</v>
      </c>
      <c r="C7" s="12">
        <v>2021</v>
      </c>
      <c r="D7" s="13" t="s">
        <v>112</v>
      </c>
      <c r="E7" s="12" t="s">
        <v>60</v>
      </c>
      <c r="F7" s="12" t="s">
        <v>113</v>
      </c>
      <c r="G7" s="12" t="s">
        <v>114</v>
      </c>
      <c r="H7" s="12" t="s">
        <v>115</v>
      </c>
      <c r="I7" s="12" t="s">
        <v>64</v>
      </c>
      <c r="J7" s="12">
        <v>36</v>
      </c>
      <c r="K7" s="12">
        <v>12.5</v>
      </c>
      <c r="L7" s="12"/>
      <c r="M7" s="12">
        <v>1</v>
      </c>
      <c r="N7" s="12">
        <v>1</v>
      </c>
      <c r="O7" s="12" t="s">
        <v>57</v>
      </c>
      <c r="P7" s="12" t="s">
        <v>65</v>
      </c>
      <c r="Q7" s="12" t="s">
        <v>87</v>
      </c>
      <c r="R7" s="12" t="s">
        <v>88</v>
      </c>
      <c r="S7" s="12"/>
      <c r="T7" s="12" t="s">
        <v>116</v>
      </c>
      <c r="U7" s="12" t="s">
        <v>69</v>
      </c>
      <c r="V7" s="12"/>
      <c r="W7" s="12"/>
      <c r="X7" s="12" t="s">
        <v>70</v>
      </c>
      <c r="Y7" s="12" t="s">
        <v>117</v>
      </c>
      <c r="Z7" s="14">
        <v>43282</v>
      </c>
      <c r="AA7" s="14">
        <v>43342</v>
      </c>
      <c r="AB7" s="12">
        <v>20</v>
      </c>
      <c r="AC7" s="12"/>
      <c r="AD7" s="12"/>
      <c r="AE7" s="12">
        <v>0.2</v>
      </c>
      <c r="AF7" s="12" t="s">
        <v>118</v>
      </c>
      <c r="AG7" s="12" t="s">
        <v>93</v>
      </c>
      <c r="AH7" s="12" t="s">
        <v>119</v>
      </c>
      <c r="AI7" s="12" t="s">
        <v>75</v>
      </c>
      <c r="AJ7" s="12" t="s">
        <v>95</v>
      </c>
      <c r="AK7" s="16">
        <v>0.5625</v>
      </c>
      <c r="AL7" s="17">
        <v>87.5</v>
      </c>
      <c r="AM7" s="18" t="s">
        <v>76</v>
      </c>
      <c r="AN7" s="15">
        <v>-2.1599189724487897</v>
      </c>
      <c r="AO7" s="15">
        <v>5.9773180091072007</v>
      </c>
      <c r="AP7" s="15">
        <v>0.11368771497194027</v>
      </c>
      <c r="AQ7" s="15">
        <v>0.28863547448209492</v>
      </c>
      <c r="AR7" s="19" t="s">
        <v>120</v>
      </c>
      <c r="AS7" s="20">
        <v>20</v>
      </c>
      <c r="AT7" s="20">
        <v>875</v>
      </c>
      <c r="AU7" s="20">
        <v>875</v>
      </c>
      <c r="AV7" s="20">
        <v>9.84375</v>
      </c>
      <c r="AW7" s="20">
        <v>608</v>
      </c>
      <c r="AX7" s="19">
        <v>1</v>
      </c>
      <c r="AY7" s="19">
        <v>5000</v>
      </c>
      <c r="AZ7" s="11">
        <v>949113.18070943083</v>
      </c>
      <c r="BA7" s="19">
        <v>488295.27619545528</v>
      </c>
      <c r="BB7" s="19">
        <v>1844817.8066848903</v>
      </c>
      <c r="BC7" s="12" t="s">
        <v>76</v>
      </c>
      <c r="BD7" s="15">
        <v>-3.1599189724487897</v>
      </c>
      <c r="BE7" s="11">
        <v>2050007.5870184507</v>
      </c>
      <c r="BF7" s="11">
        <v>9.3999999999999995E-8</v>
      </c>
      <c r="BG7" s="11">
        <v>293.53332749454017</v>
      </c>
      <c r="BH7" s="11">
        <v>263.41344609727133</v>
      </c>
      <c r="BI7" s="11">
        <v>332.01308163283676</v>
      </c>
      <c r="BJ7" s="11">
        <v>65.092614163008932</v>
      </c>
      <c r="BK7" s="11" t="s">
        <v>78</v>
      </c>
      <c r="BL7" s="12" t="s">
        <v>121</v>
      </c>
    </row>
    <row r="8" spans="1:64" ht="14.25" customHeight="1" x14ac:dyDescent="0.35">
      <c r="A8" s="11" t="s">
        <v>123</v>
      </c>
      <c r="B8" s="12" t="s">
        <v>111</v>
      </c>
      <c r="C8" s="12">
        <v>2021</v>
      </c>
      <c r="D8" s="13" t="s">
        <v>112</v>
      </c>
      <c r="E8" s="12" t="s">
        <v>60</v>
      </c>
      <c r="F8" s="12" t="s">
        <v>113</v>
      </c>
      <c r="G8" s="12" t="s">
        <v>114</v>
      </c>
      <c r="H8" s="12" t="s">
        <v>122</v>
      </c>
      <c r="I8" s="12" t="s">
        <v>64</v>
      </c>
      <c r="J8" s="12">
        <v>37</v>
      </c>
      <c r="K8" s="12">
        <v>130.19999999999999</v>
      </c>
      <c r="L8" s="12"/>
      <c r="M8" s="12">
        <v>1</v>
      </c>
      <c r="N8" s="12">
        <v>1</v>
      </c>
      <c r="O8" s="12" t="s">
        <v>57</v>
      </c>
      <c r="P8" s="12" t="s">
        <v>65</v>
      </c>
      <c r="Q8" s="12" t="s">
        <v>87</v>
      </c>
      <c r="R8" s="12" t="s">
        <v>88</v>
      </c>
      <c r="S8" s="12"/>
      <c r="T8" s="12" t="s">
        <v>123</v>
      </c>
      <c r="U8" s="12" t="s">
        <v>69</v>
      </c>
      <c r="V8" s="12"/>
      <c r="W8" s="12"/>
      <c r="X8" s="12" t="s">
        <v>70</v>
      </c>
      <c r="Y8" s="12" t="s">
        <v>117</v>
      </c>
      <c r="Z8" s="14">
        <v>43282</v>
      </c>
      <c r="AA8" s="14">
        <v>43342</v>
      </c>
      <c r="AB8" s="12">
        <v>20</v>
      </c>
      <c r="AC8" s="12"/>
      <c r="AD8" s="12"/>
      <c r="AE8" s="12">
        <v>0.2</v>
      </c>
      <c r="AF8" s="12" t="s">
        <v>118</v>
      </c>
      <c r="AG8" s="12" t="s">
        <v>93</v>
      </c>
      <c r="AH8" s="12" t="s">
        <v>119</v>
      </c>
      <c r="AI8" s="12" t="s">
        <v>75</v>
      </c>
      <c r="AJ8" s="12" t="s">
        <v>95</v>
      </c>
      <c r="AK8" s="16">
        <v>0.5625</v>
      </c>
      <c r="AL8" s="17">
        <v>122.49999999999999</v>
      </c>
      <c r="AM8" s="18" t="s">
        <v>76</v>
      </c>
      <c r="AN8" s="15">
        <v>-1.8225046514803163</v>
      </c>
      <c r="AO8" s="15">
        <v>5.8749405878067984</v>
      </c>
      <c r="AP8" s="15">
        <v>3.8546018737367897E-2</v>
      </c>
      <c r="AQ8" s="15">
        <v>0.1024831261756029</v>
      </c>
      <c r="AR8" s="19" t="s">
        <v>120</v>
      </c>
      <c r="AS8" s="20">
        <v>20</v>
      </c>
      <c r="AT8" s="20">
        <v>3500</v>
      </c>
      <c r="AU8" s="20">
        <v>3500</v>
      </c>
      <c r="AV8" s="20">
        <v>13.78125</v>
      </c>
      <c r="AW8" s="20">
        <v>380</v>
      </c>
      <c r="AX8" s="19">
        <v>1</v>
      </c>
      <c r="AY8" s="19">
        <v>5000</v>
      </c>
      <c r="AZ8" s="11">
        <v>749791.49359503831</v>
      </c>
      <c r="BA8" s="19">
        <v>592184.93140594312</v>
      </c>
      <c r="BB8" s="19">
        <v>949344.10344168323</v>
      </c>
      <c r="BC8" s="12" t="s">
        <v>76</v>
      </c>
      <c r="BD8" s="15">
        <v>-2.8225046514803163</v>
      </c>
      <c r="BE8" s="11">
        <v>1366498.7325846076</v>
      </c>
      <c r="BF8" s="11">
        <v>9.3999999999999995E-8</v>
      </c>
      <c r="BG8" s="11">
        <v>2473.3108712322569</v>
      </c>
      <c r="BH8" s="11">
        <v>2380.7739978821432</v>
      </c>
      <c r="BI8" s="11">
        <v>2571.0379863332887</v>
      </c>
      <c r="BJ8" s="11">
        <v>1621.4671212071787</v>
      </c>
      <c r="BK8" s="11" t="s">
        <v>78</v>
      </c>
      <c r="BL8" s="12" t="s">
        <v>121</v>
      </c>
    </row>
    <row r="9" spans="1:64" ht="14.25" customHeight="1" x14ac:dyDescent="0.35">
      <c r="A9" s="11" t="s">
        <v>124</v>
      </c>
      <c r="B9" s="12" t="s">
        <v>111</v>
      </c>
      <c r="C9" s="12">
        <v>2021</v>
      </c>
      <c r="D9" s="13" t="s">
        <v>112</v>
      </c>
      <c r="E9" s="12" t="s">
        <v>60</v>
      </c>
      <c r="F9" s="12" t="s">
        <v>113</v>
      </c>
      <c r="G9" s="12" t="s">
        <v>114</v>
      </c>
      <c r="H9" s="12" t="s">
        <v>115</v>
      </c>
      <c r="I9" s="12" t="s">
        <v>64</v>
      </c>
      <c r="J9" s="12">
        <v>36</v>
      </c>
      <c r="K9" s="12">
        <v>12.5</v>
      </c>
      <c r="L9" s="12"/>
      <c r="M9" s="12">
        <v>1</v>
      </c>
      <c r="N9" s="12">
        <v>1</v>
      </c>
      <c r="O9" s="12" t="s">
        <v>57</v>
      </c>
      <c r="P9" s="12" t="s">
        <v>65</v>
      </c>
      <c r="Q9" s="12" t="s">
        <v>87</v>
      </c>
      <c r="R9" s="12" t="s">
        <v>88</v>
      </c>
      <c r="S9" s="12"/>
      <c r="T9" s="12" t="s">
        <v>124</v>
      </c>
      <c r="U9" s="12" t="s">
        <v>81</v>
      </c>
      <c r="V9" s="12"/>
      <c r="W9" s="12"/>
      <c r="X9" s="12" t="s">
        <v>70</v>
      </c>
      <c r="Y9" s="12" t="s">
        <v>117</v>
      </c>
      <c r="Z9" s="14">
        <v>43282</v>
      </c>
      <c r="AA9" s="14">
        <v>43342</v>
      </c>
      <c r="AB9" s="12">
        <v>20</v>
      </c>
      <c r="AC9" s="12"/>
      <c r="AD9" s="12"/>
      <c r="AE9" s="12">
        <v>0.2</v>
      </c>
      <c r="AF9" s="12" t="s">
        <v>118</v>
      </c>
      <c r="AG9" s="12" t="s">
        <v>93</v>
      </c>
      <c r="AH9" s="12" t="s">
        <v>119</v>
      </c>
      <c r="AI9" s="12" t="s">
        <v>75</v>
      </c>
      <c r="AJ9" s="12" t="s">
        <v>95</v>
      </c>
      <c r="AK9" s="16">
        <v>0.5625</v>
      </c>
      <c r="AL9" s="17">
        <v>37.5</v>
      </c>
      <c r="AM9" s="18" t="s">
        <v>76</v>
      </c>
      <c r="AN9" s="15">
        <v>-0.76753512110038957</v>
      </c>
      <c r="AO9" s="15">
        <v>3.1033604886339932</v>
      </c>
      <c r="AP9" s="15">
        <v>6.6782224206966292E-2</v>
      </c>
      <c r="AQ9" s="15">
        <v>0.17999829655577743</v>
      </c>
      <c r="AR9" s="19" t="s">
        <v>120</v>
      </c>
      <c r="AS9" s="20">
        <v>20</v>
      </c>
      <c r="AT9" s="20">
        <v>3500</v>
      </c>
      <c r="AU9" s="20">
        <v>3500</v>
      </c>
      <c r="AV9" s="20">
        <v>4.21875</v>
      </c>
      <c r="AW9" s="20">
        <v>142</v>
      </c>
      <c r="AX9" s="19">
        <v>1</v>
      </c>
      <c r="AY9" s="19">
        <v>5000</v>
      </c>
      <c r="AZ9" s="11">
        <v>1266.86683928808</v>
      </c>
      <c r="BA9" s="19">
        <v>836.08369182110516</v>
      </c>
      <c r="BB9" s="19">
        <v>1918.6796047333187</v>
      </c>
      <c r="BC9" s="12" t="s">
        <v>76</v>
      </c>
      <c r="BD9" s="15">
        <v>-1.7675351211003896</v>
      </c>
      <c r="BE9" s="11">
        <v>973.77528078089506</v>
      </c>
      <c r="BF9" s="11">
        <v>1.060287520586555E-4</v>
      </c>
      <c r="BG9" s="11">
        <v>2.7725184484421272</v>
      </c>
      <c r="BH9" s="11">
        <v>3.179015694038096</v>
      </c>
      <c r="BI9" s="11">
        <v>2.4539918713456923</v>
      </c>
      <c r="BJ9" s="11">
        <v>2.0695266130891996</v>
      </c>
      <c r="BK9" s="11" t="s">
        <v>78</v>
      </c>
      <c r="BL9" s="12" t="s">
        <v>121</v>
      </c>
    </row>
    <row r="10" spans="1:64" ht="14.25" customHeight="1" x14ac:dyDescent="0.35">
      <c r="A10" s="11" t="s">
        <v>125</v>
      </c>
      <c r="B10" s="12" t="s">
        <v>111</v>
      </c>
      <c r="C10" s="12">
        <v>2021</v>
      </c>
      <c r="D10" s="13" t="s">
        <v>112</v>
      </c>
      <c r="E10" s="12" t="s">
        <v>60</v>
      </c>
      <c r="F10" s="12" t="s">
        <v>113</v>
      </c>
      <c r="G10" s="12" t="s">
        <v>114</v>
      </c>
      <c r="H10" s="12" t="s">
        <v>122</v>
      </c>
      <c r="I10" s="12" t="s">
        <v>64</v>
      </c>
      <c r="J10" s="12">
        <v>37</v>
      </c>
      <c r="K10" s="12">
        <v>130.19999999999999</v>
      </c>
      <c r="L10" s="12"/>
      <c r="M10" s="12">
        <v>1</v>
      </c>
      <c r="N10" s="12">
        <v>1</v>
      </c>
      <c r="O10" s="12" t="s">
        <v>57</v>
      </c>
      <c r="P10" s="12" t="s">
        <v>65</v>
      </c>
      <c r="Q10" s="12" t="s">
        <v>87</v>
      </c>
      <c r="R10" s="12" t="s">
        <v>88</v>
      </c>
      <c r="S10" s="12"/>
      <c r="T10" s="12" t="s">
        <v>125</v>
      </c>
      <c r="U10" s="12" t="s">
        <v>81</v>
      </c>
      <c r="V10" s="12"/>
      <c r="W10" s="12"/>
      <c r="X10" s="12" t="s">
        <v>70</v>
      </c>
      <c r="Y10" s="12" t="s">
        <v>117</v>
      </c>
      <c r="Z10" s="14">
        <v>43282</v>
      </c>
      <c r="AA10" s="14">
        <v>43342</v>
      </c>
      <c r="AB10" s="12">
        <v>20</v>
      </c>
      <c r="AC10" s="12"/>
      <c r="AD10" s="12"/>
      <c r="AE10" s="12">
        <v>0.2</v>
      </c>
      <c r="AF10" s="12" t="s">
        <v>118</v>
      </c>
      <c r="AG10" s="12" t="s">
        <v>93</v>
      </c>
      <c r="AH10" s="12" t="s">
        <v>119</v>
      </c>
      <c r="AI10" s="12" t="s">
        <v>75</v>
      </c>
      <c r="AJ10" s="12" t="s">
        <v>95</v>
      </c>
      <c r="AK10" s="16">
        <v>0.5625</v>
      </c>
      <c r="AL10" s="17">
        <v>52.5</v>
      </c>
      <c r="AM10" s="18" t="s">
        <v>76</v>
      </c>
      <c r="AN10" s="15">
        <v>-0.78521779483066345</v>
      </c>
      <c r="AO10" s="15">
        <v>3.5993147786003332</v>
      </c>
      <c r="AP10" s="15">
        <v>2.2239433401947895E-2</v>
      </c>
      <c r="AQ10" s="15">
        <v>6.1361746500203054E-2</v>
      </c>
      <c r="AR10" s="19" t="s">
        <v>126</v>
      </c>
      <c r="AS10" s="20">
        <v>50</v>
      </c>
      <c r="AT10" s="20">
        <v>3500</v>
      </c>
      <c r="AU10" s="20">
        <v>3500</v>
      </c>
      <c r="AV10" s="20">
        <v>5.90625</v>
      </c>
      <c r="AW10" s="20">
        <v>94</v>
      </c>
      <c r="AX10" s="19">
        <v>1</v>
      </c>
      <c r="AY10" s="19">
        <v>5000</v>
      </c>
      <c r="AZ10" s="11">
        <v>3969.8429777922511</v>
      </c>
      <c r="BA10" s="19">
        <v>3445.8675528648905</v>
      </c>
      <c r="BB10" s="19">
        <v>4573.2880439594674</v>
      </c>
      <c r="BC10" s="12" t="s">
        <v>76</v>
      </c>
      <c r="BD10" s="15">
        <v>-1.7852177948306633</v>
      </c>
      <c r="BE10" s="11">
        <v>3121.0800793051899</v>
      </c>
      <c r="BF10" s="11">
        <v>1.060287520586555E-4</v>
      </c>
      <c r="BG10" s="11">
        <v>8.0577530207394332</v>
      </c>
      <c r="BH10" s="11">
        <v>8.4574661735456562</v>
      </c>
      <c r="BI10" s="11">
        <v>7.6903481429299694</v>
      </c>
      <c r="BJ10" s="11">
        <v>5.3208816736587528</v>
      </c>
      <c r="BK10" s="11" t="s">
        <v>78</v>
      </c>
      <c r="BL10" s="12" t="s">
        <v>121</v>
      </c>
    </row>
    <row r="11" spans="1:64" ht="14.25" customHeight="1" x14ac:dyDescent="0.35">
      <c r="A11" s="11" t="s">
        <v>133</v>
      </c>
      <c r="B11" s="12" t="s">
        <v>127</v>
      </c>
      <c r="C11" s="12">
        <v>2018</v>
      </c>
      <c r="D11" s="13" t="s">
        <v>128</v>
      </c>
      <c r="E11" s="12" t="s">
        <v>60</v>
      </c>
      <c r="F11" s="12" t="s">
        <v>129</v>
      </c>
      <c r="G11" s="12" t="s">
        <v>130</v>
      </c>
      <c r="H11" s="12" t="s">
        <v>131</v>
      </c>
      <c r="I11" s="12" t="s">
        <v>132</v>
      </c>
      <c r="J11" s="12">
        <v>90</v>
      </c>
      <c r="K11" s="12">
        <v>0</v>
      </c>
      <c r="L11" s="12"/>
      <c r="M11" s="12">
        <v>8.5</v>
      </c>
      <c r="N11" s="12">
        <v>8.5</v>
      </c>
      <c r="O11" s="12" t="s">
        <v>57</v>
      </c>
      <c r="P11" s="12" t="s">
        <v>65</v>
      </c>
      <c r="Q11" s="12" t="s">
        <v>66</v>
      </c>
      <c r="R11" s="12" t="s">
        <v>101</v>
      </c>
      <c r="S11" s="12"/>
      <c r="T11" s="12" t="s">
        <v>133</v>
      </c>
      <c r="U11" s="12" t="s">
        <v>81</v>
      </c>
      <c r="V11" s="12"/>
      <c r="W11" s="12"/>
      <c r="X11" s="12" t="s">
        <v>70</v>
      </c>
      <c r="Y11" s="12" t="s">
        <v>71</v>
      </c>
      <c r="Z11" s="14">
        <v>42590</v>
      </c>
      <c r="AA11" s="14">
        <v>42632</v>
      </c>
      <c r="AB11" s="12">
        <v>250</v>
      </c>
      <c r="AC11" s="12"/>
      <c r="AD11" s="12"/>
      <c r="AE11" s="12">
        <v>2</v>
      </c>
      <c r="AF11" s="12" t="s">
        <v>134</v>
      </c>
      <c r="AG11" s="12" t="s">
        <v>93</v>
      </c>
      <c r="AH11" s="12" t="s">
        <v>119</v>
      </c>
      <c r="AI11" s="12" t="s">
        <v>75</v>
      </c>
      <c r="AJ11" s="12" t="s">
        <v>95</v>
      </c>
      <c r="AK11" s="16">
        <v>1</v>
      </c>
      <c r="AL11" s="17">
        <v>0.7</v>
      </c>
      <c r="AM11" s="18" t="s">
        <v>76</v>
      </c>
      <c r="AN11" s="15">
        <v>-0.70983349746295354</v>
      </c>
      <c r="AO11" s="15">
        <v>1.7365401185777181</v>
      </c>
      <c r="AP11" s="15">
        <v>9.4183446495042372E-2</v>
      </c>
      <c r="AQ11" s="15">
        <v>0.2803726491239647</v>
      </c>
      <c r="AR11" s="19" t="s">
        <v>135</v>
      </c>
      <c r="AS11" s="20">
        <v>250</v>
      </c>
      <c r="AT11" s="20">
        <v>3500</v>
      </c>
      <c r="AU11" s="20">
        <v>3500</v>
      </c>
      <c r="AV11" s="20">
        <v>1.4</v>
      </c>
      <c r="AW11" s="20">
        <v>117</v>
      </c>
      <c r="AX11" s="19">
        <v>1</v>
      </c>
      <c r="AY11" s="19">
        <v>5000</v>
      </c>
      <c r="AZ11" s="11">
        <v>54.388937091942097</v>
      </c>
      <c r="BA11" s="19">
        <v>28.435954793427502</v>
      </c>
      <c r="BB11" s="19">
        <v>103.86075396173865</v>
      </c>
      <c r="BC11" s="12" t="s">
        <v>76</v>
      </c>
      <c r="BD11" s="15">
        <v>-1.7098334974629537</v>
      </c>
      <c r="BE11" s="11">
        <v>38.6987207277515</v>
      </c>
      <c r="BF11" s="11">
        <v>1.060287520586555E-4</v>
      </c>
      <c r="BG11" s="11">
        <v>0.15327261549636878</v>
      </c>
      <c r="BH11" s="11">
        <v>0.19483383150562292</v>
      </c>
      <c r="BI11" s="11">
        <v>0.12334759143969186</v>
      </c>
      <c r="BJ11" s="11">
        <v>8.0763433450673577E-2</v>
      </c>
      <c r="BK11" s="11" t="s">
        <v>78</v>
      </c>
      <c r="BL11" s="12" t="s">
        <v>136</v>
      </c>
    </row>
    <row r="12" spans="1:64" ht="14.25" customHeight="1" x14ac:dyDescent="0.35">
      <c r="A12" s="11" t="s">
        <v>140</v>
      </c>
      <c r="B12" s="12" t="s">
        <v>137</v>
      </c>
      <c r="C12" s="12">
        <v>2019</v>
      </c>
      <c r="D12" s="13" t="s">
        <v>138</v>
      </c>
      <c r="E12" s="12" t="s">
        <v>60</v>
      </c>
      <c r="F12" s="12" t="s">
        <v>61</v>
      </c>
      <c r="G12" s="12" t="s">
        <v>62</v>
      </c>
      <c r="H12" s="12" t="s">
        <v>139</v>
      </c>
      <c r="I12" s="12" t="s">
        <v>86</v>
      </c>
      <c r="J12" s="12">
        <v>59</v>
      </c>
      <c r="K12" s="12">
        <v>-26</v>
      </c>
      <c r="L12" s="12"/>
      <c r="M12" s="12">
        <v>0.06</v>
      </c>
      <c r="N12" s="12">
        <v>0</v>
      </c>
      <c r="O12" s="12" t="s">
        <v>57</v>
      </c>
      <c r="P12" s="12" t="s">
        <v>65</v>
      </c>
      <c r="Q12" s="12" t="s">
        <v>66</v>
      </c>
      <c r="R12" s="12" t="s">
        <v>67</v>
      </c>
      <c r="S12" s="12"/>
      <c r="T12" s="12" t="s">
        <v>140</v>
      </c>
      <c r="U12" s="12" t="s">
        <v>69</v>
      </c>
      <c r="V12" s="12"/>
      <c r="W12" s="12"/>
      <c r="X12" s="12" t="s">
        <v>90</v>
      </c>
      <c r="Y12" s="12" t="s">
        <v>104</v>
      </c>
      <c r="Z12" s="14">
        <v>42156</v>
      </c>
      <c r="AA12" s="14">
        <v>42185</v>
      </c>
      <c r="AB12" s="12">
        <v>25</v>
      </c>
      <c r="AC12" s="12"/>
      <c r="AD12" s="12"/>
      <c r="AE12" s="12">
        <v>6</v>
      </c>
      <c r="AF12" s="12" t="s">
        <v>141</v>
      </c>
      <c r="AG12" s="12" t="s">
        <v>93</v>
      </c>
      <c r="AH12" s="12" t="s">
        <v>119</v>
      </c>
      <c r="AI12" s="12" t="s">
        <v>75</v>
      </c>
      <c r="AJ12" s="12" t="s">
        <v>142</v>
      </c>
      <c r="AK12" s="16">
        <v>1</v>
      </c>
      <c r="AL12" s="21">
        <v>5.67E-2</v>
      </c>
      <c r="AM12" s="18" t="s">
        <v>76</v>
      </c>
      <c r="AN12" s="15">
        <v>-0.9209815769286801</v>
      </c>
      <c r="AO12" s="15">
        <v>0.17050446922519136</v>
      </c>
      <c r="AP12" s="15">
        <v>5.4582651664214887E-2</v>
      </c>
      <c r="AQ12" s="15">
        <v>0.10912966428327864</v>
      </c>
      <c r="AR12" s="19" t="s">
        <v>143</v>
      </c>
      <c r="AS12" s="20">
        <v>15</v>
      </c>
      <c r="AT12" s="20">
        <v>900</v>
      </c>
      <c r="AU12" s="20">
        <v>900</v>
      </c>
      <c r="AV12" s="20">
        <v>0.3402</v>
      </c>
      <c r="AW12" s="20">
        <v>487</v>
      </c>
      <c r="AX12" s="19">
        <v>1</v>
      </c>
      <c r="AY12" s="19">
        <v>5000</v>
      </c>
      <c r="AZ12" s="11">
        <v>1.4802469686258097</v>
      </c>
      <c r="BA12" s="19">
        <v>1.1510752096631713</v>
      </c>
      <c r="BB12" s="19">
        <v>1.9033872912441294</v>
      </c>
      <c r="BC12" s="12" t="s">
        <v>76</v>
      </c>
      <c r="BD12" s="15">
        <v>-1.9209815769286802</v>
      </c>
      <c r="BE12" s="11">
        <v>1.3638148406259969</v>
      </c>
      <c r="BF12" s="11">
        <v>9.3999999999999995E-8</v>
      </c>
      <c r="BG12" s="11">
        <v>3.0217025029770461</v>
      </c>
      <c r="BH12" s="11">
        <v>2.6548563801761018</v>
      </c>
      <c r="BI12" s="11">
        <v>3.4295229470848119</v>
      </c>
      <c r="BJ12" s="11">
        <v>8.5479550595783008E-2</v>
      </c>
      <c r="BK12" s="11" t="s">
        <v>78</v>
      </c>
      <c r="BL12" s="12" t="s">
        <v>144</v>
      </c>
    </row>
    <row r="13" spans="1:64" ht="14.25" customHeight="1" x14ac:dyDescent="0.35">
      <c r="A13" s="11" t="s">
        <v>145</v>
      </c>
      <c r="B13" s="12" t="s">
        <v>137</v>
      </c>
      <c r="C13" s="12">
        <v>2019</v>
      </c>
      <c r="D13" s="13" t="s">
        <v>138</v>
      </c>
      <c r="E13" s="12" t="s">
        <v>60</v>
      </c>
      <c r="F13" s="12" t="s">
        <v>61</v>
      </c>
      <c r="G13" s="12" t="s">
        <v>62</v>
      </c>
      <c r="H13" s="12" t="s">
        <v>139</v>
      </c>
      <c r="I13" s="12" t="s">
        <v>86</v>
      </c>
      <c r="J13" s="12">
        <v>59</v>
      </c>
      <c r="K13" s="12">
        <v>-26</v>
      </c>
      <c r="L13" s="12"/>
      <c r="M13" s="12">
        <v>0.2</v>
      </c>
      <c r="N13" s="12">
        <v>0</v>
      </c>
      <c r="O13" s="12" t="s">
        <v>57</v>
      </c>
      <c r="P13" s="12" t="s">
        <v>65</v>
      </c>
      <c r="Q13" s="12" t="s">
        <v>66</v>
      </c>
      <c r="R13" s="12" t="s">
        <v>67</v>
      </c>
      <c r="S13" s="12"/>
      <c r="T13" s="12" t="s">
        <v>145</v>
      </c>
      <c r="U13" s="12" t="s">
        <v>69</v>
      </c>
      <c r="V13" s="12"/>
      <c r="W13" s="12"/>
      <c r="X13" s="12" t="s">
        <v>90</v>
      </c>
      <c r="Y13" s="12" t="s">
        <v>104</v>
      </c>
      <c r="Z13" s="14">
        <v>42156</v>
      </c>
      <c r="AA13" s="14">
        <v>42185</v>
      </c>
      <c r="AB13" s="12">
        <v>300</v>
      </c>
      <c r="AC13" s="12"/>
      <c r="AD13" s="12"/>
      <c r="AE13" s="12">
        <v>324</v>
      </c>
      <c r="AF13" s="12" t="s">
        <v>141</v>
      </c>
      <c r="AG13" s="12" t="s">
        <v>93</v>
      </c>
      <c r="AH13" s="12" t="s">
        <v>119</v>
      </c>
      <c r="AI13" s="12" t="s">
        <v>75</v>
      </c>
      <c r="AJ13" s="12" t="s">
        <v>142</v>
      </c>
      <c r="AK13" s="16">
        <v>1</v>
      </c>
      <c r="AL13" s="21">
        <v>5.1999999999999998E-3</v>
      </c>
      <c r="AM13" s="18" t="s">
        <v>76</v>
      </c>
      <c r="AN13" s="15">
        <v>-0.97436763728060383</v>
      </c>
      <c r="AO13" s="15">
        <v>0.57297709240324179</v>
      </c>
      <c r="AP13" s="15">
        <v>2.279342307966075E-2</v>
      </c>
      <c r="AQ13" s="15">
        <v>7.2162852993646956E-2</v>
      </c>
      <c r="AR13" s="19" t="s">
        <v>146</v>
      </c>
      <c r="AS13" s="20">
        <v>600</v>
      </c>
      <c r="AT13" s="20">
        <v>4700</v>
      </c>
      <c r="AU13" s="20">
        <v>4700</v>
      </c>
      <c r="AV13" s="20">
        <v>1.6847999999999999</v>
      </c>
      <c r="AW13" s="20">
        <v>127</v>
      </c>
      <c r="AX13" s="19">
        <v>1</v>
      </c>
      <c r="AY13" s="19">
        <v>5000</v>
      </c>
      <c r="AZ13" s="11">
        <v>3.7399778340067447</v>
      </c>
      <c r="BA13" s="19">
        <v>3.1672549077927621</v>
      </c>
      <c r="BB13" s="19">
        <v>4.4162225556573329</v>
      </c>
      <c r="BC13" s="12" t="s">
        <v>76</v>
      </c>
      <c r="BD13" s="15">
        <v>-1.9743676372806038</v>
      </c>
      <c r="BE13" s="11">
        <v>3.6450202319370968</v>
      </c>
      <c r="BF13" s="11">
        <v>9.3999999999999995E-8</v>
      </c>
      <c r="BG13" s="11">
        <v>5.2604210316383258</v>
      </c>
      <c r="BH13" s="11">
        <v>5.2945399249301293</v>
      </c>
      <c r="BI13" s="11">
        <v>5.2243233641225615</v>
      </c>
      <c r="BJ13" s="11">
        <v>4.5689989382977618</v>
      </c>
      <c r="BK13" s="11" t="s">
        <v>78</v>
      </c>
      <c r="BL13" s="12" t="s">
        <v>144</v>
      </c>
    </row>
    <row r="14" spans="1:64" ht="14.25" customHeight="1" x14ac:dyDescent="0.35">
      <c r="A14" s="11" t="s">
        <v>150</v>
      </c>
      <c r="B14" s="12" t="s">
        <v>147</v>
      </c>
      <c r="C14" s="12">
        <v>2020</v>
      </c>
      <c r="D14" s="13" t="s">
        <v>148</v>
      </c>
      <c r="E14" s="12" t="s">
        <v>60</v>
      </c>
      <c r="F14" s="12" t="s">
        <v>61</v>
      </c>
      <c r="G14" s="12" t="s">
        <v>130</v>
      </c>
      <c r="H14" s="12" t="s">
        <v>149</v>
      </c>
      <c r="I14" s="12" t="s">
        <v>132</v>
      </c>
      <c r="J14" s="12">
        <v>79.2</v>
      </c>
      <c r="K14" s="12">
        <v>-4.8</v>
      </c>
      <c r="L14" s="12"/>
      <c r="M14" s="12">
        <v>3</v>
      </c>
      <c r="N14" s="12">
        <v>1</v>
      </c>
      <c r="O14" s="12" t="s">
        <v>57</v>
      </c>
      <c r="P14" s="12" t="s">
        <v>65</v>
      </c>
      <c r="Q14" s="12" t="s">
        <v>66</v>
      </c>
      <c r="R14" s="12" t="s">
        <v>101</v>
      </c>
      <c r="S14" s="12"/>
      <c r="T14" s="12" t="s">
        <v>150</v>
      </c>
      <c r="U14" s="12" t="s">
        <v>69</v>
      </c>
      <c r="V14" s="12"/>
      <c r="W14" s="12"/>
      <c r="X14" s="12" t="s">
        <v>70</v>
      </c>
      <c r="Y14" s="12" t="s">
        <v>117</v>
      </c>
      <c r="Z14" s="14">
        <v>42544</v>
      </c>
      <c r="AA14" s="14">
        <v>42567</v>
      </c>
      <c r="AB14" s="12">
        <v>32</v>
      </c>
      <c r="AC14" s="12"/>
      <c r="AD14" s="12"/>
      <c r="AE14" s="15">
        <v>0.38950000000000001</v>
      </c>
      <c r="AF14" s="12" t="s">
        <v>151</v>
      </c>
      <c r="AG14" s="12" t="s">
        <v>93</v>
      </c>
      <c r="AH14" s="12" t="s">
        <v>152</v>
      </c>
      <c r="AI14" s="12" t="s">
        <v>75</v>
      </c>
      <c r="AJ14" s="12" t="s">
        <v>142</v>
      </c>
      <c r="AK14" s="16">
        <v>1</v>
      </c>
      <c r="AL14" s="17">
        <v>238.5</v>
      </c>
      <c r="AM14" s="18" t="s">
        <v>76</v>
      </c>
      <c r="AN14" s="15">
        <v>-0.7411642736647257</v>
      </c>
      <c r="AO14" s="15">
        <v>2.8341965933993283</v>
      </c>
      <c r="AP14" s="15">
        <v>3.1164866274182055E-2</v>
      </c>
      <c r="AQ14" s="15">
        <v>3.9073429751271052E-2</v>
      </c>
      <c r="AR14" s="19" t="s">
        <v>153</v>
      </c>
      <c r="AS14" s="20">
        <v>4</v>
      </c>
      <c r="AT14" s="20">
        <v>87.5</v>
      </c>
      <c r="AU14" s="20">
        <v>87.5</v>
      </c>
      <c r="AV14" s="20">
        <v>92.895750000000007</v>
      </c>
      <c r="AW14" s="20">
        <v>239</v>
      </c>
      <c r="AX14" s="19">
        <v>1</v>
      </c>
      <c r="AY14" s="19">
        <v>5000</v>
      </c>
      <c r="AZ14" s="11">
        <v>681.40983554594425</v>
      </c>
      <c r="BA14" s="19">
        <v>622.43652898264008</v>
      </c>
      <c r="BB14" s="19">
        <v>745.87440966710278</v>
      </c>
      <c r="BC14" s="12" t="s">
        <v>76</v>
      </c>
      <c r="BD14" s="15">
        <v>-1.7411642736647257</v>
      </c>
      <c r="BE14" s="11">
        <v>505.95404255624692</v>
      </c>
      <c r="BF14" s="11">
        <v>9.3999999999999995E-8</v>
      </c>
      <c r="BG14" s="11">
        <v>4772.2135591119049</v>
      </c>
      <c r="BH14" s="11">
        <v>4230.94093273824</v>
      </c>
      <c r="BI14" s="11">
        <v>5374.238171390024</v>
      </c>
      <c r="BJ14" s="11">
        <v>0.51241623039911743</v>
      </c>
      <c r="BK14" s="11" t="s">
        <v>78</v>
      </c>
      <c r="BL14" s="12" t="s">
        <v>154</v>
      </c>
    </row>
    <row r="15" spans="1:64" ht="14.25" customHeight="1" x14ac:dyDescent="0.35">
      <c r="A15" s="11" t="s">
        <v>158</v>
      </c>
      <c r="B15" s="12" t="s">
        <v>155</v>
      </c>
      <c r="C15" s="12">
        <v>2022</v>
      </c>
      <c r="D15" s="13" t="s">
        <v>156</v>
      </c>
      <c r="E15" s="12" t="s">
        <v>60</v>
      </c>
      <c r="F15" s="12" t="s">
        <v>61</v>
      </c>
      <c r="G15" s="12" t="s">
        <v>100</v>
      </c>
      <c r="H15" s="12" t="s">
        <v>157</v>
      </c>
      <c r="I15" s="12" t="s">
        <v>64</v>
      </c>
      <c r="J15" s="12">
        <v>-32</v>
      </c>
      <c r="K15" s="12">
        <v>0</v>
      </c>
      <c r="L15" s="12"/>
      <c r="M15" s="12">
        <v>10</v>
      </c>
      <c r="N15" s="12">
        <v>10</v>
      </c>
      <c r="O15" s="12" t="s">
        <v>57</v>
      </c>
      <c r="P15" s="12" t="s">
        <v>65</v>
      </c>
      <c r="Q15" s="12" t="s">
        <v>66</v>
      </c>
      <c r="R15" s="12" t="s">
        <v>67</v>
      </c>
      <c r="S15" s="12"/>
      <c r="T15" s="12" t="s">
        <v>158</v>
      </c>
      <c r="U15" s="12" t="s">
        <v>69</v>
      </c>
      <c r="V15" s="12"/>
      <c r="W15" s="12"/>
      <c r="X15" s="12" t="s">
        <v>70</v>
      </c>
      <c r="Y15" s="12" t="s">
        <v>117</v>
      </c>
      <c r="Z15" s="14">
        <v>43469</v>
      </c>
      <c r="AA15" s="14">
        <v>43489</v>
      </c>
      <c r="AB15" s="12">
        <v>2</v>
      </c>
      <c r="AC15" s="12"/>
      <c r="AD15" s="12"/>
      <c r="AE15" s="12">
        <v>0.1</v>
      </c>
      <c r="AF15" s="12" t="s">
        <v>159</v>
      </c>
      <c r="AG15" s="12" t="s">
        <v>93</v>
      </c>
      <c r="AH15" s="12" t="s">
        <v>160</v>
      </c>
      <c r="AI15" s="12" t="s">
        <v>75</v>
      </c>
      <c r="AJ15" s="12" t="s">
        <v>142</v>
      </c>
      <c r="AK15" s="16">
        <v>1</v>
      </c>
      <c r="AL15" s="17">
        <v>7.4</v>
      </c>
      <c r="AM15" s="18" t="s">
        <v>76</v>
      </c>
      <c r="AN15" s="15">
        <v>-2.8883934349669866</v>
      </c>
      <c r="AO15" s="15">
        <v>5.5134772475531983</v>
      </c>
      <c r="AP15" s="15">
        <v>6.4384519100406587E-2</v>
      </c>
      <c r="AQ15" s="15">
        <v>0.12628155060658922</v>
      </c>
      <c r="AR15" s="19" t="s">
        <v>161</v>
      </c>
      <c r="AS15" s="20">
        <v>18</v>
      </c>
      <c r="AT15" s="20">
        <v>320</v>
      </c>
      <c r="AU15" s="20">
        <v>320</v>
      </c>
      <c r="AV15" s="20">
        <v>0.7400000000000001</v>
      </c>
      <c r="AW15" s="20">
        <v>229</v>
      </c>
      <c r="AX15" s="19">
        <v>1</v>
      </c>
      <c r="AY15" s="19">
        <v>5000</v>
      </c>
      <c r="AZ15" s="11">
        <v>326194.96076695918</v>
      </c>
      <c r="BA15" s="19">
        <v>243890.95649983513</v>
      </c>
      <c r="BB15" s="19">
        <v>436273.4639943518</v>
      </c>
      <c r="BC15" s="12" t="s">
        <v>76</v>
      </c>
      <c r="BD15" s="15">
        <v>-3.8883934349669866</v>
      </c>
      <c r="BE15" s="11">
        <v>942179.38321809948</v>
      </c>
      <c r="BF15" s="11">
        <v>9.3999999999999995E-8</v>
      </c>
      <c r="BG15" s="11">
        <v>1.2595119065097813</v>
      </c>
      <c r="BH15" s="11">
        <v>1.2696198141262234</v>
      </c>
      <c r="BI15" s="11">
        <v>1.2790923332172441</v>
      </c>
      <c r="BJ15" s="11">
        <v>0.41500543656163791</v>
      </c>
      <c r="BK15" s="11" t="s">
        <v>78</v>
      </c>
      <c r="BL15" s="12" t="s">
        <v>162</v>
      </c>
    </row>
    <row r="16" spans="1:64" ht="14.25" customHeight="1" x14ac:dyDescent="0.35">
      <c r="A16" s="11" t="s">
        <v>168</v>
      </c>
      <c r="B16" s="12" t="s">
        <v>163</v>
      </c>
      <c r="C16" s="12">
        <v>2014</v>
      </c>
      <c r="D16" s="13" t="s">
        <v>164</v>
      </c>
      <c r="E16" s="12" t="s">
        <v>60</v>
      </c>
      <c r="F16" s="12" t="s">
        <v>165</v>
      </c>
      <c r="G16" s="12" t="s">
        <v>166</v>
      </c>
      <c r="H16" s="12"/>
      <c r="I16" s="12"/>
      <c r="J16" s="12"/>
      <c r="K16" s="12"/>
      <c r="L16" s="12"/>
      <c r="M16" s="12">
        <v>0.25</v>
      </c>
      <c r="N16" s="12">
        <v>0</v>
      </c>
      <c r="O16" s="12" t="s">
        <v>57</v>
      </c>
      <c r="P16" s="12" t="s">
        <v>65</v>
      </c>
      <c r="Q16" s="12" t="s">
        <v>66</v>
      </c>
      <c r="R16" s="12" t="s">
        <v>167</v>
      </c>
      <c r="S16" s="12"/>
      <c r="T16" s="12" t="s">
        <v>168</v>
      </c>
      <c r="U16" s="12" t="s">
        <v>69</v>
      </c>
      <c r="V16" s="12"/>
      <c r="W16" s="12"/>
      <c r="X16" s="12" t="s">
        <v>90</v>
      </c>
      <c r="Y16" s="12" t="s">
        <v>104</v>
      </c>
      <c r="Z16" s="14">
        <v>40513</v>
      </c>
      <c r="AA16" s="14">
        <v>40755</v>
      </c>
      <c r="AB16" s="12">
        <v>200</v>
      </c>
      <c r="AC16" s="12"/>
      <c r="AD16" s="12"/>
      <c r="AE16" s="12">
        <v>482</v>
      </c>
      <c r="AF16" s="12"/>
      <c r="AG16" s="12" t="s">
        <v>169</v>
      </c>
      <c r="AH16" s="12" t="s">
        <v>74</v>
      </c>
      <c r="AI16" s="12" t="s">
        <v>95</v>
      </c>
      <c r="AJ16" s="12" t="s">
        <v>95</v>
      </c>
      <c r="AK16" s="16">
        <v>1</v>
      </c>
      <c r="AL16" s="22">
        <v>4.4955730000000001E-3</v>
      </c>
      <c r="AM16" s="18" t="s">
        <v>76</v>
      </c>
      <c r="AN16" s="15">
        <v>-1.2006951828156636</v>
      </c>
      <c r="AO16" s="15">
        <v>1.3004446045183222</v>
      </c>
      <c r="AP16" s="15">
        <v>7.061363184112103E-2</v>
      </c>
      <c r="AQ16" s="15">
        <v>0.24029394565982587</v>
      </c>
      <c r="AR16" s="19" t="s">
        <v>170</v>
      </c>
      <c r="AS16" s="20">
        <v>199.52623149688796</v>
      </c>
      <c r="AT16" s="20">
        <v>550000</v>
      </c>
      <c r="AU16" s="20">
        <v>5000</v>
      </c>
      <c r="AV16" s="20">
        <v>2.166866186</v>
      </c>
      <c r="AW16" s="20">
        <v>4239</v>
      </c>
      <c r="AX16" s="19">
        <v>1</v>
      </c>
      <c r="AY16" s="19">
        <v>5000</v>
      </c>
      <c r="AZ16" s="11">
        <v>19.972336950561044</v>
      </c>
      <c r="BA16" s="19">
        <v>11.484761306306424</v>
      </c>
      <c r="BB16" s="19">
        <v>34.732011422138818</v>
      </c>
      <c r="BC16" s="12" t="s">
        <v>76</v>
      </c>
      <c r="BD16" s="15">
        <v>-2.2006951828156636</v>
      </c>
      <c r="BE16" s="11">
        <v>23.981556810444989</v>
      </c>
      <c r="BF16" s="11">
        <v>9.3999999999999995E-8</v>
      </c>
      <c r="BG16" s="11">
        <v>5.6685885489171701</v>
      </c>
      <c r="BH16" s="11">
        <v>5.9535596688336989</v>
      </c>
      <c r="BI16" s="11">
        <v>5.3868865823046628</v>
      </c>
      <c r="BJ16" s="11">
        <v>5.6513591556448679</v>
      </c>
      <c r="BK16" s="11" t="s">
        <v>78</v>
      </c>
      <c r="BL16" s="12" t="s">
        <v>171</v>
      </c>
    </row>
    <row r="17" spans="1:64" ht="14.25" customHeight="1" x14ac:dyDescent="0.35">
      <c r="A17" s="11" t="s">
        <v>176</v>
      </c>
      <c r="B17" s="12" t="s">
        <v>172</v>
      </c>
      <c r="C17" s="12">
        <v>2014</v>
      </c>
      <c r="D17" s="13" t="s">
        <v>173</v>
      </c>
      <c r="E17" s="12" t="s">
        <v>60</v>
      </c>
      <c r="F17" s="12" t="s">
        <v>113</v>
      </c>
      <c r="G17" s="12" t="s">
        <v>174</v>
      </c>
      <c r="H17" s="12" t="s">
        <v>175</v>
      </c>
      <c r="I17" s="12" t="s">
        <v>64</v>
      </c>
      <c r="J17" s="12">
        <v>33.65</v>
      </c>
      <c r="K17" s="12">
        <v>132.5</v>
      </c>
      <c r="L17" s="12"/>
      <c r="M17" s="12">
        <v>0.75</v>
      </c>
      <c r="N17" s="12">
        <v>0</v>
      </c>
      <c r="O17" s="12" t="s">
        <v>57</v>
      </c>
      <c r="P17" s="12" t="s">
        <v>65</v>
      </c>
      <c r="Q17" s="12" t="s">
        <v>87</v>
      </c>
      <c r="R17" s="12" t="s">
        <v>88</v>
      </c>
      <c r="S17" s="12"/>
      <c r="T17" s="12" t="s">
        <v>176</v>
      </c>
      <c r="U17" s="12" t="s">
        <v>69</v>
      </c>
      <c r="V17" s="12"/>
      <c r="W17" s="12"/>
      <c r="X17" s="12" t="s">
        <v>90</v>
      </c>
      <c r="Y17" s="12" t="s">
        <v>104</v>
      </c>
      <c r="Z17" s="14">
        <v>40179</v>
      </c>
      <c r="AA17" s="14">
        <v>41274</v>
      </c>
      <c r="AB17" s="12">
        <v>350</v>
      </c>
      <c r="AC17" s="12"/>
      <c r="AD17" s="12"/>
      <c r="AE17" s="12">
        <v>543</v>
      </c>
      <c r="AF17" s="12"/>
      <c r="AG17" s="12" t="s">
        <v>93</v>
      </c>
      <c r="AH17" s="12" t="s">
        <v>177</v>
      </c>
      <c r="AI17" s="12" t="s">
        <v>75</v>
      </c>
      <c r="AJ17" s="12"/>
      <c r="AK17" s="16">
        <v>1</v>
      </c>
      <c r="AL17" s="22">
        <v>0.41399999999999998</v>
      </c>
      <c r="AM17" s="18" t="s">
        <v>76</v>
      </c>
      <c r="AN17" s="15">
        <v>-2.21428178887686</v>
      </c>
      <c r="AO17" s="15">
        <v>5.88373869901364</v>
      </c>
      <c r="AP17" s="15">
        <v>6.3072650344971781E-2</v>
      </c>
      <c r="AQ17" s="15">
        <v>0.20190501549867224</v>
      </c>
      <c r="AR17" s="19" t="s">
        <v>178</v>
      </c>
      <c r="AS17" s="20">
        <v>300</v>
      </c>
      <c r="AT17" s="20">
        <v>2850</v>
      </c>
      <c r="AU17" s="20">
        <v>2850</v>
      </c>
      <c r="AV17" s="20">
        <v>224.80199999999999</v>
      </c>
      <c r="AW17" s="20">
        <v>346</v>
      </c>
      <c r="AX17" s="19">
        <v>1</v>
      </c>
      <c r="AY17" s="19">
        <v>5000</v>
      </c>
      <c r="AZ17" s="11">
        <v>765136.10573181009</v>
      </c>
      <c r="BA17" s="19">
        <v>480655.2371932512</v>
      </c>
      <c r="BB17" s="19">
        <v>1217989.9725990135</v>
      </c>
      <c r="BC17" s="12" t="s">
        <v>76</v>
      </c>
      <c r="BD17" s="15">
        <v>-3.21428178887686</v>
      </c>
      <c r="BE17" s="11">
        <v>1694226.9558588106</v>
      </c>
      <c r="BF17" s="11">
        <v>9.3999999999999995E-8</v>
      </c>
      <c r="BG17" s="11">
        <v>163.17047254042041</v>
      </c>
      <c r="BH17" s="11">
        <v>169.58916834442755</v>
      </c>
      <c r="BI17" s="11">
        <v>157.82668247414412</v>
      </c>
      <c r="BJ17" s="11">
        <v>87.1306842015548</v>
      </c>
      <c r="BK17" s="11" t="s">
        <v>78</v>
      </c>
      <c r="BL17" s="12" t="s">
        <v>179</v>
      </c>
    </row>
    <row r="18" spans="1:64" ht="14.25" customHeight="1" x14ac:dyDescent="0.35">
      <c r="A18" s="11" t="s">
        <v>181</v>
      </c>
      <c r="B18" s="12" t="s">
        <v>172</v>
      </c>
      <c r="C18" s="12">
        <v>2014</v>
      </c>
      <c r="D18" s="13" t="s">
        <v>173</v>
      </c>
      <c r="E18" s="12" t="s">
        <v>60</v>
      </c>
      <c r="F18" s="12" t="s">
        <v>113</v>
      </c>
      <c r="G18" s="12" t="s">
        <v>174</v>
      </c>
      <c r="H18" s="12" t="s">
        <v>180</v>
      </c>
      <c r="I18" s="12" t="s">
        <v>64</v>
      </c>
      <c r="J18" s="12">
        <v>32.229999999999997</v>
      </c>
      <c r="K18" s="12">
        <v>131.76</v>
      </c>
      <c r="L18" s="12"/>
      <c r="M18" s="12">
        <v>0.75</v>
      </c>
      <c r="N18" s="12">
        <v>0</v>
      </c>
      <c r="O18" s="12" t="s">
        <v>57</v>
      </c>
      <c r="P18" s="12" t="s">
        <v>65</v>
      </c>
      <c r="Q18" s="12" t="s">
        <v>87</v>
      </c>
      <c r="R18" s="12" t="s">
        <v>88</v>
      </c>
      <c r="S18" s="12"/>
      <c r="T18" s="12" t="s">
        <v>181</v>
      </c>
      <c r="U18" s="12" t="s">
        <v>69</v>
      </c>
      <c r="V18" s="12"/>
      <c r="W18" s="12"/>
      <c r="X18" s="12" t="s">
        <v>90</v>
      </c>
      <c r="Y18" s="12" t="s">
        <v>104</v>
      </c>
      <c r="Z18" s="14">
        <v>40179</v>
      </c>
      <c r="AA18" s="14">
        <v>41274</v>
      </c>
      <c r="AB18" s="12">
        <v>350</v>
      </c>
      <c r="AC18" s="12"/>
      <c r="AD18" s="12"/>
      <c r="AE18" s="12">
        <v>543</v>
      </c>
      <c r="AF18" s="12"/>
      <c r="AG18" s="12" t="s">
        <v>93</v>
      </c>
      <c r="AH18" s="12" t="s">
        <v>177</v>
      </c>
      <c r="AI18" s="12" t="s">
        <v>75</v>
      </c>
      <c r="AJ18" s="12"/>
      <c r="AK18" s="16">
        <v>1</v>
      </c>
      <c r="AL18" s="22">
        <v>0.13900000000000001</v>
      </c>
      <c r="AM18" s="18" t="s">
        <v>76</v>
      </c>
      <c r="AN18" s="15">
        <v>-2.0973802900325835</v>
      </c>
      <c r="AO18" s="15">
        <v>5.2553057456906824</v>
      </c>
      <c r="AP18" s="15">
        <v>0.13044715743974458</v>
      </c>
      <c r="AQ18" s="15">
        <v>0.42502082729294788</v>
      </c>
      <c r="AR18" s="19" t="s">
        <v>182</v>
      </c>
      <c r="AS18" s="20">
        <v>300</v>
      </c>
      <c r="AT18" s="20">
        <v>4500</v>
      </c>
      <c r="AU18" s="20">
        <v>4500</v>
      </c>
      <c r="AV18" s="20">
        <v>75.477000000000004</v>
      </c>
      <c r="AW18" s="20">
        <v>90</v>
      </c>
      <c r="AX18" s="19">
        <v>1</v>
      </c>
      <c r="AY18" s="19">
        <v>5000</v>
      </c>
      <c r="AZ18" s="11">
        <v>180013.7744561744</v>
      </c>
      <c r="BA18" s="19">
        <v>67652.662851505607</v>
      </c>
      <c r="BB18" s="19">
        <v>478990.13660609303</v>
      </c>
      <c r="BC18" s="12" t="s">
        <v>76</v>
      </c>
      <c r="BD18" s="15">
        <v>-3.0973802900325835</v>
      </c>
      <c r="BE18" s="11">
        <v>377557.34906800365</v>
      </c>
      <c r="BF18" s="11">
        <v>9.3999999999999995E-8</v>
      </c>
      <c r="BG18" s="11">
        <v>85.737354503217105</v>
      </c>
      <c r="BH18" s="11">
        <v>93.166462011894097</v>
      </c>
      <c r="BI18" s="11">
        <v>80.221678728760224</v>
      </c>
      <c r="BJ18" s="11">
        <v>71.226461294810804</v>
      </c>
      <c r="BK18" s="11" t="s">
        <v>78</v>
      </c>
      <c r="BL18" s="12" t="s">
        <v>179</v>
      </c>
    </row>
    <row r="19" spans="1:64" ht="14.25" customHeight="1" x14ac:dyDescent="0.35">
      <c r="A19" s="11" t="s">
        <v>184</v>
      </c>
      <c r="B19" s="12" t="s">
        <v>172</v>
      </c>
      <c r="C19" s="12">
        <v>2014</v>
      </c>
      <c r="D19" s="13" t="s">
        <v>173</v>
      </c>
      <c r="E19" s="12" t="s">
        <v>60</v>
      </c>
      <c r="F19" s="12" t="s">
        <v>113</v>
      </c>
      <c r="G19" s="12" t="s">
        <v>174</v>
      </c>
      <c r="H19" s="12" t="s">
        <v>183</v>
      </c>
      <c r="I19" s="12" t="s">
        <v>64</v>
      </c>
      <c r="J19" s="12">
        <v>33.25</v>
      </c>
      <c r="K19" s="12">
        <v>132.30000000000001</v>
      </c>
      <c r="L19" s="12"/>
      <c r="M19" s="12">
        <v>0.75</v>
      </c>
      <c r="N19" s="12">
        <v>0</v>
      </c>
      <c r="O19" s="12" t="s">
        <v>57</v>
      </c>
      <c r="P19" s="12" t="s">
        <v>65</v>
      </c>
      <c r="Q19" s="12" t="s">
        <v>87</v>
      </c>
      <c r="R19" s="12" t="s">
        <v>88</v>
      </c>
      <c r="S19" s="12"/>
      <c r="T19" s="12" t="s">
        <v>184</v>
      </c>
      <c r="U19" s="12" t="s">
        <v>69</v>
      </c>
      <c r="V19" s="12"/>
      <c r="W19" s="12"/>
      <c r="X19" s="12" t="s">
        <v>90</v>
      </c>
      <c r="Y19" s="12" t="s">
        <v>104</v>
      </c>
      <c r="Z19" s="14">
        <v>40179</v>
      </c>
      <c r="AA19" s="14">
        <v>41274</v>
      </c>
      <c r="AB19" s="12">
        <v>350</v>
      </c>
      <c r="AC19" s="12"/>
      <c r="AD19" s="12"/>
      <c r="AE19" s="12">
        <v>543</v>
      </c>
      <c r="AF19" s="12"/>
      <c r="AG19" s="12" t="s">
        <v>93</v>
      </c>
      <c r="AH19" s="12" t="s">
        <v>177</v>
      </c>
      <c r="AI19" s="12" t="s">
        <v>75</v>
      </c>
      <c r="AJ19" s="12"/>
      <c r="AK19" s="16">
        <v>1</v>
      </c>
      <c r="AL19" s="22">
        <v>0.82</v>
      </c>
      <c r="AM19" s="18" t="s">
        <v>76</v>
      </c>
      <c r="AN19" s="15">
        <v>-0.37672809143890718</v>
      </c>
      <c r="AO19" s="15">
        <v>0.88269328307734862</v>
      </c>
      <c r="AP19" s="15">
        <v>8.7216818625579246E-3</v>
      </c>
      <c r="AQ19" s="15">
        <v>2.7426809008165163E-2</v>
      </c>
      <c r="AR19" s="19" t="s">
        <v>185</v>
      </c>
      <c r="AS19" s="20">
        <v>300</v>
      </c>
      <c r="AT19" s="20">
        <v>25000</v>
      </c>
      <c r="AU19" s="20">
        <v>5000</v>
      </c>
      <c r="AV19" s="20">
        <v>445.26</v>
      </c>
      <c r="AW19" s="20">
        <v>137</v>
      </c>
      <c r="AX19" s="19">
        <v>1</v>
      </c>
      <c r="AY19" s="19">
        <v>5000</v>
      </c>
      <c r="AZ19" s="11">
        <v>7.3245133670302289</v>
      </c>
      <c r="BA19" s="19">
        <v>6.8539249405096792</v>
      </c>
      <c r="BB19" s="19">
        <v>7.8255158336447481</v>
      </c>
      <c r="BC19" s="12" t="s">
        <v>76</v>
      </c>
      <c r="BD19" s="15">
        <v>-1.3767280914389071</v>
      </c>
      <c r="BE19" s="11">
        <v>2.8755524165458533</v>
      </c>
      <c r="BF19" s="11">
        <v>9.3999999999999995E-8</v>
      </c>
      <c r="BG19" s="11">
        <v>520.4870594225531</v>
      </c>
      <c r="BH19" s="11">
        <v>528.39854652315114</v>
      </c>
      <c r="BI19" s="11">
        <v>512.42490078827791</v>
      </c>
      <c r="BJ19" s="11">
        <v>520.16259409324289</v>
      </c>
      <c r="BK19" s="11" t="s">
        <v>78</v>
      </c>
      <c r="BL19" s="12" t="s">
        <v>179</v>
      </c>
    </row>
    <row r="20" spans="1:64" ht="14.25" customHeight="1" x14ac:dyDescent="0.35">
      <c r="A20" s="11" t="s">
        <v>188</v>
      </c>
      <c r="B20" s="12" t="s">
        <v>172</v>
      </c>
      <c r="C20" s="12">
        <v>2015</v>
      </c>
      <c r="D20" s="13" t="s">
        <v>186</v>
      </c>
      <c r="E20" s="12" t="s">
        <v>60</v>
      </c>
      <c r="F20" s="12" t="s">
        <v>113</v>
      </c>
      <c r="G20" s="12" t="s">
        <v>187</v>
      </c>
      <c r="H20" s="12"/>
      <c r="I20" s="12" t="s">
        <v>86</v>
      </c>
      <c r="J20" s="12">
        <v>37</v>
      </c>
      <c r="K20" s="12">
        <v>135</v>
      </c>
      <c r="L20" s="12"/>
      <c r="M20" s="12">
        <v>0.75</v>
      </c>
      <c r="N20" s="12">
        <v>0</v>
      </c>
      <c r="O20" s="12" t="s">
        <v>57</v>
      </c>
      <c r="P20" s="12" t="s">
        <v>65</v>
      </c>
      <c r="Q20" s="12" t="s">
        <v>87</v>
      </c>
      <c r="R20" s="12" t="s">
        <v>88</v>
      </c>
      <c r="S20" s="12"/>
      <c r="T20" s="12" t="s">
        <v>188</v>
      </c>
      <c r="U20" s="12" t="s">
        <v>69</v>
      </c>
      <c r="V20" s="12"/>
      <c r="W20" s="12"/>
      <c r="X20" s="12" t="s">
        <v>90</v>
      </c>
      <c r="Y20" s="12" t="s">
        <v>104</v>
      </c>
      <c r="Z20" s="14">
        <v>41837</v>
      </c>
      <c r="AA20" s="14">
        <v>41884</v>
      </c>
      <c r="AB20" s="12">
        <v>350</v>
      </c>
      <c r="AC20" s="12"/>
      <c r="AD20" s="12"/>
      <c r="AE20" s="12">
        <v>868</v>
      </c>
      <c r="AF20" s="12"/>
      <c r="AG20" s="12" t="s">
        <v>93</v>
      </c>
      <c r="AH20" s="12" t="s">
        <v>177</v>
      </c>
      <c r="AI20" s="12" t="s">
        <v>75</v>
      </c>
      <c r="AJ20" s="12"/>
      <c r="AK20" s="16">
        <v>1</v>
      </c>
      <c r="AL20" s="22">
        <v>4.1260000000000003</v>
      </c>
      <c r="AM20" s="18" t="s">
        <v>76</v>
      </c>
      <c r="AN20" s="15">
        <v>-1.6770437335254749</v>
      </c>
      <c r="AO20" s="15">
        <v>5.8024326448961965</v>
      </c>
      <c r="AP20" s="15">
        <v>2.0341084501777126E-2</v>
      </c>
      <c r="AQ20" s="15">
        <v>7.1549211097252152E-2</v>
      </c>
      <c r="AR20" s="19" t="s">
        <v>189</v>
      </c>
      <c r="AS20" s="20">
        <v>200</v>
      </c>
      <c r="AT20" s="20">
        <v>25000</v>
      </c>
      <c r="AU20" s="20">
        <v>5000</v>
      </c>
      <c r="AV20" s="20">
        <v>3581.3680000000004</v>
      </c>
      <c r="AW20" s="20">
        <v>12902</v>
      </c>
      <c r="AX20" s="19">
        <v>1</v>
      </c>
      <c r="AY20" s="19">
        <v>5000</v>
      </c>
      <c r="AZ20" s="11">
        <v>634501.09068851208</v>
      </c>
      <c r="BA20" s="19">
        <v>538124.92768448091</v>
      </c>
      <c r="BB20" s="19">
        <v>748137.85013118794</v>
      </c>
      <c r="BC20" s="12" t="s">
        <v>76</v>
      </c>
      <c r="BD20" s="15">
        <v>-2.6770437335254749</v>
      </c>
      <c r="BE20" s="11">
        <v>1064086.7443124477</v>
      </c>
      <c r="BF20" s="11">
        <v>9.3999999999999995E-8</v>
      </c>
      <c r="BG20" s="11">
        <v>5917.3791437352684</v>
      </c>
      <c r="BH20" s="11">
        <v>6031.1728335629487</v>
      </c>
      <c r="BI20" s="11">
        <v>5806.2487475189446</v>
      </c>
      <c r="BJ20" s="11">
        <v>5833.7555225285041</v>
      </c>
      <c r="BK20" s="11" t="s">
        <v>78</v>
      </c>
      <c r="BL20" s="12" t="s">
        <v>190</v>
      </c>
    </row>
    <row r="21" spans="1:64" ht="14.25" customHeight="1" x14ac:dyDescent="0.35">
      <c r="A21" s="11" t="s">
        <v>193</v>
      </c>
      <c r="B21" s="12" t="s">
        <v>172</v>
      </c>
      <c r="C21" s="12">
        <v>2019</v>
      </c>
      <c r="D21" s="13" t="s">
        <v>191</v>
      </c>
      <c r="E21" s="12" t="s">
        <v>60</v>
      </c>
      <c r="F21" s="12" t="s">
        <v>113</v>
      </c>
      <c r="G21" s="12" t="s">
        <v>192</v>
      </c>
      <c r="H21" s="12"/>
      <c r="I21" s="12" t="s">
        <v>86</v>
      </c>
      <c r="J21" s="12">
        <v>-57.732999999999997</v>
      </c>
      <c r="K21" s="12">
        <v>130</v>
      </c>
      <c r="L21" s="12"/>
      <c r="M21" s="12">
        <v>0.75</v>
      </c>
      <c r="N21" s="12">
        <v>0</v>
      </c>
      <c r="O21" s="12" t="s">
        <v>57</v>
      </c>
      <c r="P21" s="12" t="s">
        <v>65</v>
      </c>
      <c r="Q21" s="12" t="s">
        <v>66</v>
      </c>
      <c r="R21" s="12" t="s">
        <v>101</v>
      </c>
      <c r="S21" s="12"/>
      <c r="T21" s="12" t="s">
        <v>193</v>
      </c>
      <c r="U21" s="12" t="s">
        <v>69</v>
      </c>
      <c r="V21" s="12"/>
      <c r="W21" s="12"/>
      <c r="X21" s="12" t="s">
        <v>90</v>
      </c>
      <c r="Y21" s="12" t="s">
        <v>104</v>
      </c>
      <c r="Z21" s="14">
        <v>42399</v>
      </c>
      <c r="AA21" s="14">
        <v>42404</v>
      </c>
      <c r="AB21" s="12">
        <v>300</v>
      </c>
      <c r="AC21" s="12"/>
      <c r="AD21" s="12"/>
      <c r="AE21" s="12">
        <v>538</v>
      </c>
      <c r="AF21" s="12"/>
      <c r="AG21" s="12" t="s">
        <v>93</v>
      </c>
      <c r="AH21" s="12" t="s">
        <v>177</v>
      </c>
      <c r="AI21" s="12" t="s">
        <v>75</v>
      </c>
      <c r="AJ21" s="12"/>
      <c r="AK21" s="16">
        <v>1</v>
      </c>
      <c r="AL21" s="12">
        <v>4.0000000000000001E-3</v>
      </c>
      <c r="AM21" s="18" t="s">
        <v>76</v>
      </c>
      <c r="AN21" s="15">
        <v>-1.9189169960175856</v>
      </c>
      <c r="AO21" s="15">
        <v>3.5569658222132379</v>
      </c>
      <c r="AP21" s="15">
        <v>6.4414139591814204E-2</v>
      </c>
      <c r="AQ21" s="15">
        <v>0.22119008206669968</v>
      </c>
      <c r="AR21" s="19" t="s">
        <v>194</v>
      </c>
      <c r="AS21" s="20">
        <v>200</v>
      </c>
      <c r="AT21" s="20">
        <v>4950</v>
      </c>
      <c r="AU21" s="20">
        <v>4950</v>
      </c>
      <c r="AV21" s="20">
        <v>2.1520000000000001</v>
      </c>
      <c r="AW21" s="20">
        <v>932</v>
      </c>
      <c r="AX21" s="19">
        <v>1</v>
      </c>
      <c r="AY21" s="19">
        <v>5000</v>
      </c>
      <c r="AZ21" s="11">
        <v>3605.5023881550592</v>
      </c>
      <c r="BA21" s="19">
        <v>2166.5847411305135</v>
      </c>
      <c r="BB21" s="19">
        <v>6000.0640196842905</v>
      </c>
      <c r="BC21" s="12" t="s">
        <v>76</v>
      </c>
      <c r="BD21" s="15">
        <v>-2.9189169960175856</v>
      </c>
      <c r="BE21" s="11">
        <v>6918.6603638972983</v>
      </c>
      <c r="BF21" s="11">
        <v>9.3999999999999995E-8</v>
      </c>
      <c r="BG21" s="11">
        <v>5.9998568270052237</v>
      </c>
      <c r="BH21" s="11">
        <v>6.3394521573823166</v>
      </c>
      <c r="BI21" s="11">
        <v>5.6920867217882929</v>
      </c>
      <c r="BJ21" s="11">
        <v>5.7507325859027629</v>
      </c>
      <c r="BK21" s="11" t="s">
        <v>78</v>
      </c>
      <c r="BL21" s="12" t="s">
        <v>195</v>
      </c>
    </row>
    <row r="22" spans="1:64" ht="14.25" customHeight="1" x14ac:dyDescent="0.35">
      <c r="A22" s="11" t="s">
        <v>197</v>
      </c>
      <c r="B22" s="12" t="s">
        <v>172</v>
      </c>
      <c r="C22" s="12">
        <v>2019</v>
      </c>
      <c r="D22" s="13" t="s">
        <v>191</v>
      </c>
      <c r="E22" s="12" t="s">
        <v>60</v>
      </c>
      <c r="F22" s="12" t="s">
        <v>113</v>
      </c>
      <c r="G22" s="12" t="s">
        <v>196</v>
      </c>
      <c r="H22" s="12"/>
      <c r="I22" s="12" t="s">
        <v>86</v>
      </c>
      <c r="J22" s="12">
        <v>-38.634</v>
      </c>
      <c r="K22" s="12">
        <v>154</v>
      </c>
      <c r="L22" s="12"/>
      <c r="M22" s="12">
        <v>0.75</v>
      </c>
      <c r="N22" s="12">
        <v>0</v>
      </c>
      <c r="O22" s="12" t="s">
        <v>57</v>
      </c>
      <c r="P22" s="12" t="s">
        <v>65</v>
      </c>
      <c r="Q22" s="12" t="s">
        <v>66</v>
      </c>
      <c r="R22" s="12" t="s">
        <v>101</v>
      </c>
      <c r="S22" s="12"/>
      <c r="T22" s="12" t="s">
        <v>197</v>
      </c>
      <c r="U22" s="12" t="s">
        <v>69</v>
      </c>
      <c r="V22" s="12"/>
      <c r="W22" s="12"/>
      <c r="X22" s="12" t="s">
        <v>90</v>
      </c>
      <c r="Y22" s="12" t="s">
        <v>104</v>
      </c>
      <c r="Z22" s="14">
        <v>42399</v>
      </c>
      <c r="AA22" s="14">
        <v>42404</v>
      </c>
      <c r="AB22" s="12">
        <v>300</v>
      </c>
      <c r="AC22" s="12"/>
      <c r="AD22" s="12"/>
      <c r="AE22" s="12">
        <v>538</v>
      </c>
      <c r="AF22" s="12"/>
      <c r="AG22" s="12" t="s">
        <v>93</v>
      </c>
      <c r="AH22" s="12" t="s">
        <v>177</v>
      </c>
      <c r="AI22" s="12" t="s">
        <v>75</v>
      </c>
      <c r="AJ22" s="12"/>
      <c r="AK22" s="16">
        <v>1</v>
      </c>
      <c r="AL22" s="12">
        <v>8.9999999999999993E-3</v>
      </c>
      <c r="AM22" s="18" t="s">
        <v>76</v>
      </c>
      <c r="AN22" s="15">
        <v>-1.9189169960175869</v>
      </c>
      <c r="AO22" s="15">
        <v>3.909148340324605</v>
      </c>
      <c r="AP22" s="15">
        <v>6.4414139591814107E-2</v>
      </c>
      <c r="AQ22" s="15">
        <v>0.22119008206669935</v>
      </c>
      <c r="AR22" s="19" t="s">
        <v>194</v>
      </c>
      <c r="AS22" s="20">
        <v>200</v>
      </c>
      <c r="AT22" s="20">
        <v>4950</v>
      </c>
      <c r="AU22" s="20">
        <v>4950</v>
      </c>
      <c r="AV22" s="20">
        <v>4.8419999999999996</v>
      </c>
      <c r="AW22" s="20">
        <v>932</v>
      </c>
      <c r="AX22" s="19">
        <v>1</v>
      </c>
      <c r="AY22" s="19">
        <v>5000</v>
      </c>
      <c r="AZ22" s="19">
        <v>8112.380373348974</v>
      </c>
      <c r="BA22" s="19">
        <v>4874.8156675437103</v>
      </c>
      <c r="BB22" s="19">
        <v>13500.14404428978</v>
      </c>
      <c r="BC22" s="12" t="s">
        <v>76</v>
      </c>
      <c r="BD22" s="15">
        <v>-2.9189169960175869</v>
      </c>
      <c r="BE22" s="11">
        <v>15566.985818769106</v>
      </c>
      <c r="BF22" s="11">
        <v>9.3999999999999995E-8</v>
      </c>
      <c r="BG22" s="11">
        <v>13.499677860761761</v>
      </c>
      <c r="BH22" s="11">
        <v>14.263767354110268</v>
      </c>
      <c r="BI22" s="11">
        <v>12.807195124023632</v>
      </c>
      <c r="BJ22" s="11">
        <v>12.939148318281246</v>
      </c>
      <c r="BK22" s="11" t="s">
        <v>78</v>
      </c>
      <c r="BL22" s="12" t="s">
        <v>195</v>
      </c>
    </row>
    <row r="23" spans="1:64" ht="14.25" customHeight="1" x14ac:dyDescent="0.35">
      <c r="A23" s="11" t="s">
        <v>199</v>
      </c>
      <c r="B23" s="12" t="s">
        <v>172</v>
      </c>
      <c r="C23" s="12">
        <v>2019</v>
      </c>
      <c r="D23" s="13" t="s">
        <v>191</v>
      </c>
      <c r="E23" s="12" t="s">
        <v>60</v>
      </c>
      <c r="F23" s="12" t="s">
        <v>113</v>
      </c>
      <c r="G23" s="12" t="s">
        <v>198</v>
      </c>
      <c r="H23" s="12"/>
      <c r="I23" s="12" t="s">
        <v>64</v>
      </c>
      <c r="J23" s="12">
        <v>2.6160000000000001</v>
      </c>
      <c r="K23" s="12">
        <v>146.5</v>
      </c>
      <c r="L23" s="12"/>
      <c r="M23" s="12">
        <v>0.75</v>
      </c>
      <c r="N23" s="12">
        <v>0</v>
      </c>
      <c r="O23" s="12" t="s">
        <v>57</v>
      </c>
      <c r="P23" s="12" t="s">
        <v>65</v>
      </c>
      <c r="Q23" s="12" t="s">
        <v>66</v>
      </c>
      <c r="R23" s="12" t="s">
        <v>101</v>
      </c>
      <c r="S23" s="12"/>
      <c r="T23" s="12" t="s">
        <v>199</v>
      </c>
      <c r="U23" s="12" t="s">
        <v>69</v>
      </c>
      <c r="V23" s="12"/>
      <c r="W23" s="12"/>
      <c r="X23" s="12" t="s">
        <v>90</v>
      </c>
      <c r="Y23" s="12" t="s">
        <v>104</v>
      </c>
      <c r="Z23" s="14">
        <v>42399</v>
      </c>
      <c r="AA23" s="14">
        <v>42404</v>
      </c>
      <c r="AB23" s="12">
        <v>300</v>
      </c>
      <c r="AC23" s="12"/>
      <c r="AD23" s="12"/>
      <c r="AE23" s="12">
        <v>538</v>
      </c>
      <c r="AF23" s="12"/>
      <c r="AG23" s="12" t="s">
        <v>93</v>
      </c>
      <c r="AH23" s="12" t="s">
        <v>177</v>
      </c>
      <c r="AI23" s="12" t="s">
        <v>75</v>
      </c>
      <c r="AJ23" s="12"/>
      <c r="AK23" s="16">
        <v>1</v>
      </c>
      <c r="AL23" s="12">
        <v>5.0000000000000001E-3</v>
      </c>
      <c r="AM23" s="18" t="s">
        <v>76</v>
      </c>
      <c r="AN23" s="15">
        <v>-1.9189169960175865</v>
      </c>
      <c r="AO23" s="15">
        <v>3.6538758352212981</v>
      </c>
      <c r="AP23" s="15">
        <v>6.4414139591813913E-2</v>
      </c>
      <c r="AQ23" s="15">
        <v>0.22119008206669868</v>
      </c>
      <c r="AR23" s="19" t="s">
        <v>194</v>
      </c>
      <c r="AS23" s="20">
        <v>200</v>
      </c>
      <c r="AT23" s="20">
        <v>4950</v>
      </c>
      <c r="AU23" s="20">
        <v>4950</v>
      </c>
      <c r="AV23" s="20">
        <v>2.69</v>
      </c>
      <c r="AW23" s="20">
        <v>932</v>
      </c>
      <c r="AX23" s="19">
        <v>1</v>
      </c>
      <c r="AY23" s="19">
        <v>5000</v>
      </c>
      <c r="AZ23" s="19">
        <v>4506.8779851938598</v>
      </c>
      <c r="BA23" s="19">
        <v>2708.2309264131709</v>
      </c>
      <c r="BB23" s="19">
        <v>7500.0800246054096</v>
      </c>
      <c r="BC23" s="12" t="s">
        <v>76</v>
      </c>
      <c r="BD23" s="15">
        <v>-2.9189169960175865</v>
      </c>
      <c r="BE23" s="11">
        <v>8648.3254548716959</v>
      </c>
      <c r="BF23" s="11">
        <v>9.3999999999999995E-8</v>
      </c>
      <c r="BG23" s="11">
        <v>7.4998210337565316</v>
      </c>
      <c r="BH23" s="11">
        <v>7.924315196727922</v>
      </c>
      <c r="BI23" s="11">
        <v>7.1151084022353679</v>
      </c>
      <c r="BJ23" s="11">
        <v>7.188415732378469</v>
      </c>
      <c r="BK23" s="11" t="s">
        <v>78</v>
      </c>
      <c r="BL23" s="12" t="s">
        <v>195</v>
      </c>
    </row>
    <row r="24" spans="1:64" ht="14.25" customHeight="1" x14ac:dyDescent="0.35">
      <c r="A24" s="11" t="s">
        <v>200</v>
      </c>
      <c r="B24" s="12" t="s">
        <v>172</v>
      </c>
      <c r="C24" s="12">
        <v>2019</v>
      </c>
      <c r="D24" s="13" t="s">
        <v>191</v>
      </c>
      <c r="E24" s="12" t="s">
        <v>60</v>
      </c>
      <c r="F24" s="12" t="s">
        <v>113</v>
      </c>
      <c r="G24" s="12" t="s">
        <v>114</v>
      </c>
      <c r="H24" s="12"/>
      <c r="I24" s="12" t="s">
        <v>64</v>
      </c>
      <c r="J24" s="12">
        <v>23.023</v>
      </c>
      <c r="K24" s="12">
        <v>141</v>
      </c>
      <c r="L24" s="12"/>
      <c r="M24" s="12">
        <v>0.75</v>
      </c>
      <c r="N24" s="12">
        <v>0</v>
      </c>
      <c r="O24" s="12" t="s">
        <v>57</v>
      </c>
      <c r="P24" s="12" t="s">
        <v>65</v>
      </c>
      <c r="Q24" s="12" t="s">
        <v>66</v>
      </c>
      <c r="R24" s="12" t="s">
        <v>101</v>
      </c>
      <c r="S24" s="12"/>
      <c r="T24" s="12" t="s">
        <v>200</v>
      </c>
      <c r="U24" s="12" t="s">
        <v>69</v>
      </c>
      <c r="V24" s="12"/>
      <c r="W24" s="12"/>
      <c r="X24" s="12" t="s">
        <v>90</v>
      </c>
      <c r="Y24" s="12" t="s">
        <v>104</v>
      </c>
      <c r="Z24" s="14">
        <v>42399</v>
      </c>
      <c r="AA24" s="14">
        <v>42404</v>
      </c>
      <c r="AB24" s="12">
        <v>300</v>
      </c>
      <c r="AC24" s="12"/>
      <c r="AD24" s="12"/>
      <c r="AE24" s="12">
        <v>538</v>
      </c>
      <c r="AF24" s="12"/>
      <c r="AG24" s="12" t="s">
        <v>93</v>
      </c>
      <c r="AH24" s="12" t="s">
        <v>177</v>
      </c>
      <c r="AI24" s="12" t="s">
        <v>75</v>
      </c>
      <c r="AJ24" s="12"/>
      <c r="AK24" s="16">
        <v>1</v>
      </c>
      <c r="AL24" s="12">
        <v>3.6999999999999998E-2</v>
      </c>
      <c r="AM24" s="18" t="s">
        <v>76</v>
      </c>
      <c r="AN24" s="15">
        <v>-1.9189169960175865</v>
      </c>
      <c r="AO24" s="15">
        <v>4.5231075549522739</v>
      </c>
      <c r="AP24" s="15">
        <v>6.4414139591814246E-2</v>
      </c>
      <c r="AQ24" s="15">
        <v>0.22119008206669982</v>
      </c>
      <c r="AR24" s="19" t="s">
        <v>194</v>
      </c>
      <c r="AS24" s="20">
        <v>200</v>
      </c>
      <c r="AT24" s="20">
        <v>4950</v>
      </c>
      <c r="AU24" s="20">
        <v>4950</v>
      </c>
      <c r="AV24" s="20">
        <v>19.905999999999999</v>
      </c>
      <c r="AW24" s="20">
        <v>932</v>
      </c>
      <c r="AX24" s="19">
        <v>1</v>
      </c>
      <c r="AY24" s="19">
        <v>5000</v>
      </c>
      <c r="AZ24" s="19">
        <v>33350.89709043457</v>
      </c>
      <c r="BA24" s="19">
        <v>20040.908855457379</v>
      </c>
      <c r="BB24" s="19">
        <v>55500.59218208024</v>
      </c>
      <c r="BC24" s="12" t="s">
        <v>76</v>
      </c>
      <c r="BD24" s="15">
        <v>-2.9189169960175865</v>
      </c>
      <c r="BE24" s="11">
        <v>63997.608366050561</v>
      </c>
      <c r="BF24" s="11">
        <v>9.3999999999999995E-8</v>
      </c>
      <c r="BG24" s="11">
        <v>55.498675649798336</v>
      </c>
      <c r="BH24" s="11">
        <v>58.639932455786678</v>
      </c>
      <c r="BI24" s="11">
        <v>52.651802176541658</v>
      </c>
      <c r="BJ24" s="11">
        <v>53.194276419600676</v>
      </c>
      <c r="BK24" s="11" t="s">
        <v>78</v>
      </c>
      <c r="BL24" s="12" t="s">
        <v>195</v>
      </c>
    </row>
    <row r="25" spans="1:64" ht="14.25" customHeight="1" x14ac:dyDescent="0.35">
      <c r="A25" s="11" t="s">
        <v>205</v>
      </c>
      <c r="B25" s="12" t="s">
        <v>201</v>
      </c>
      <c r="C25" s="12">
        <v>2017</v>
      </c>
      <c r="D25" s="13" t="s">
        <v>202</v>
      </c>
      <c r="E25" s="12" t="s">
        <v>60</v>
      </c>
      <c r="F25" s="12" t="s">
        <v>61</v>
      </c>
      <c r="G25" s="12" t="s">
        <v>203</v>
      </c>
      <c r="H25" s="12" t="s">
        <v>204</v>
      </c>
      <c r="I25" s="12" t="s">
        <v>64</v>
      </c>
      <c r="J25" s="12">
        <v>27</v>
      </c>
      <c r="K25" s="12">
        <v>-58</v>
      </c>
      <c r="L25" s="12"/>
      <c r="M25" s="12">
        <v>0.2</v>
      </c>
      <c r="N25" s="12">
        <v>0</v>
      </c>
      <c r="O25" s="12" t="s">
        <v>57</v>
      </c>
      <c r="P25" s="12" t="s">
        <v>65</v>
      </c>
      <c r="Q25" s="12" t="s">
        <v>66</v>
      </c>
      <c r="R25" s="12" t="s">
        <v>67</v>
      </c>
      <c r="S25" s="12"/>
      <c r="T25" s="12" t="s">
        <v>205</v>
      </c>
      <c r="U25" s="12" t="s">
        <v>69</v>
      </c>
      <c r="V25" s="12"/>
      <c r="W25" s="12"/>
      <c r="X25" s="12" t="s">
        <v>90</v>
      </c>
      <c r="Y25" s="12" t="s">
        <v>104</v>
      </c>
      <c r="Z25" s="14">
        <v>42156</v>
      </c>
      <c r="AA25" s="14">
        <v>42185</v>
      </c>
      <c r="AB25" s="12">
        <v>300</v>
      </c>
      <c r="AC25" s="12"/>
      <c r="AD25" s="12"/>
      <c r="AE25" s="12">
        <v>231</v>
      </c>
      <c r="AF25" s="12" t="s">
        <v>141</v>
      </c>
      <c r="AG25" s="12" t="s">
        <v>93</v>
      </c>
      <c r="AH25" s="12" t="s">
        <v>119</v>
      </c>
      <c r="AI25" s="12" t="s">
        <v>75</v>
      </c>
      <c r="AJ25" s="12" t="s">
        <v>142</v>
      </c>
      <c r="AK25" s="16">
        <v>1</v>
      </c>
      <c r="AL25" s="12">
        <v>2.5999999999999999E-3</v>
      </c>
      <c r="AM25" s="18" t="s">
        <v>76</v>
      </c>
      <c r="AN25" s="15">
        <v>-1.9042172117028622</v>
      </c>
      <c r="AO25" s="15">
        <v>3.4883620401701791</v>
      </c>
      <c r="AP25" s="15">
        <v>6.3372703900800673E-2</v>
      </c>
      <c r="AQ25" s="15">
        <v>0.22408786080344376</v>
      </c>
      <c r="AR25" s="19" t="s">
        <v>170</v>
      </c>
      <c r="AS25" s="20">
        <v>1000</v>
      </c>
      <c r="AT25" s="20">
        <v>5750</v>
      </c>
      <c r="AU25" s="20">
        <v>5000</v>
      </c>
      <c r="AV25" s="20">
        <v>0.60060000000000002</v>
      </c>
      <c r="AW25" s="20">
        <v>1100</v>
      </c>
      <c r="AX25" s="19">
        <v>1</v>
      </c>
      <c r="AY25" s="19">
        <v>5000</v>
      </c>
      <c r="AZ25" s="11">
        <v>3078.6619268058357</v>
      </c>
      <c r="BA25" s="19">
        <v>1837.6978701010969</v>
      </c>
      <c r="BB25" s="19">
        <v>5157.6263747779385</v>
      </c>
      <c r="BC25" s="12" t="s">
        <v>76</v>
      </c>
      <c r="BD25" s="15">
        <v>-2.9042172117028624</v>
      </c>
      <c r="BE25" s="11">
        <v>5862.4415602336421</v>
      </c>
      <c r="BF25" s="11">
        <v>9.3999999999999995E-8</v>
      </c>
      <c r="BG25" s="11">
        <v>5.6847471494149264</v>
      </c>
      <c r="BH25" s="11">
        <v>6.0876282974739997</v>
      </c>
      <c r="BI25" s="11">
        <v>5.3203039546743005</v>
      </c>
      <c r="BJ25" s="11">
        <v>4.7106413799876767</v>
      </c>
      <c r="BK25" s="11" t="s">
        <v>78</v>
      </c>
      <c r="BL25" s="12" t="s">
        <v>206</v>
      </c>
    </row>
    <row r="26" spans="1:64" ht="14.25" customHeight="1" x14ac:dyDescent="0.35">
      <c r="A26" s="11" t="s">
        <v>211</v>
      </c>
      <c r="B26" s="12" t="s">
        <v>207</v>
      </c>
      <c r="C26" s="12">
        <v>2021</v>
      </c>
      <c r="D26" s="13" t="s">
        <v>208</v>
      </c>
      <c r="E26" s="12" t="s">
        <v>60</v>
      </c>
      <c r="F26" s="12" t="s">
        <v>113</v>
      </c>
      <c r="G26" s="12" t="s">
        <v>209</v>
      </c>
      <c r="H26" s="12" t="s">
        <v>210</v>
      </c>
      <c r="I26" s="12" t="s">
        <v>86</v>
      </c>
      <c r="J26" s="12">
        <v>35.5</v>
      </c>
      <c r="K26" s="12">
        <v>139.9</v>
      </c>
      <c r="L26" s="12"/>
      <c r="M26" s="12">
        <v>0.375</v>
      </c>
      <c r="N26" s="12">
        <v>0</v>
      </c>
      <c r="O26" s="12" t="s">
        <v>57</v>
      </c>
      <c r="P26" s="12" t="s">
        <v>65</v>
      </c>
      <c r="Q26" s="12" t="s">
        <v>87</v>
      </c>
      <c r="R26" s="12" t="s">
        <v>88</v>
      </c>
      <c r="S26" s="12"/>
      <c r="T26" s="12" t="s">
        <v>211</v>
      </c>
      <c r="U26" s="12" t="s">
        <v>69</v>
      </c>
      <c r="V26" s="12"/>
      <c r="W26" s="12"/>
      <c r="X26" s="12" t="s">
        <v>90</v>
      </c>
      <c r="Y26" s="12" t="s">
        <v>104</v>
      </c>
      <c r="Z26" s="14">
        <v>42670</v>
      </c>
      <c r="AA26" s="14">
        <v>42671</v>
      </c>
      <c r="AB26" s="12">
        <v>333</v>
      </c>
      <c r="AC26" s="12"/>
      <c r="AD26" s="12"/>
      <c r="AE26" s="12">
        <v>138</v>
      </c>
      <c r="AF26" s="12"/>
      <c r="AG26" s="12" t="s">
        <v>93</v>
      </c>
      <c r="AH26" s="12" t="s">
        <v>177</v>
      </c>
      <c r="AI26" s="12" t="s">
        <v>75</v>
      </c>
      <c r="AJ26" s="12"/>
      <c r="AK26" s="16">
        <v>1</v>
      </c>
      <c r="AL26" s="12">
        <v>0.27</v>
      </c>
      <c r="AM26" s="18" t="s">
        <v>76</v>
      </c>
      <c r="AN26" s="15">
        <v>-3.0090121729694523</v>
      </c>
      <c r="AO26" s="15">
        <v>9.2257804035326654</v>
      </c>
      <c r="AP26" s="15">
        <v>0.21045777164012316</v>
      </c>
      <c r="AQ26" s="15">
        <v>0.75744552106756302</v>
      </c>
      <c r="AR26" s="19" t="s">
        <v>212</v>
      </c>
      <c r="AS26" s="20">
        <v>500</v>
      </c>
      <c r="AT26" s="20">
        <v>5875</v>
      </c>
      <c r="AU26" s="20">
        <v>5000</v>
      </c>
      <c r="AV26" s="20">
        <v>37.260000000000005</v>
      </c>
      <c r="AW26" s="20">
        <v>320</v>
      </c>
      <c r="AX26" s="19">
        <v>1</v>
      </c>
      <c r="AY26" s="19">
        <v>5000</v>
      </c>
      <c r="AZ26" s="11">
        <v>1681823449.5688689</v>
      </c>
      <c r="BA26" s="19">
        <v>293991573.34523225</v>
      </c>
      <c r="BB26" s="19">
        <v>9621126494.3665485</v>
      </c>
      <c r="BC26" s="12" t="s">
        <v>76</v>
      </c>
      <c r="BD26" s="15">
        <v>-4.0090121729694523</v>
      </c>
      <c r="BE26" s="11">
        <v>5060627232.575696</v>
      </c>
      <c r="BF26" s="11">
        <v>9.3999999999999995E-8</v>
      </c>
      <c r="BG26" s="11">
        <v>3900.0253753656434</v>
      </c>
      <c r="BH26" s="11">
        <v>11220.495097605732</v>
      </c>
      <c r="BI26" s="11">
        <v>1750.9935749929332</v>
      </c>
      <c r="BJ26" s="11">
        <v>1025.0050657276811</v>
      </c>
      <c r="BK26" s="11" t="s">
        <v>78</v>
      </c>
      <c r="BL26" s="12" t="s">
        <v>213</v>
      </c>
    </row>
    <row r="27" spans="1:64" ht="14.25" customHeight="1" x14ac:dyDescent="0.35">
      <c r="A27" s="11" t="s">
        <v>217</v>
      </c>
      <c r="B27" s="12" t="s">
        <v>214</v>
      </c>
      <c r="C27" s="12">
        <v>2017</v>
      </c>
      <c r="D27" s="13" t="s">
        <v>215</v>
      </c>
      <c r="E27" s="12" t="s">
        <v>60</v>
      </c>
      <c r="F27" s="12" t="s">
        <v>61</v>
      </c>
      <c r="G27" s="12" t="s">
        <v>203</v>
      </c>
      <c r="H27" s="12" t="s">
        <v>216</v>
      </c>
      <c r="I27" s="12" t="s">
        <v>86</v>
      </c>
      <c r="J27" s="12">
        <v>50.343000000000004</v>
      </c>
      <c r="K27" s="12">
        <v>-4.1429999999999998</v>
      </c>
      <c r="L27" s="12"/>
      <c r="M27" s="12">
        <v>0.15</v>
      </c>
      <c r="N27" s="12">
        <v>0</v>
      </c>
      <c r="O27" s="12" t="s">
        <v>57</v>
      </c>
      <c r="P27" s="12" t="s">
        <v>65</v>
      </c>
      <c r="Q27" s="12" t="s">
        <v>87</v>
      </c>
      <c r="R27" s="12" t="s">
        <v>88</v>
      </c>
      <c r="S27" s="12"/>
      <c r="T27" s="12" t="s">
        <v>217</v>
      </c>
      <c r="U27" s="12" t="s">
        <v>69</v>
      </c>
      <c r="V27" s="12"/>
      <c r="W27" s="12"/>
      <c r="X27" s="12" t="s">
        <v>90</v>
      </c>
      <c r="Y27" s="12" t="s">
        <v>218</v>
      </c>
      <c r="Z27" s="14">
        <v>42522</v>
      </c>
      <c r="AA27" s="14">
        <v>42551</v>
      </c>
      <c r="AB27" s="12">
        <v>300</v>
      </c>
      <c r="AC27" s="12"/>
      <c r="AD27" s="12"/>
      <c r="AE27" s="12">
        <v>694</v>
      </c>
      <c r="AF27" s="12" t="s">
        <v>219</v>
      </c>
      <c r="AG27" s="12" t="s">
        <v>93</v>
      </c>
      <c r="AH27" s="12" t="s">
        <v>220</v>
      </c>
      <c r="AI27" s="12" t="s">
        <v>75</v>
      </c>
      <c r="AJ27" s="12"/>
      <c r="AK27" s="16">
        <v>1</v>
      </c>
      <c r="AL27" s="12">
        <v>0.28599999999999998</v>
      </c>
      <c r="AM27" s="18" t="s">
        <v>76</v>
      </c>
      <c r="AN27" s="15">
        <v>-1.112438399444007</v>
      </c>
      <c r="AO27" s="15">
        <v>1.0870294474460076</v>
      </c>
      <c r="AP27" s="15">
        <v>2.9770191224231697E-2</v>
      </c>
      <c r="AQ27" s="15">
        <v>5.2345742575140117E-2</v>
      </c>
      <c r="AR27" s="19" t="s">
        <v>153</v>
      </c>
      <c r="AS27" s="20">
        <v>30</v>
      </c>
      <c r="AT27" s="20">
        <v>345</v>
      </c>
      <c r="AU27" s="20">
        <v>345</v>
      </c>
      <c r="AV27" s="20">
        <v>198.48399999999998</v>
      </c>
      <c r="AW27" s="20">
        <v>199</v>
      </c>
      <c r="AX27" s="19">
        <v>1</v>
      </c>
      <c r="AY27" s="19">
        <v>5000</v>
      </c>
      <c r="AZ27" s="11">
        <v>12.217887181307766</v>
      </c>
      <c r="BA27" s="19">
        <v>10.830306475023116</v>
      </c>
      <c r="BB27" s="19">
        <v>13.783176568619387</v>
      </c>
      <c r="BC27" s="12" t="s">
        <v>76</v>
      </c>
      <c r="BD27" s="15">
        <v>-2.1124383994440068</v>
      </c>
      <c r="BE27" s="11">
        <v>13.592690208465108</v>
      </c>
      <c r="BF27" s="11">
        <v>9.3999999999999995E-8</v>
      </c>
      <c r="BG27" s="11">
        <v>6.4948007982912834</v>
      </c>
      <c r="BH27" s="11">
        <v>5.931522124127194</v>
      </c>
      <c r="BI27" s="11">
        <v>7.1082455239657989</v>
      </c>
      <c r="BJ27" s="11">
        <v>4.1350302755348678E-2</v>
      </c>
      <c r="BK27" s="11" t="s">
        <v>78</v>
      </c>
      <c r="BL27" s="12" t="s">
        <v>221</v>
      </c>
    </row>
    <row r="28" spans="1:64" ht="14.25" customHeight="1" x14ac:dyDescent="0.35">
      <c r="A28" s="11" t="s">
        <v>224</v>
      </c>
      <c r="B28" s="12" t="s">
        <v>163</v>
      </c>
      <c r="C28" s="12">
        <v>2015</v>
      </c>
      <c r="D28" s="13" t="s">
        <v>222</v>
      </c>
      <c r="E28" s="12" t="s">
        <v>60</v>
      </c>
      <c r="F28" s="12" t="s">
        <v>61</v>
      </c>
      <c r="G28" s="12" t="s">
        <v>223</v>
      </c>
      <c r="H28" s="12"/>
      <c r="I28" s="12" t="s">
        <v>86</v>
      </c>
      <c r="J28" s="12">
        <v>37.6</v>
      </c>
      <c r="K28" s="12">
        <v>11.9</v>
      </c>
      <c r="L28" s="12"/>
      <c r="M28" s="12">
        <v>0.25</v>
      </c>
      <c r="N28" s="12">
        <v>0</v>
      </c>
      <c r="O28" s="12" t="s">
        <v>57</v>
      </c>
      <c r="P28" s="12" t="s">
        <v>65</v>
      </c>
      <c r="Q28" s="12" t="s">
        <v>66</v>
      </c>
      <c r="R28" s="12" t="s">
        <v>101</v>
      </c>
      <c r="S28" s="12"/>
      <c r="T28" s="12" t="s">
        <v>224</v>
      </c>
      <c r="U28" s="12" t="s">
        <v>69</v>
      </c>
      <c r="V28" s="12"/>
      <c r="W28" s="12"/>
      <c r="X28" s="12" t="s">
        <v>90</v>
      </c>
      <c r="Y28" s="12" t="s">
        <v>104</v>
      </c>
      <c r="Z28" s="14">
        <v>41395</v>
      </c>
      <c r="AA28" s="14">
        <v>41425</v>
      </c>
      <c r="AB28" s="12">
        <v>200</v>
      </c>
      <c r="AC28" s="12"/>
      <c r="AD28" s="12"/>
      <c r="AE28" s="12">
        <v>579</v>
      </c>
      <c r="AF28" s="12" t="s">
        <v>105</v>
      </c>
      <c r="AG28" s="12" t="s">
        <v>169</v>
      </c>
      <c r="AH28" s="12" t="s">
        <v>225</v>
      </c>
      <c r="AI28" s="12" t="s">
        <v>95</v>
      </c>
      <c r="AJ28" s="12"/>
      <c r="AK28" s="16">
        <v>1</v>
      </c>
      <c r="AL28" s="12">
        <v>0.06</v>
      </c>
      <c r="AM28" s="18" t="s">
        <v>76</v>
      </c>
      <c r="AN28" s="15">
        <v>-1.4201447459361285</v>
      </c>
      <c r="AO28" s="15">
        <v>3.2808385363701609</v>
      </c>
      <c r="AP28" s="15">
        <v>3.218265293409573E-2</v>
      </c>
      <c r="AQ28" s="15">
        <v>0.11272646476561853</v>
      </c>
      <c r="AR28" s="19" t="s">
        <v>226</v>
      </c>
      <c r="AS28" s="20">
        <v>200</v>
      </c>
      <c r="AT28" s="20">
        <v>550000</v>
      </c>
      <c r="AU28" s="20">
        <v>5000</v>
      </c>
      <c r="AV28" s="20">
        <v>34.74</v>
      </c>
      <c r="AW28" s="20">
        <v>3901</v>
      </c>
      <c r="AX28" s="19">
        <v>1</v>
      </c>
      <c r="AY28" s="19">
        <v>5000</v>
      </c>
      <c r="AZ28" s="11">
        <v>1909.1326779329208</v>
      </c>
      <c r="BA28" s="19">
        <v>1472.6816718076739</v>
      </c>
      <c r="BB28" s="19">
        <v>2474.9313534686767</v>
      </c>
      <c r="BC28" s="12" t="s">
        <v>76</v>
      </c>
      <c r="BD28" s="15">
        <v>-2.4201447459361285</v>
      </c>
      <c r="BE28" s="11">
        <v>2711.2598809012088</v>
      </c>
      <c r="BF28" s="11">
        <v>9.3999999999999995E-8</v>
      </c>
      <c r="BG28" s="11">
        <v>112.59478508331524</v>
      </c>
      <c r="BH28" s="11">
        <v>115.84358811038027</v>
      </c>
      <c r="BI28" s="11">
        <v>109.42628900047528</v>
      </c>
      <c r="BJ28" s="11">
        <v>111.89835833308958</v>
      </c>
      <c r="BK28" s="11" t="s">
        <v>78</v>
      </c>
      <c r="BL28" s="12" t="s">
        <v>227</v>
      </c>
    </row>
    <row r="29" spans="1:64" ht="14.25" customHeight="1" x14ac:dyDescent="0.35">
      <c r="A29" s="11" t="s">
        <v>230</v>
      </c>
      <c r="B29" s="12" t="s">
        <v>228</v>
      </c>
      <c r="C29" s="12">
        <v>2022</v>
      </c>
      <c r="D29" s="13" t="s">
        <v>229</v>
      </c>
      <c r="E29" s="12" t="s">
        <v>60</v>
      </c>
      <c r="F29" s="12" t="s">
        <v>61</v>
      </c>
      <c r="G29" s="12" t="s">
        <v>223</v>
      </c>
      <c r="H29" s="12"/>
      <c r="I29" s="12" t="s">
        <v>86</v>
      </c>
      <c r="J29" s="12">
        <v>37.6</v>
      </c>
      <c r="K29" s="12">
        <v>11.9</v>
      </c>
      <c r="L29" s="12"/>
      <c r="M29" s="12">
        <v>0.16</v>
      </c>
      <c r="N29" s="12">
        <v>0</v>
      </c>
      <c r="O29" s="12" t="s">
        <v>57</v>
      </c>
      <c r="P29" s="12" t="s">
        <v>65</v>
      </c>
      <c r="Q29" s="12" t="s">
        <v>66</v>
      </c>
      <c r="R29" s="12" t="s">
        <v>101</v>
      </c>
      <c r="S29" s="12"/>
      <c r="T29" s="12" t="s">
        <v>230</v>
      </c>
      <c r="U29" s="12" t="s">
        <v>69</v>
      </c>
      <c r="V29" s="12"/>
      <c r="W29" s="12"/>
      <c r="X29" s="12" t="s">
        <v>90</v>
      </c>
      <c r="Y29" s="12" t="s">
        <v>218</v>
      </c>
      <c r="Z29" s="14">
        <v>41791</v>
      </c>
      <c r="AA29" s="14">
        <v>41973</v>
      </c>
      <c r="AB29" s="12">
        <v>333</v>
      </c>
      <c r="AC29" s="12"/>
      <c r="AD29" s="12"/>
      <c r="AE29" s="12">
        <v>422</v>
      </c>
      <c r="AF29" s="12" t="s">
        <v>105</v>
      </c>
      <c r="AG29" s="12" t="s">
        <v>93</v>
      </c>
      <c r="AH29" s="12" t="s">
        <v>231</v>
      </c>
      <c r="AI29" s="12" t="s">
        <v>75</v>
      </c>
      <c r="AJ29" s="12"/>
      <c r="AK29" s="16">
        <v>1</v>
      </c>
      <c r="AL29" s="12">
        <v>1.885</v>
      </c>
      <c r="AM29" s="18" t="s">
        <v>76</v>
      </c>
      <c r="AN29" s="15">
        <v>-1.1330835012278582</v>
      </c>
      <c r="AO29" s="15">
        <v>3.5222456805282194</v>
      </c>
      <c r="AP29" s="15">
        <v>8.002986401352389E-3</v>
      </c>
      <c r="AQ29" s="15">
        <v>2.7080718856374482E-2</v>
      </c>
      <c r="AR29" s="19" t="s">
        <v>170</v>
      </c>
      <c r="AS29" s="20">
        <v>311</v>
      </c>
      <c r="AT29" s="20">
        <v>68263</v>
      </c>
      <c r="AU29" s="20">
        <v>5000</v>
      </c>
      <c r="AV29" s="20">
        <v>795.47</v>
      </c>
      <c r="AW29" s="20">
        <v>75000</v>
      </c>
      <c r="AX29" s="19">
        <v>1</v>
      </c>
      <c r="AY29" s="19">
        <v>5000</v>
      </c>
      <c r="AZ29" s="11">
        <v>3328.2636305539527</v>
      </c>
      <c r="BA29" s="19">
        <v>3127.0514582831179</v>
      </c>
      <c r="BB29" s="19">
        <v>3542.4218715324891</v>
      </c>
      <c r="BC29" s="12" t="s">
        <v>76</v>
      </c>
      <c r="BD29" s="15">
        <v>-2.1330835012278584</v>
      </c>
      <c r="BE29" s="11">
        <v>3771.4434170388195</v>
      </c>
      <c r="BF29" s="11">
        <v>9.3999999999999995E-8</v>
      </c>
      <c r="BG29" s="11">
        <v>1528.1944981793081</v>
      </c>
      <c r="BH29" s="11">
        <v>1536.6639272589587</v>
      </c>
      <c r="BI29" s="11">
        <v>1519.7238591067696</v>
      </c>
      <c r="BJ29" s="11">
        <v>1519.6383870757763</v>
      </c>
      <c r="BK29" s="11" t="s">
        <v>78</v>
      </c>
      <c r="BL29" s="12" t="s">
        <v>232</v>
      </c>
    </row>
    <row r="30" spans="1:64" ht="14.25" customHeight="1" x14ac:dyDescent="0.35">
      <c r="A30" s="11" t="s">
        <v>237</v>
      </c>
      <c r="B30" s="12" t="s">
        <v>233</v>
      </c>
      <c r="C30" s="12">
        <v>2021</v>
      </c>
      <c r="D30" s="13" t="s">
        <v>234</v>
      </c>
      <c r="E30" s="12" t="s">
        <v>60</v>
      </c>
      <c r="F30" s="12" t="s">
        <v>129</v>
      </c>
      <c r="G30" s="12" t="s">
        <v>235</v>
      </c>
      <c r="H30" s="12"/>
      <c r="I30" s="12" t="s">
        <v>132</v>
      </c>
      <c r="J30" s="12">
        <v>75</v>
      </c>
      <c r="K30" s="12">
        <v>-68</v>
      </c>
      <c r="L30" s="12"/>
      <c r="M30" s="12">
        <v>8</v>
      </c>
      <c r="N30" s="12">
        <v>3</v>
      </c>
      <c r="O30" s="12" t="s">
        <v>57</v>
      </c>
      <c r="P30" s="12" t="s">
        <v>65</v>
      </c>
      <c r="Q30" s="12" t="s">
        <v>87</v>
      </c>
      <c r="R30" s="12" t="s">
        <v>236</v>
      </c>
      <c r="S30" s="12"/>
      <c r="T30" s="12" t="s">
        <v>237</v>
      </c>
      <c r="U30" s="12" t="s">
        <v>81</v>
      </c>
      <c r="V30" s="12"/>
      <c r="W30" s="12"/>
      <c r="X30" s="12" t="s">
        <v>70</v>
      </c>
      <c r="Y30" s="12" t="s">
        <v>238</v>
      </c>
      <c r="Z30" s="14">
        <v>42376</v>
      </c>
      <c r="AA30" s="14">
        <v>42661</v>
      </c>
      <c r="AB30" s="12">
        <v>63</v>
      </c>
      <c r="AC30" s="12"/>
      <c r="AD30" s="12"/>
      <c r="AE30" s="12">
        <v>6.8599999999999994E-2</v>
      </c>
      <c r="AF30" s="12" t="s">
        <v>239</v>
      </c>
      <c r="AG30" s="12" t="s">
        <v>93</v>
      </c>
      <c r="AH30" s="12" t="s">
        <v>240</v>
      </c>
      <c r="AI30" s="12" t="s">
        <v>75</v>
      </c>
      <c r="AJ30" s="12"/>
      <c r="AK30" s="16">
        <v>1</v>
      </c>
      <c r="AL30" s="12">
        <v>65.099999999999994</v>
      </c>
      <c r="AM30" s="18" t="s">
        <v>76</v>
      </c>
      <c r="AN30" s="15">
        <v>-1.4371151307834817</v>
      </c>
      <c r="AO30" s="15">
        <v>5.7178826825023155</v>
      </c>
      <c r="AP30" s="15">
        <v>7.185798223489874E-2</v>
      </c>
      <c r="AQ30" s="15">
        <v>0.22598074574188615</v>
      </c>
      <c r="AR30" s="19" t="s">
        <v>241</v>
      </c>
      <c r="AS30" s="20">
        <v>125</v>
      </c>
      <c r="AT30" s="20">
        <v>3500</v>
      </c>
      <c r="AU30" s="20">
        <v>3500</v>
      </c>
      <c r="AV30" s="20">
        <v>4.4658599999999993</v>
      </c>
      <c r="AW30" s="20">
        <v>70</v>
      </c>
      <c r="AX30" s="19">
        <v>1</v>
      </c>
      <c r="AY30" s="19">
        <v>5000</v>
      </c>
      <c r="AZ30" s="11">
        <v>522252.56764021469</v>
      </c>
      <c r="BA30" s="19">
        <v>310383.10006713477</v>
      </c>
      <c r="BB30" s="19">
        <v>878743.83316577901</v>
      </c>
      <c r="BC30" s="12" t="s">
        <v>76</v>
      </c>
      <c r="BD30" s="15">
        <v>-2.4371151307834817</v>
      </c>
      <c r="BE30" s="11">
        <v>750540.69388699438</v>
      </c>
      <c r="BF30" s="11">
        <v>1.060287520586555E-4</v>
      </c>
      <c r="BG30" s="11">
        <v>177.65604687841761</v>
      </c>
      <c r="BH30" s="11">
        <v>272.61276757149187</v>
      </c>
      <c r="BI30" s="11">
        <v>117.52917645345252</v>
      </c>
      <c r="BJ30" s="11">
        <v>16.9194108757276</v>
      </c>
      <c r="BK30" s="11" t="s">
        <v>78</v>
      </c>
      <c r="BL30" s="12" t="s">
        <v>242</v>
      </c>
    </row>
    <row r="31" spans="1:64" ht="14.25" customHeight="1" x14ac:dyDescent="0.35">
      <c r="A31" s="11" t="s">
        <v>243</v>
      </c>
      <c r="B31" s="12" t="s">
        <v>233</v>
      </c>
      <c r="C31" s="12">
        <v>2021</v>
      </c>
      <c r="D31" s="13" t="s">
        <v>234</v>
      </c>
      <c r="E31" s="12" t="s">
        <v>60</v>
      </c>
      <c r="F31" s="12" t="s">
        <v>129</v>
      </c>
      <c r="G31" s="12" t="s">
        <v>149</v>
      </c>
      <c r="H31" s="12"/>
      <c r="I31" s="12" t="s">
        <v>132</v>
      </c>
      <c r="J31" s="12">
        <v>80</v>
      </c>
      <c r="K31" s="12">
        <v>5</v>
      </c>
      <c r="L31" s="12"/>
      <c r="M31" s="12">
        <v>8</v>
      </c>
      <c r="N31" s="12">
        <v>3</v>
      </c>
      <c r="O31" s="12" t="s">
        <v>57</v>
      </c>
      <c r="P31" s="12" t="s">
        <v>65</v>
      </c>
      <c r="Q31" s="12" t="s">
        <v>66</v>
      </c>
      <c r="R31" s="12" t="s">
        <v>101</v>
      </c>
      <c r="S31" s="12"/>
      <c r="T31" s="12" t="s">
        <v>243</v>
      </c>
      <c r="U31" s="12" t="s">
        <v>81</v>
      </c>
      <c r="V31" s="12"/>
      <c r="W31" s="12"/>
      <c r="X31" s="12" t="s">
        <v>70</v>
      </c>
      <c r="Y31" s="12" t="s">
        <v>238</v>
      </c>
      <c r="Z31" s="14">
        <v>42376</v>
      </c>
      <c r="AA31" s="14">
        <v>42661</v>
      </c>
      <c r="AB31" s="12">
        <v>63</v>
      </c>
      <c r="AC31" s="12"/>
      <c r="AD31" s="12"/>
      <c r="AE31" s="12">
        <v>6.8599999999999994E-2</v>
      </c>
      <c r="AF31" s="12" t="s">
        <v>239</v>
      </c>
      <c r="AG31" s="12" t="s">
        <v>93</v>
      </c>
      <c r="AH31" s="12" t="s">
        <v>240</v>
      </c>
      <c r="AI31" s="12" t="s">
        <v>75</v>
      </c>
      <c r="AJ31" s="12"/>
      <c r="AK31" s="16">
        <v>1</v>
      </c>
      <c r="AL31" s="12">
        <v>65.099999999999994</v>
      </c>
      <c r="AM31" s="18" t="s">
        <v>76</v>
      </c>
      <c r="AN31" s="15">
        <v>-1.4371151307834817</v>
      </c>
      <c r="AO31" s="15">
        <v>5.7178826825023155</v>
      </c>
      <c r="AP31" s="15">
        <v>7.185798223489874E-2</v>
      </c>
      <c r="AQ31" s="15">
        <v>0.22598074574188615</v>
      </c>
      <c r="AR31" s="19" t="s">
        <v>241</v>
      </c>
      <c r="AS31" s="20">
        <v>125</v>
      </c>
      <c r="AT31" s="20">
        <v>3500</v>
      </c>
      <c r="AU31" s="20">
        <v>3500</v>
      </c>
      <c r="AV31" s="20">
        <v>4.4658599999999993</v>
      </c>
      <c r="AW31" s="20">
        <v>70</v>
      </c>
      <c r="AX31" s="19">
        <v>1</v>
      </c>
      <c r="AY31" s="19">
        <v>5000</v>
      </c>
      <c r="AZ31" s="19">
        <v>522252.56764021469</v>
      </c>
      <c r="BA31" s="19">
        <v>310383.10006713477</v>
      </c>
      <c r="BB31" s="19">
        <v>878743.83316577901</v>
      </c>
      <c r="BC31" s="12" t="s">
        <v>76</v>
      </c>
      <c r="BD31" s="15">
        <v>-2.4371151307834817</v>
      </c>
      <c r="BE31" s="11">
        <v>750540.69388699438</v>
      </c>
      <c r="BF31" s="11">
        <v>1.060287520586555E-4</v>
      </c>
      <c r="BG31" s="11">
        <v>177.65604687841761</v>
      </c>
      <c r="BH31" s="11">
        <v>272.61276757149187</v>
      </c>
      <c r="BI31" s="11">
        <v>117.52917645345252</v>
      </c>
      <c r="BJ31" s="11">
        <v>16.9194108757276</v>
      </c>
      <c r="BK31" s="11" t="s">
        <v>78</v>
      </c>
      <c r="BL31" s="12" t="s">
        <v>242</v>
      </c>
    </row>
    <row r="32" spans="1:64" ht="14.25" customHeight="1" x14ac:dyDescent="0.35">
      <c r="A32" s="11" t="s">
        <v>245</v>
      </c>
      <c r="B32" s="12" t="s">
        <v>233</v>
      </c>
      <c r="C32" s="12">
        <v>2021</v>
      </c>
      <c r="D32" s="13" t="s">
        <v>234</v>
      </c>
      <c r="E32" s="12" t="s">
        <v>60</v>
      </c>
      <c r="F32" s="12" t="s">
        <v>129</v>
      </c>
      <c r="G32" s="12" t="s">
        <v>244</v>
      </c>
      <c r="H32" s="12"/>
      <c r="I32" s="12" t="s">
        <v>132</v>
      </c>
      <c r="J32" s="12">
        <v>90</v>
      </c>
      <c r="K32" s="12">
        <v>0</v>
      </c>
      <c r="L32" s="12"/>
      <c r="M32" s="12">
        <v>8</v>
      </c>
      <c r="N32" s="12">
        <v>3</v>
      </c>
      <c r="O32" s="12" t="s">
        <v>57</v>
      </c>
      <c r="P32" s="12" t="s">
        <v>65</v>
      </c>
      <c r="Q32" s="12" t="s">
        <v>66</v>
      </c>
      <c r="R32" s="12" t="s">
        <v>101</v>
      </c>
      <c r="S32" s="12"/>
      <c r="T32" s="12" t="s">
        <v>245</v>
      </c>
      <c r="U32" s="12" t="s">
        <v>81</v>
      </c>
      <c r="V32" s="12"/>
      <c r="W32" s="12"/>
      <c r="X32" s="12" t="s">
        <v>70</v>
      </c>
      <c r="Y32" s="12" t="s">
        <v>238</v>
      </c>
      <c r="Z32" s="14">
        <v>42376</v>
      </c>
      <c r="AA32" s="14">
        <v>42661</v>
      </c>
      <c r="AB32" s="12">
        <v>63</v>
      </c>
      <c r="AC32" s="12"/>
      <c r="AD32" s="12"/>
      <c r="AE32" s="12">
        <v>6.8599999999999994E-2</v>
      </c>
      <c r="AF32" s="12" t="s">
        <v>239</v>
      </c>
      <c r="AG32" s="12" t="s">
        <v>93</v>
      </c>
      <c r="AH32" s="12" t="s">
        <v>240</v>
      </c>
      <c r="AI32" s="12" t="s">
        <v>75</v>
      </c>
      <c r="AJ32" s="12"/>
      <c r="AK32" s="16">
        <v>1</v>
      </c>
      <c r="AL32" s="12">
        <v>44.3</v>
      </c>
      <c r="AM32" s="18" t="s">
        <v>76</v>
      </c>
      <c r="AN32" s="15">
        <v>-1.4371151307834817</v>
      </c>
      <c r="AO32" s="15">
        <v>5.5507054201571933</v>
      </c>
      <c r="AP32" s="15">
        <v>7.1857982234898796E-2</v>
      </c>
      <c r="AQ32" s="15">
        <v>0.22598074574188634</v>
      </c>
      <c r="AR32" s="19" t="s">
        <v>241</v>
      </c>
      <c r="AS32" s="20">
        <v>125</v>
      </c>
      <c r="AT32" s="20">
        <v>3500</v>
      </c>
      <c r="AU32" s="20">
        <v>3500</v>
      </c>
      <c r="AV32" s="20">
        <v>3.0389799999999996</v>
      </c>
      <c r="AW32" s="20">
        <v>70</v>
      </c>
      <c r="AX32" s="19">
        <v>1</v>
      </c>
      <c r="AY32" s="19">
        <v>5000</v>
      </c>
      <c r="AZ32" s="19">
        <v>355388.46000708907</v>
      </c>
      <c r="BA32" s="19">
        <v>211213.07731142917</v>
      </c>
      <c r="BB32" s="19">
        <v>597977.75436626922</v>
      </c>
      <c r="BC32" s="12" t="s">
        <v>76</v>
      </c>
      <c r="BD32" s="15">
        <v>-2.4371151307834817</v>
      </c>
      <c r="BE32" s="11">
        <v>510736.60121649521</v>
      </c>
      <c r="BF32" s="11">
        <v>1.060287520586555E-4</v>
      </c>
      <c r="BG32" s="11">
        <v>120.89343896641931</v>
      </c>
      <c r="BH32" s="11">
        <v>185.51068515233683</v>
      </c>
      <c r="BI32" s="11">
        <v>79.977611626542767</v>
      </c>
      <c r="BJ32" s="11">
        <v>11.51351615660111</v>
      </c>
      <c r="BK32" s="11" t="s">
        <v>78</v>
      </c>
      <c r="BL32" s="12" t="s">
        <v>242</v>
      </c>
    </row>
    <row r="33" spans="1:64" ht="14.25" customHeight="1" x14ac:dyDescent="0.35">
      <c r="A33" s="11" t="s">
        <v>247</v>
      </c>
      <c r="B33" s="12" t="s">
        <v>233</v>
      </c>
      <c r="C33" s="12">
        <v>2021</v>
      </c>
      <c r="D33" s="13" t="s">
        <v>234</v>
      </c>
      <c r="E33" s="12" t="s">
        <v>60</v>
      </c>
      <c r="F33" s="12" t="s">
        <v>129</v>
      </c>
      <c r="G33" s="12" t="s">
        <v>246</v>
      </c>
      <c r="H33" s="12"/>
      <c r="I33" s="12" t="s">
        <v>132</v>
      </c>
      <c r="J33" s="12">
        <v>75</v>
      </c>
      <c r="K33" s="12">
        <v>-150</v>
      </c>
      <c r="L33" s="12"/>
      <c r="M33" s="12">
        <v>8</v>
      </c>
      <c r="N33" s="12">
        <v>3</v>
      </c>
      <c r="O33" s="12" t="s">
        <v>57</v>
      </c>
      <c r="P33" s="12" t="s">
        <v>65</v>
      </c>
      <c r="Q33" s="12" t="s">
        <v>87</v>
      </c>
      <c r="R33" s="12" t="s">
        <v>236</v>
      </c>
      <c r="S33" s="12"/>
      <c r="T33" s="12" t="s">
        <v>247</v>
      </c>
      <c r="U33" s="12" t="s">
        <v>81</v>
      </c>
      <c r="V33" s="12"/>
      <c r="W33" s="12"/>
      <c r="X33" s="12" t="s">
        <v>70</v>
      </c>
      <c r="Y33" s="12" t="s">
        <v>238</v>
      </c>
      <c r="Z33" s="14">
        <v>42376</v>
      </c>
      <c r="AA33" s="14">
        <v>42661</v>
      </c>
      <c r="AB33" s="12">
        <v>63</v>
      </c>
      <c r="AC33" s="12"/>
      <c r="AD33" s="12"/>
      <c r="AE33" s="12">
        <v>6.8599999999999994E-2</v>
      </c>
      <c r="AF33" s="12" t="s">
        <v>239</v>
      </c>
      <c r="AG33" s="12" t="s">
        <v>93</v>
      </c>
      <c r="AH33" s="12" t="s">
        <v>240</v>
      </c>
      <c r="AI33" s="12" t="s">
        <v>75</v>
      </c>
      <c r="AJ33" s="12"/>
      <c r="AK33" s="16">
        <v>1</v>
      </c>
      <c r="AL33" s="12">
        <v>21.1</v>
      </c>
      <c r="AM33" s="18" t="s">
        <v>76</v>
      </c>
      <c r="AN33" s="15">
        <v>-1.4371151307834817</v>
      </c>
      <c r="AO33" s="15">
        <v>5.2285841492318159</v>
      </c>
      <c r="AP33" s="15">
        <v>7.1857982234898768E-2</v>
      </c>
      <c r="AQ33" s="15">
        <v>0.22598074574188623</v>
      </c>
      <c r="AR33" s="19" t="s">
        <v>241</v>
      </c>
      <c r="AS33" s="20">
        <v>125</v>
      </c>
      <c r="AT33" s="20">
        <v>3500</v>
      </c>
      <c r="AU33" s="20">
        <v>3500</v>
      </c>
      <c r="AV33" s="20">
        <v>1.44746</v>
      </c>
      <c r="AW33" s="20">
        <v>70</v>
      </c>
      <c r="AX33" s="19">
        <v>1</v>
      </c>
      <c r="AY33" s="19">
        <v>5000</v>
      </c>
      <c r="AZ33" s="19">
        <v>169270.80149321834</v>
      </c>
      <c r="BA33" s="19">
        <v>100600.35962237381</v>
      </c>
      <c r="BB33" s="19">
        <v>284815.58955142775</v>
      </c>
      <c r="BC33" s="12" t="s">
        <v>76</v>
      </c>
      <c r="BD33" s="15">
        <v>-2.4371151307834817</v>
      </c>
      <c r="BE33" s="11">
        <v>243262.80554555394</v>
      </c>
      <c r="BF33" s="11">
        <v>1.060287520586555E-4</v>
      </c>
      <c r="BG33" s="11">
        <v>57.581299372267388</v>
      </c>
      <c r="BH33" s="11">
        <v>88.358362454047352</v>
      </c>
      <c r="BI33" s="11">
        <v>38.093173934989935</v>
      </c>
      <c r="BJ33" s="11">
        <v>5.4838643544984933</v>
      </c>
      <c r="BK33" s="11" t="s">
        <v>78</v>
      </c>
      <c r="BL33" s="12" t="s">
        <v>242</v>
      </c>
    </row>
    <row r="34" spans="1:64" ht="14.25" customHeight="1" x14ac:dyDescent="0.35">
      <c r="A34" s="11" t="s">
        <v>253</v>
      </c>
      <c r="B34" s="12" t="s">
        <v>248</v>
      </c>
      <c r="C34" s="12">
        <v>2018</v>
      </c>
      <c r="D34" s="13" t="s">
        <v>249</v>
      </c>
      <c r="E34" s="12" t="s">
        <v>60</v>
      </c>
      <c r="F34" s="12" t="s">
        <v>113</v>
      </c>
      <c r="G34" s="12" t="s">
        <v>250</v>
      </c>
      <c r="H34" s="12" t="s">
        <v>251</v>
      </c>
      <c r="I34" s="12" t="s">
        <v>86</v>
      </c>
      <c r="J34" s="15">
        <v>37.380000000000003</v>
      </c>
      <c r="K34" s="15">
        <v>126.5</v>
      </c>
      <c r="L34" s="12"/>
      <c r="M34" s="12">
        <v>0.2</v>
      </c>
      <c r="N34" s="12">
        <v>0</v>
      </c>
      <c r="O34" s="12" t="s">
        <v>57</v>
      </c>
      <c r="P34" s="12" t="s">
        <v>65</v>
      </c>
      <c r="Q34" s="12" t="s">
        <v>87</v>
      </c>
      <c r="R34" s="12" t="s">
        <v>252</v>
      </c>
      <c r="S34" s="12"/>
      <c r="T34" s="12" t="s">
        <v>253</v>
      </c>
      <c r="U34" s="12" t="s">
        <v>69</v>
      </c>
      <c r="V34" s="12" t="s">
        <v>254</v>
      </c>
      <c r="W34" s="12"/>
      <c r="X34" s="12" t="s">
        <v>70</v>
      </c>
      <c r="Y34" s="12" t="s">
        <v>255</v>
      </c>
      <c r="Z34" s="14">
        <v>42552</v>
      </c>
      <c r="AA34" s="14">
        <v>42613</v>
      </c>
      <c r="AB34" s="12">
        <v>20</v>
      </c>
      <c r="AC34" s="12"/>
      <c r="AD34" s="12"/>
      <c r="AE34" s="12">
        <v>0.1</v>
      </c>
      <c r="AF34" s="12" t="s">
        <v>256</v>
      </c>
      <c r="AG34" s="12" t="s">
        <v>93</v>
      </c>
      <c r="AH34" s="12" t="s">
        <v>93</v>
      </c>
      <c r="AI34" s="12" t="s">
        <v>75</v>
      </c>
      <c r="AJ34" s="12"/>
      <c r="AK34" s="16">
        <v>0.625</v>
      </c>
      <c r="AL34" s="23">
        <v>3332.4800000000005</v>
      </c>
      <c r="AM34" s="12" t="s">
        <v>76</v>
      </c>
      <c r="AN34" s="15">
        <v>-2.4057785679535746</v>
      </c>
      <c r="AO34" s="15">
        <v>8.6577097776855663</v>
      </c>
      <c r="AP34" s="15">
        <v>4.3280062398014622E-2</v>
      </c>
      <c r="AQ34" s="15">
        <v>0.11555835536909941</v>
      </c>
      <c r="AR34" s="19" t="s">
        <v>257</v>
      </c>
      <c r="AS34" s="20">
        <v>20</v>
      </c>
      <c r="AT34" s="23">
        <v>1500</v>
      </c>
      <c r="AU34" s="20">
        <v>1500</v>
      </c>
      <c r="AV34" s="20">
        <v>208.28000000000003</v>
      </c>
      <c r="AW34" s="23">
        <v>90816</v>
      </c>
      <c r="AX34" s="19">
        <v>1</v>
      </c>
      <c r="AY34" s="19">
        <v>5000</v>
      </c>
      <c r="AZ34" s="11">
        <v>454684110.10875124</v>
      </c>
      <c r="BA34" s="19">
        <v>348458787.8282662</v>
      </c>
      <c r="BB34" s="19">
        <v>593291508.69748473</v>
      </c>
      <c r="BC34" s="12" t="s">
        <v>76</v>
      </c>
      <c r="BD34" s="15">
        <v>-3.4057785679535746</v>
      </c>
      <c r="BE34" s="11">
        <v>1093869288.6692605</v>
      </c>
      <c r="BF34" s="11">
        <v>9.3999999999999995E-8</v>
      </c>
      <c r="BG34" s="11">
        <v>27126.30544266451</v>
      </c>
      <c r="BH34" s="11">
        <v>26804.466562662226</v>
      </c>
      <c r="BI34" s="11">
        <v>27565.142988673833</v>
      </c>
      <c r="BJ34" s="11">
        <v>12322.699957565454</v>
      </c>
      <c r="BK34" s="11" t="s">
        <v>78</v>
      </c>
      <c r="BL34" s="12" t="s">
        <v>258</v>
      </c>
    </row>
    <row r="35" spans="1:64" ht="14.25" customHeight="1" x14ac:dyDescent="0.35">
      <c r="A35" s="11" t="s">
        <v>261</v>
      </c>
      <c r="B35" s="12" t="s">
        <v>248</v>
      </c>
      <c r="C35" s="12">
        <v>2018</v>
      </c>
      <c r="D35" s="13" t="s">
        <v>249</v>
      </c>
      <c r="E35" s="12" t="s">
        <v>60</v>
      </c>
      <c r="F35" s="12" t="s">
        <v>113</v>
      </c>
      <c r="G35" s="12" t="s">
        <v>250</v>
      </c>
      <c r="H35" s="12" t="s">
        <v>259</v>
      </c>
      <c r="I35" s="12" t="s">
        <v>86</v>
      </c>
      <c r="J35" s="15">
        <v>36.479999999999997</v>
      </c>
      <c r="K35" s="15">
        <v>126.42</v>
      </c>
      <c r="L35" s="12"/>
      <c r="M35" s="12">
        <v>0.2</v>
      </c>
      <c r="N35" s="12">
        <v>0</v>
      </c>
      <c r="O35" s="12" t="s">
        <v>57</v>
      </c>
      <c r="P35" s="12" t="s">
        <v>65</v>
      </c>
      <c r="Q35" s="12" t="s">
        <v>87</v>
      </c>
      <c r="R35" s="12" t="s">
        <v>260</v>
      </c>
      <c r="S35" s="12"/>
      <c r="T35" s="12" t="s">
        <v>261</v>
      </c>
      <c r="U35" s="12" t="s">
        <v>69</v>
      </c>
      <c r="V35" s="12" t="s">
        <v>262</v>
      </c>
      <c r="W35" s="12"/>
      <c r="X35" s="12" t="s">
        <v>70</v>
      </c>
      <c r="Y35" s="12" t="s">
        <v>255</v>
      </c>
      <c r="Z35" s="14">
        <v>42552</v>
      </c>
      <c r="AA35" s="14">
        <v>42613</v>
      </c>
      <c r="AB35" s="12">
        <v>20</v>
      </c>
      <c r="AC35" s="12"/>
      <c r="AD35" s="12"/>
      <c r="AE35" s="12">
        <v>0.1</v>
      </c>
      <c r="AF35" s="12" t="s">
        <v>256</v>
      </c>
      <c r="AG35" s="12" t="s">
        <v>93</v>
      </c>
      <c r="AH35" s="12" t="s">
        <v>93</v>
      </c>
      <c r="AI35" s="12" t="s">
        <v>75</v>
      </c>
      <c r="AJ35" s="12"/>
      <c r="AK35" s="16">
        <v>0.625</v>
      </c>
      <c r="AL35" s="23">
        <v>642.88</v>
      </c>
      <c r="AM35" s="12" t="s">
        <v>76</v>
      </c>
      <c r="AN35" s="15">
        <v>-2.4057785679535746</v>
      </c>
      <c r="AO35" s="15">
        <v>7.9430721410941407</v>
      </c>
      <c r="AP35" s="15">
        <v>4.3280062398014574E-2</v>
      </c>
      <c r="AQ35" s="15">
        <v>0.11555835536909928</v>
      </c>
      <c r="AR35" s="19" t="s">
        <v>257</v>
      </c>
      <c r="AS35" s="20">
        <v>20</v>
      </c>
      <c r="AT35" s="23">
        <v>1500</v>
      </c>
      <c r="AU35" s="20">
        <v>1500</v>
      </c>
      <c r="AV35" s="20">
        <v>40.18</v>
      </c>
      <c r="AW35" s="23">
        <v>90816</v>
      </c>
      <c r="AX35" s="19">
        <v>1</v>
      </c>
      <c r="AY35" s="19">
        <v>5000</v>
      </c>
      <c r="AZ35" s="19">
        <v>87714651.162711576</v>
      </c>
      <c r="BA35" s="19">
        <v>67222364.581043258</v>
      </c>
      <c r="BB35" s="19">
        <v>114453873.72510456</v>
      </c>
      <c r="BC35" s="12" t="s">
        <v>76</v>
      </c>
      <c r="BD35" s="15">
        <v>-3.4057785679535746</v>
      </c>
      <c r="BE35" s="11">
        <v>211022028.12910861</v>
      </c>
      <c r="BF35" s="11">
        <v>9.3999999999999995E-8</v>
      </c>
      <c r="BG35" s="11">
        <v>5233.0274279155765</v>
      </c>
      <c r="BH35" s="11">
        <v>5170.9403998836233</v>
      </c>
      <c r="BI35" s="11">
        <v>5317.6850647441479</v>
      </c>
      <c r="BJ35" s="11">
        <v>2377.213771341359</v>
      </c>
      <c r="BK35" s="11" t="s">
        <v>78</v>
      </c>
      <c r="BL35" s="12" t="s">
        <v>258</v>
      </c>
    </row>
    <row r="36" spans="1:64" ht="14.25" customHeight="1" x14ac:dyDescent="0.35">
      <c r="A36" s="11" t="s">
        <v>264</v>
      </c>
      <c r="B36" s="12" t="s">
        <v>248</v>
      </c>
      <c r="C36" s="12">
        <v>2018</v>
      </c>
      <c r="D36" s="13" t="s">
        <v>249</v>
      </c>
      <c r="E36" s="12" t="s">
        <v>60</v>
      </c>
      <c r="F36" s="12" t="s">
        <v>113</v>
      </c>
      <c r="G36" s="12" t="s">
        <v>250</v>
      </c>
      <c r="H36" s="12" t="s">
        <v>263</v>
      </c>
      <c r="I36" s="12" t="s">
        <v>86</v>
      </c>
      <c r="J36" s="15">
        <v>35.130000000000003</v>
      </c>
      <c r="K36" s="15">
        <v>126.26</v>
      </c>
      <c r="L36" s="12"/>
      <c r="M36" s="12">
        <v>0.2</v>
      </c>
      <c r="N36" s="12">
        <v>0</v>
      </c>
      <c r="O36" s="12" t="s">
        <v>57</v>
      </c>
      <c r="P36" s="12" t="s">
        <v>65</v>
      </c>
      <c r="Q36" s="12" t="s">
        <v>87</v>
      </c>
      <c r="R36" s="12" t="s">
        <v>260</v>
      </c>
      <c r="S36" s="12"/>
      <c r="T36" s="12" t="s">
        <v>264</v>
      </c>
      <c r="U36" s="12" t="s">
        <v>69</v>
      </c>
      <c r="V36" s="12" t="s">
        <v>265</v>
      </c>
      <c r="W36" s="12"/>
      <c r="X36" s="12" t="s">
        <v>70</v>
      </c>
      <c r="Y36" s="12" t="s">
        <v>255</v>
      </c>
      <c r="Z36" s="14">
        <v>42552</v>
      </c>
      <c r="AA36" s="14">
        <v>42613</v>
      </c>
      <c r="AB36" s="12">
        <v>20</v>
      </c>
      <c r="AC36" s="12"/>
      <c r="AD36" s="12"/>
      <c r="AE36" s="12">
        <v>0.1</v>
      </c>
      <c r="AF36" s="12" t="s">
        <v>256</v>
      </c>
      <c r="AG36" s="12" t="s">
        <v>93</v>
      </c>
      <c r="AH36" s="12" t="s">
        <v>93</v>
      </c>
      <c r="AI36" s="12" t="s">
        <v>75</v>
      </c>
      <c r="AJ36" s="12"/>
      <c r="AK36" s="16">
        <v>0.625</v>
      </c>
      <c r="AL36" s="23">
        <v>1269.3600000000001</v>
      </c>
      <c r="AM36" s="12" t="s">
        <v>76</v>
      </c>
      <c r="AN36" s="15">
        <v>-2.4057785679535741</v>
      </c>
      <c r="AO36" s="15">
        <v>8.2385270347565758</v>
      </c>
      <c r="AP36" s="15">
        <v>4.3280062398014678E-2</v>
      </c>
      <c r="AQ36" s="15">
        <v>0.11555835536909956</v>
      </c>
      <c r="AR36" s="19" t="s">
        <v>257</v>
      </c>
      <c r="AS36" s="20">
        <v>20</v>
      </c>
      <c r="AT36" s="23">
        <v>1500</v>
      </c>
      <c r="AU36" s="20">
        <v>1500</v>
      </c>
      <c r="AV36" s="20">
        <v>79.335000000000008</v>
      </c>
      <c r="AW36" s="23">
        <v>90816</v>
      </c>
      <c r="AX36" s="19">
        <v>1</v>
      </c>
      <c r="AY36" s="19">
        <v>5000</v>
      </c>
      <c r="AZ36" s="19">
        <v>173191683.67331338</v>
      </c>
      <c r="BA36" s="19">
        <v>132729872.9227739</v>
      </c>
      <c r="BB36" s="19">
        <v>225988005.7735486</v>
      </c>
      <c r="BC36" s="12" t="s">
        <v>76</v>
      </c>
      <c r="BD36" s="15">
        <v>-3.4057785679535741</v>
      </c>
      <c r="BE36" s="11">
        <v>416660841.25492412</v>
      </c>
      <c r="BF36" s="11">
        <v>9.3999999999999995E-8</v>
      </c>
      <c r="BG36" s="11">
        <v>10332.559258180288</v>
      </c>
      <c r="BH36" s="11">
        <v>10209.969054872296</v>
      </c>
      <c r="BI36" s="11">
        <v>10499.714898244829</v>
      </c>
      <c r="BJ36" s="11">
        <v>4693.7843342301539</v>
      </c>
      <c r="BK36" s="11" t="s">
        <v>78</v>
      </c>
      <c r="BL36" s="12" t="s">
        <v>258</v>
      </c>
    </row>
    <row r="37" spans="1:64" ht="14.25" customHeight="1" x14ac:dyDescent="0.35">
      <c r="A37" s="11" t="s">
        <v>267</v>
      </c>
      <c r="B37" s="12" t="s">
        <v>248</v>
      </c>
      <c r="C37" s="12">
        <v>2018</v>
      </c>
      <c r="D37" s="13" t="s">
        <v>249</v>
      </c>
      <c r="E37" s="12" t="s">
        <v>60</v>
      </c>
      <c r="F37" s="12" t="s">
        <v>113</v>
      </c>
      <c r="G37" s="12" t="s">
        <v>250</v>
      </c>
      <c r="H37" s="12" t="s">
        <v>266</v>
      </c>
      <c r="I37" s="12" t="s">
        <v>86</v>
      </c>
      <c r="J37" s="15">
        <v>34.58</v>
      </c>
      <c r="K37" s="15">
        <v>127.14</v>
      </c>
      <c r="L37" s="12"/>
      <c r="M37" s="12">
        <v>0.2</v>
      </c>
      <c r="N37" s="12">
        <v>0</v>
      </c>
      <c r="O37" s="12" t="s">
        <v>57</v>
      </c>
      <c r="P37" s="12" t="s">
        <v>65</v>
      </c>
      <c r="Q37" s="12" t="s">
        <v>87</v>
      </c>
      <c r="R37" s="12" t="s">
        <v>260</v>
      </c>
      <c r="S37" s="12"/>
      <c r="T37" s="12" t="s">
        <v>267</v>
      </c>
      <c r="U37" s="12" t="s">
        <v>69</v>
      </c>
      <c r="V37" s="12" t="s">
        <v>268</v>
      </c>
      <c r="W37" s="12"/>
      <c r="X37" s="12" t="s">
        <v>70</v>
      </c>
      <c r="Y37" s="12" t="s">
        <v>255</v>
      </c>
      <c r="Z37" s="14">
        <v>42552</v>
      </c>
      <c r="AA37" s="14">
        <v>42613</v>
      </c>
      <c r="AB37" s="12">
        <v>20</v>
      </c>
      <c r="AC37" s="12"/>
      <c r="AD37" s="12"/>
      <c r="AE37" s="12">
        <v>0.1</v>
      </c>
      <c r="AF37" s="12" t="s">
        <v>256</v>
      </c>
      <c r="AG37" s="12" t="s">
        <v>93</v>
      </c>
      <c r="AH37" s="12" t="s">
        <v>93</v>
      </c>
      <c r="AI37" s="12" t="s">
        <v>75</v>
      </c>
      <c r="AJ37" s="12"/>
      <c r="AK37" s="16">
        <v>0.625</v>
      </c>
      <c r="AL37" s="23">
        <v>939.72</v>
      </c>
      <c r="AM37" s="12" t="s">
        <v>76</v>
      </c>
      <c r="AN37" s="15">
        <v>-2.4057785679535746</v>
      </c>
      <c r="AO37" s="15">
        <v>8.1079406960410747</v>
      </c>
      <c r="AP37" s="15">
        <v>4.3280062398014643E-2</v>
      </c>
      <c r="AQ37" s="15">
        <v>0.11555835536909946</v>
      </c>
      <c r="AR37" s="19" t="s">
        <v>257</v>
      </c>
      <c r="AS37" s="20">
        <v>20</v>
      </c>
      <c r="AT37" s="23">
        <v>1500</v>
      </c>
      <c r="AU37" s="20">
        <v>1500</v>
      </c>
      <c r="AV37" s="20">
        <v>58.732500000000002</v>
      </c>
      <c r="AW37" s="23">
        <v>90816</v>
      </c>
      <c r="AX37" s="19">
        <v>1</v>
      </c>
      <c r="AY37" s="19">
        <v>5000</v>
      </c>
      <c r="AZ37" s="19">
        <v>128215548.76590291</v>
      </c>
      <c r="BA37" s="19">
        <v>98261262.512596801</v>
      </c>
      <c r="BB37" s="19">
        <v>167301198.07266688</v>
      </c>
      <c r="BC37" s="12" t="s">
        <v>76</v>
      </c>
      <c r="BD37" s="15">
        <v>-3.4057785679535746</v>
      </c>
      <c r="BE37" s="11">
        <v>308458219.68872386</v>
      </c>
      <c r="BF37" s="11">
        <v>9.3999999999999995E-8</v>
      </c>
      <c r="BG37" s="11">
        <v>7649.297745397037</v>
      </c>
      <c r="BH37" s="11">
        <v>7558.5429824830071</v>
      </c>
      <c r="BI37" s="11">
        <v>7773.0447502510451</v>
      </c>
      <c r="BJ37" s="11">
        <v>3474.8558443331758</v>
      </c>
      <c r="BK37" s="11" t="s">
        <v>78</v>
      </c>
      <c r="BL37" s="12" t="s">
        <v>269</v>
      </c>
    </row>
    <row r="38" spans="1:64" ht="14.25" customHeight="1" x14ac:dyDescent="0.35">
      <c r="A38" s="11" t="s">
        <v>271</v>
      </c>
      <c r="B38" s="12" t="s">
        <v>248</v>
      </c>
      <c r="C38" s="12">
        <v>2018</v>
      </c>
      <c r="D38" s="13" t="s">
        <v>249</v>
      </c>
      <c r="E38" s="12" t="s">
        <v>60</v>
      </c>
      <c r="F38" s="12" t="s">
        <v>113</v>
      </c>
      <c r="G38" s="12" t="s">
        <v>250</v>
      </c>
      <c r="H38" s="12" t="s">
        <v>270</v>
      </c>
      <c r="I38" s="12" t="s">
        <v>86</v>
      </c>
      <c r="J38" s="15">
        <v>34.83</v>
      </c>
      <c r="K38" s="15">
        <v>127.8</v>
      </c>
      <c r="L38" s="12"/>
      <c r="M38" s="12">
        <v>0.2</v>
      </c>
      <c r="N38" s="12">
        <v>0</v>
      </c>
      <c r="O38" s="12" t="s">
        <v>57</v>
      </c>
      <c r="P38" s="12" t="s">
        <v>65</v>
      </c>
      <c r="Q38" s="12" t="s">
        <v>87</v>
      </c>
      <c r="R38" s="12" t="s">
        <v>252</v>
      </c>
      <c r="S38" s="12"/>
      <c r="T38" s="12" t="s">
        <v>271</v>
      </c>
      <c r="U38" s="12" t="s">
        <v>69</v>
      </c>
      <c r="V38" s="12" t="s">
        <v>272</v>
      </c>
      <c r="W38" s="12"/>
      <c r="X38" s="12" t="s">
        <v>70</v>
      </c>
      <c r="Y38" s="12" t="s">
        <v>255</v>
      </c>
      <c r="Z38" s="14">
        <v>42552</v>
      </c>
      <c r="AA38" s="14">
        <v>42613</v>
      </c>
      <c r="AB38" s="12">
        <v>20</v>
      </c>
      <c r="AC38" s="12"/>
      <c r="AD38" s="12"/>
      <c r="AE38" s="12">
        <v>0.1</v>
      </c>
      <c r="AF38" s="12" t="s">
        <v>256</v>
      </c>
      <c r="AG38" s="12" t="s">
        <v>93</v>
      </c>
      <c r="AH38" s="12" t="s">
        <v>93</v>
      </c>
      <c r="AI38" s="12" t="s">
        <v>75</v>
      </c>
      <c r="AJ38" s="12"/>
      <c r="AK38" s="16">
        <v>0.625</v>
      </c>
      <c r="AL38" s="23">
        <v>1936.8400000000001</v>
      </c>
      <c r="AM38" s="12" t="s">
        <v>76</v>
      </c>
      <c r="AN38" s="15">
        <v>-2.4057785679535741</v>
      </c>
      <c r="AO38" s="15">
        <v>8.4220359716871975</v>
      </c>
      <c r="AP38" s="15">
        <v>4.3280062398014671E-2</v>
      </c>
      <c r="AQ38" s="15">
        <v>0.11555835536909954</v>
      </c>
      <c r="AR38" s="19" t="s">
        <v>257</v>
      </c>
      <c r="AS38" s="20">
        <v>20</v>
      </c>
      <c r="AT38" s="23">
        <v>1500</v>
      </c>
      <c r="AU38" s="20">
        <v>1500</v>
      </c>
      <c r="AV38" s="20">
        <v>121.05250000000001</v>
      </c>
      <c r="AW38" s="23">
        <v>90816</v>
      </c>
      <c r="AX38" s="19">
        <v>1</v>
      </c>
      <c r="AY38" s="19">
        <v>5000</v>
      </c>
      <c r="AZ38" s="19">
        <v>264262762.81418952</v>
      </c>
      <c r="BA38" s="19">
        <v>202524521.86278582</v>
      </c>
      <c r="BB38" s="19">
        <v>344821492.01364511</v>
      </c>
      <c r="BC38" s="12" t="s">
        <v>76</v>
      </c>
      <c r="BD38" s="15">
        <v>-3.4057785679535741</v>
      </c>
      <c r="BE38" s="11">
        <v>635757691.88897204</v>
      </c>
      <c r="BF38" s="11">
        <v>9.3999999999999995E-8</v>
      </c>
      <c r="BG38" s="11">
        <v>15765.830082572216</v>
      </c>
      <c r="BH38" s="11">
        <v>15578.77707209845</v>
      </c>
      <c r="BI38" s="11">
        <v>16020.882809854213</v>
      </c>
      <c r="BJ38" s="11">
        <v>7161.9629182503886</v>
      </c>
      <c r="BK38" s="11" t="s">
        <v>78</v>
      </c>
      <c r="BL38" s="12" t="s">
        <v>273</v>
      </c>
    </row>
    <row r="39" spans="1:64" ht="14.25" customHeight="1" x14ac:dyDescent="0.35">
      <c r="A39" s="11" t="s">
        <v>275</v>
      </c>
      <c r="B39" s="12" t="s">
        <v>248</v>
      </c>
      <c r="C39" s="12">
        <v>2018</v>
      </c>
      <c r="D39" s="13" t="s">
        <v>249</v>
      </c>
      <c r="E39" s="12" t="s">
        <v>60</v>
      </c>
      <c r="F39" s="12" t="s">
        <v>113</v>
      </c>
      <c r="G39" s="12" t="s">
        <v>250</v>
      </c>
      <c r="H39" s="12" t="s">
        <v>274</v>
      </c>
      <c r="I39" s="12" t="s">
        <v>86</v>
      </c>
      <c r="J39" s="15">
        <v>35.049999999999997</v>
      </c>
      <c r="K39" s="15">
        <v>129.09</v>
      </c>
      <c r="L39" s="12"/>
      <c r="M39" s="12">
        <v>0.2</v>
      </c>
      <c r="N39" s="12">
        <v>0</v>
      </c>
      <c r="O39" s="12" t="s">
        <v>57</v>
      </c>
      <c r="P39" s="12" t="s">
        <v>65</v>
      </c>
      <c r="Q39" s="12" t="s">
        <v>87</v>
      </c>
      <c r="R39" s="12" t="s">
        <v>252</v>
      </c>
      <c r="S39" s="12"/>
      <c r="T39" s="12" t="s">
        <v>275</v>
      </c>
      <c r="U39" s="12" t="s">
        <v>69</v>
      </c>
      <c r="V39" s="12" t="s">
        <v>276</v>
      </c>
      <c r="W39" s="12"/>
      <c r="X39" s="12" t="s">
        <v>70</v>
      </c>
      <c r="Y39" s="12" t="s">
        <v>255</v>
      </c>
      <c r="Z39" s="14">
        <v>42552</v>
      </c>
      <c r="AA39" s="14">
        <v>42613</v>
      </c>
      <c r="AB39" s="12">
        <v>20</v>
      </c>
      <c r="AC39" s="12"/>
      <c r="AD39" s="12"/>
      <c r="AE39" s="12">
        <v>0.1</v>
      </c>
      <c r="AF39" s="12" t="s">
        <v>256</v>
      </c>
      <c r="AG39" s="12" t="s">
        <v>93</v>
      </c>
      <c r="AH39" s="12" t="s">
        <v>93</v>
      </c>
      <c r="AI39" s="12" t="s">
        <v>75</v>
      </c>
      <c r="AJ39" s="12"/>
      <c r="AK39" s="16">
        <v>0.625</v>
      </c>
      <c r="AL39" s="23">
        <v>836.40000000000009</v>
      </c>
      <c r="AM39" s="12" t="s">
        <v>76</v>
      </c>
      <c r="AN39" s="15">
        <v>-2.4057785679535746</v>
      </c>
      <c r="AO39" s="15">
        <v>8.0573562501716207</v>
      </c>
      <c r="AP39" s="15">
        <v>4.3280062398014588E-2</v>
      </c>
      <c r="AQ39" s="15">
        <v>0.11555835536909932</v>
      </c>
      <c r="AR39" s="19" t="s">
        <v>257</v>
      </c>
      <c r="AS39" s="20">
        <v>20</v>
      </c>
      <c r="AT39" s="23">
        <v>1500</v>
      </c>
      <c r="AU39" s="20">
        <v>1500</v>
      </c>
      <c r="AV39" s="20">
        <v>52.275000000000006</v>
      </c>
      <c r="AW39" s="23">
        <v>90816</v>
      </c>
      <c r="AX39" s="19">
        <v>1</v>
      </c>
      <c r="AY39" s="19">
        <v>5000</v>
      </c>
      <c r="AZ39" s="19">
        <v>114118551.25760975</v>
      </c>
      <c r="BA39" s="19">
        <v>87457668.204928964</v>
      </c>
      <c r="BB39" s="19">
        <v>148906825.50970331</v>
      </c>
      <c r="BC39" s="12" t="s">
        <v>76</v>
      </c>
      <c r="BD39" s="15">
        <v>-3.4057785679535746</v>
      </c>
      <c r="BE39" s="11">
        <v>274543965.1679737</v>
      </c>
      <c r="BF39" s="11">
        <v>9.3999999999999995E-8</v>
      </c>
      <c r="BG39" s="11">
        <v>6808.2754801963047</v>
      </c>
      <c r="BH39" s="11">
        <v>6727.4989896445513</v>
      </c>
      <c r="BI39" s="11">
        <v>6918.4167934171483</v>
      </c>
      <c r="BJ39" s="11">
        <v>3092.8036310818788</v>
      </c>
      <c r="BK39" s="11" t="s">
        <v>78</v>
      </c>
      <c r="BL39" s="12" t="s">
        <v>277</v>
      </c>
    </row>
    <row r="40" spans="1:64" ht="14.25" customHeight="1" x14ac:dyDescent="0.35">
      <c r="A40" s="11" t="s">
        <v>279</v>
      </c>
      <c r="B40" s="12" t="s">
        <v>248</v>
      </c>
      <c r="C40" s="12">
        <v>2018</v>
      </c>
      <c r="D40" s="13" t="s">
        <v>249</v>
      </c>
      <c r="E40" s="12" t="s">
        <v>60</v>
      </c>
      <c r="F40" s="12" t="s">
        <v>113</v>
      </c>
      <c r="G40" s="12" t="s">
        <v>250</v>
      </c>
      <c r="H40" s="12" t="s">
        <v>278</v>
      </c>
      <c r="I40" s="12" t="s">
        <v>86</v>
      </c>
      <c r="J40" s="15">
        <v>35.44</v>
      </c>
      <c r="K40" s="15">
        <v>129.44</v>
      </c>
      <c r="L40" s="12"/>
      <c r="M40" s="12">
        <v>0.2</v>
      </c>
      <c r="N40" s="12">
        <v>0</v>
      </c>
      <c r="O40" s="12" t="s">
        <v>57</v>
      </c>
      <c r="P40" s="12" t="s">
        <v>65</v>
      </c>
      <c r="Q40" s="12" t="s">
        <v>87</v>
      </c>
      <c r="R40" s="12" t="s">
        <v>252</v>
      </c>
      <c r="S40" s="12"/>
      <c r="T40" s="12" t="s">
        <v>279</v>
      </c>
      <c r="U40" s="12" t="s">
        <v>69</v>
      </c>
      <c r="V40" s="12" t="s">
        <v>280</v>
      </c>
      <c r="W40" s="12"/>
      <c r="X40" s="12" t="s">
        <v>70</v>
      </c>
      <c r="Y40" s="12" t="s">
        <v>255</v>
      </c>
      <c r="Z40" s="14">
        <v>42552</v>
      </c>
      <c r="AA40" s="14">
        <v>42613</v>
      </c>
      <c r="AB40" s="12">
        <v>20</v>
      </c>
      <c r="AC40" s="12"/>
      <c r="AD40" s="12"/>
      <c r="AE40" s="12">
        <v>0.1</v>
      </c>
      <c r="AF40" s="12" t="s">
        <v>256</v>
      </c>
      <c r="AG40" s="12" t="s">
        <v>93</v>
      </c>
      <c r="AH40" s="12" t="s">
        <v>93</v>
      </c>
      <c r="AI40" s="12" t="s">
        <v>75</v>
      </c>
      <c r="AJ40" s="12"/>
      <c r="AK40" s="16">
        <v>0.625</v>
      </c>
      <c r="AL40" s="23">
        <v>1446.48</v>
      </c>
      <c r="AM40" s="12" t="s">
        <v>76</v>
      </c>
      <c r="AN40" s="15">
        <v>-2.4057785679535741</v>
      </c>
      <c r="AO40" s="15">
        <v>8.2952546592055025</v>
      </c>
      <c r="AP40" s="15">
        <v>4.3280062398014636E-2</v>
      </c>
      <c r="AQ40" s="15">
        <v>0.11555835536909945</v>
      </c>
      <c r="AR40" s="19" t="s">
        <v>257</v>
      </c>
      <c r="AS40" s="20">
        <v>20</v>
      </c>
      <c r="AT40" s="23">
        <v>1500</v>
      </c>
      <c r="AU40" s="20">
        <v>1500</v>
      </c>
      <c r="AV40" s="20">
        <v>90.405000000000001</v>
      </c>
      <c r="AW40" s="23">
        <v>90816</v>
      </c>
      <c r="AX40" s="19">
        <v>1</v>
      </c>
      <c r="AY40" s="19">
        <v>5000</v>
      </c>
      <c r="AZ40" s="19">
        <v>197357965.11610076</v>
      </c>
      <c r="BA40" s="19">
        <v>151250320.30734712</v>
      </c>
      <c r="BB40" s="19">
        <v>257521215.88148582</v>
      </c>
      <c r="BC40" s="12" t="s">
        <v>76</v>
      </c>
      <c r="BD40" s="15">
        <v>-3.4057785679535741</v>
      </c>
      <c r="BE40" s="11">
        <v>474799563.29049367</v>
      </c>
      <c r="BF40" s="11">
        <v>9.3999999999999995E-8</v>
      </c>
      <c r="BG40" s="11">
        <v>11774.311712810064</v>
      </c>
      <c r="BH40" s="11">
        <v>11634.615899738208</v>
      </c>
      <c r="BI40" s="11">
        <v>11964.791395674347</v>
      </c>
      <c r="BJ40" s="11">
        <v>5348.7309855180683</v>
      </c>
      <c r="BK40" s="11" t="s">
        <v>78</v>
      </c>
      <c r="BL40" s="12" t="s">
        <v>281</v>
      </c>
    </row>
    <row r="41" spans="1:64" ht="14.25" customHeight="1" x14ac:dyDescent="0.35">
      <c r="A41" s="11" t="s">
        <v>283</v>
      </c>
      <c r="B41" s="12" t="s">
        <v>248</v>
      </c>
      <c r="C41" s="12">
        <v>2018</v>
      </c>
      <c r="D41" s="13" t="s">
        <v>249</v>
      </c>
      <c r="E41" s="12" t="s">
        <v>60</v>
      </c>
      <c r="F41" s="12" t="s">
        <v>113</v>
      </c>
      <c r="G41" s="12" t="s">
        <v>250</v>
      </c>
      <c r="H41" s="12" t="s">
        <v>282</v>
      </c>
      <c r="I41" s="12" t="s">
        <v>86</v>
      </c>
      <c r="J41" s="15">
        <v>36.08</v>
      </c>
      <c r="K41" s="15">
        <v>129.52000000000001</v>
      </c>
      <c r="L41" s="12"/>
      <c r="M41" s="12">
        <v>0.2</v>
      </c>
      <c r="N41" s="12">
        <v>0</v>
      </c>
      <c r="O41" s="12" t="s">
        <v>57</v>
      </c>
      <c r="P41" s="12" t="s">
        <v>65</v>
      </c>
      <c r="Q41" s="12" t="s">
        <v>87</v>
      </c>
      <c r="R41" s="12" t="s">
        <v>252</v>
      </c>
      <c r="S41" s="12"/>
      <c r="T41" s="12" t="s">
        <v>283</v>
      </c>
      <c r="U41" s="12" t="s">
        <v>69</v>
      </c>
      <c r="V41" s="12" t="s">
        <v>284</v>
      </c>
      <c r="W41" s="12"/>
      <c r="X41" s="12" t="s">
        <v>70</v>
      </c>
      <c r="Y41" s="12" t="s">
        <v>255</v>
      </c>
      <c r="Z41" s="14">
        <v>42552</v>
      </c>
      <c r="AA41" s="14">
        <v>42613</v>
      </c>
      <c r="AB41" s="12">
        <v>20</v>
      </c>
      <c r="AC41" s="12"/>
      <c r="AD41" s="12"/>
      <c r="AE41" s="12">
        <v>0.1</v>
      </c>
      <c r="AF41" s="12" t="s">
        <v>256</v>
      </c>
      <c r="AG41" s="12" t="s">
        <v>93</v>
      </c>
      <c r="AH41" s="12" t="s">
        <v>93</v>
      </c>
      <c r="AI41" s="12" t="s">
        <v>75</v>
      </c>
      <c r="AJ41" s="12"/>
      <c r="AK41" s="16">
        <v>0.625</v>
      </c>
      <c r="AL41" s="23">
        <v>1384.16</v>
      </c>
      <c r="AM41" s="12" t="s">
        <v>76</v>
      </c>
      <c r="AN41" s="15">
        <v>-2.4057785679535741</v>
      </c>
      <c r="AO41" s="15">
        <v>8.2761285206993378</v>
      </c>
      <c r="AP41" s="15">
        <v>4.3280062398014719E-2</v>
      </c>
      <c r="AQ41" s="15">
        <v>0.11555835536909966</v>
      </c>
      <c r="AR41" s="19" t="s">
        <v>257</v>
      </c>
      <c r="AS41" s="20">
        <v>20</v>
      </c>
      <c r="AT41" s="23">
        <v>1500</v>
      </c>
      <c r="AU41" s="20">
        <v>1500</v>
      </c>
      <c r="AV41" s="20">
        <v>86.510000000000019</v>
      </c>
      <c r="AW41" s="23">
        <v>90816</v>
      </c>
      <c r="AX41" s="19">
        <v>1</v>
      </c>
      <c r="AY41" s="19">
        <v>5000</v>
      </c>
      <c r="AZ41" s="19">
        <v>188855014.23808286</v>
      </c>
      <c r="BA41" s="19">
        <v>144733866.59796032</v>
      </c>
      <c r="BB41" s="19">
        <v>246426197.51017469</v>
      </c>
      <c r="BC41" s="12" t="s">
        <v>76</v>
      </c>
      <c r="BD41" s="15">
        <v>-3.4057785679535741</v>
      </c>
      <c r="BE41" s="11">
        <v>454343346.27797812</v>
      </c>
      <c r="BF41" s="11">
        <v>9.3999999999999995E-8</v>
      </c>
      <c r="BG41" s="11">
        <v>11267.028441736617</v>
      </c>
      <c r="BH41" s="11">
        <v>11133.351269137243</v>
      </c>
      <c r="BI41" s="11">
        <v>11449.301516949152</v>
      </c>
      <c r="BJ41" s="11">
        <v>5118.2867933982434</v>
      </c>
      <c r="BK41" s="11" t="s">
        <v>78</v>
      </c>
      <c r="BL41" s="12" t="s">
        <v>285</v>
      </c>
    </row>
    <row r="42" spans="1:64" ht="14.25" customHeight="1" x14ac:dyDescent="0.35">
      <c r="A42" s="11" t="s">
        <v>286</v>
      </c>
      <c r="B42" s="12" t="s">
        <v>248</v>
      </c>
      <c r="C42" s="12">
        <v>2018</v>
      </c>
      <c r="D42" s="13" t="s">
        <v>249</v>
      </c>
      <c r="E42" s="12" t="s">
        <v>60</v>
      </c>
      <c r="F42" s="12" t="s">
        <v>113</v>
      </c>
      <c r="G42" s="12" t="s">
        <v>250</v>
      </c>
      <c r="H42" s="12" t="s">
        <v>251</v>
      </c>
      <c r="I42" s="12" t="s">
        <v>86</v>
      </c>
      <c r="J42" s="15">
        <v>37.380000000000003</v>
      </c>
      <c r="K42" s="15">
        <v>126.5</v>
      </c>
      <c r="L42" s="12"/>
      <c r="M42" s="12">
        <v>0.2</v>
      </c>
      <c r="N42" s="12">
        <v>0</v>
      </c>
      <c r="O42" s="12" t="s">
        <v>57</v>
      </c>
      <c r="P42" s="12" t="s">
        <v>65</v>
      </c>
      <c r="Q42" s="12" t="s">
        <v>87</v>
      </c>
      <c r="R42" s="12" t="s">
        <v>252</v>
      </c>
      <c r="S42" s="12"/>
      <c r="T42" s="12" t="s">
        <v>286</v>
      </c>
      <c r="U42" s="12" t="s">
        <v>81</v>
      </c>
      <c r="V42" s="12" t="s">
        <v>254</v>
      </c>
      <c r="W42" s="12"/>
      <c r="X42" s="12" t="s">
        <v>70</v>
      </c>
      <c r="Y42" s="12" t="s">
        <v>255</v>
      </c>
      <c r="Z42" s="14">
        <v>42552</v>
      </c>
      <c r="AA42" s="14">
        <v>42613</v>
      </c>
      <c r="AB42" s="12">
        <v>20</v>
      </c>
      <c r="AC42" s="12"/>
      <c r="AD42" s="12"/>
      <c r="AE42" s="12">
        <v>0.1</v>
      </c>
      <c r="AF42" s="12" t="s">
        <v>256</v>
      </c>
      <c r="AG42" s="12" t="s">
        <v>93</v>
      </c>
      <c r="AH42" s="12" t="s">
        <v>93</v>
      </c>
      <c r="AI42" s="12" t="s">
        <v>75</v>
      </c>
      <c r="AJ42" s="12"/>
      <c r="AK42" s="16">
        <v>0.625</v>
      </c>
      <c r="AL42" s="23">
        <v>731.52</v>
      </c>
      <c r="AM42" s="12" t="s">
        <v>76</v>
      </c>
      <c r="AN42" s="15">
        <v>-0.57794708200807499</v>
      </c>
      <c r="AO42" s="15">
        <v>4.1389480681382711</v>
      </c>
      <c r="AP42" s="15">
        <v>3.2717343674441408E-2</v>
      </c>
      <c r="AQ42" s="15">
        <v>8.0705117084296493E-2</v>
      </c>
      <c r="AR42" s="19" t="s">
        <v>287</v>
      </c>
      <c r="AS42" s="20">
        <v>50</v>
      </c>
      <c r="AT42" s="23">
        <v>3500</v>
      </c>
      <c r="AU42" s="20">
        <v>3500</v>
      </c>
      <c r="AV42" s="20">
        <v>45.72</v>
      </c>
      <c r="AW42" s="23">
        <v>17701</v>
      </c>
      <c r="AX42" s="19">
        <v>1</v>
      </c>
      <c r="AY42" s="19">
        <v>5000</v>
      </c>
      <c r="AZ42" s="11">
        <v>13670.185311568723</v>
      </c>
      <c r="BA42" s="19">
        <v>11325.162916063042</v>
      </c>
      <c r="BB42" s="19">
        <v>16491.247149636256</v>
      </c>
      <c r="BC42" s="12" t="s">
        <v>76</v>
      </c>
      <c r="BD42" s="15">
        <v>-1.577947082008075</v>
      </c>
      <c r="BE42" s="11">
        <v>7958.5902131448302</v>
      </c>
      <c r="BF42" s="11">
        <v>1.060287520586555E-4</v>
      </c>
      <c r="BG42" s="11">
        <v>70.787656489230997</v>
      </c>
      <c r="BH42" s="11">
        <v>73.221667887440091</v>
      </c>
      <c r="BI42" s="11">
        <v>68.471878194983958</v>
      </c>
      <c r="BJ42" s="11">
        <v>52.19289177703341</v>
      </c>
      <c r="BK42" s="11" t="s">
        <v>78</v>
      </c>
      <c r="BL42" s="12" t="s">
        <v>288</v>
      </c>
    </row>
    <row r="43" spans="1:64" ht="14.25" customHeight="1" x14ac:dyDescent="0.35">
      <c r="A43" s="11" t="s">
        <v>289</v>
      </c>
      <c r="B43" s="12" t="s">
        <v>248</v>
      </c>
      <c r="C43" s="12">
        <v>2018</v>
      </c>
      <c r="D43" s="13" t="s">
        <v>249</v>
      </c>
      <c r="E43" s="12" t="s">
        <v>60</v>
      </c>
      <c r="F43" s="12" t="s">
        <v>113</v>
      </c>
      <c r="G43" s="12" t="s">
        <v>250</v>
      </c>
      <c r="H43" s="12" t="s">
        <v>259</v>
      </c>
      <c r="I43" s="12" t="s">
        <v>86</v>
      </c>
      <c r="J43" s="15">
        <v>36.479999999999997</v>
      </c>
      <c r="K43" s="15">
        <v>126.42</v>
      </c>
      <c r="L43" s="12"/>
      <c r="M43" s="12">
        <v>0.2</v>
      </c>
      <c r="N43" s="12">
        <v>0</v>
      </c>
      <c r="O43" s="12" t="s">
        <v>57</v>
      </c>
      <c r="P43" s="12" t="s">
        <v>65</v>
      </c>
      <c r="Q43" s="12" t="s">
        <v>87</v>
      </c>
      <c r="R43" s="12" t="s">
        <v>260</v>
      </c>
      <c r="S43" s="12"/>
      <c r="T43" s="12" t="s">
        <v>289</v>
      </c>
      <c r="U43" s="12" t="s">
        <v>81</v>
      </c>
      <c r="V43" s="12" t="s">
        <v>262</v>
      </c>
      <c r="W43" s="12"/>
      <c r="X43" s="12" t="s">
        <v>70</v>
      </c>
      <c r="Y43" s="12" t="s">
        <v>255</v>
      </c>
      <c r="Z43" s="14">
        <v>42552</v>
      </c>
      <c r="AA43" s="14">
        <v>42613</v>
      </c>
      <c r="AB43" s="12">
        <v>20</v>
      </c>
      <c r="AC43" s="12"/>
      <c r="AD43" s="12"/>
      <c r="AE43" s="12">
        <v>0.1</v>
      </c>
      <c r="AF43" s="12" t="s">
        <v>256</v>
      </c>
      <c r="AG43" s="12" t="s">
        <v>93</v>
      </c>
      <c r="AH43" s="12" t="s">
        <v>93</v>
      </c>
      <c r="AI43" s="12" t="s">
        <v>75</v>
      </c>
      <c r="AJ43" s="12"/>
      <c r="AK43" s="16">
        <v>0.625</v>
      </c>
      <c r="AL43" s="23">
        <v>141.12</v>
      </c>
      <c r="AM43" s="12" t="s">
        <v>76</v>
      </c>
      <c r="AN43" s="15">
        <v>-0.57794708200807576</v>
      </c>
      <c r="AO43" s="15">
        <v>3.4243104315468482</v>
      </c>
      <c r="AP43" s="15">
        <v>3.2717343674441408E-2</v>
      </c>
      <c r="AQ43" s="15">
        <v>8.0705117084296493E-2</v>
      </c>
      <c r="AR43" s="19" t="s">
        <v>287</v>
      </c>
      <c r="AS43" s="20">
        <v>50</v>
      </c>
      <c r="AT43" s="23">
        <v>3500</v>
      </c>
      <c r="AU43" s="20">
        <v>3500</v>
      </c>
      <c r="AV43" s="20">
        <v>8.82</v>
      </c>
      <c r="AW43" s="23">
        <v>17701</v>
      </c>
      <c r="AX43" s="19">
        <v>1</v>
      </c>
      <c r="AY43" s="19">
        <v>5000</v>
      </c>
      <c r="AZ43" s="19">
        <v>2637.1617333341342</v>
      </c>
      <c r="BA43" s="19">
        <v>2184.7755231775204</v>
      </c>
      <c r="BB43" s="19">
        <v>3181.3823241424457</v>
      </c>
      <c r="BC43" s="12" t="s">
        <v>76</v>
      </c>
      <c r="BD43" s="15">
        <v>-1.5779470820080759</v>
      </c>
      <c r="BE43" s="11">
        <v>1535.3185844255854</v>
      </c>
      <c r="BF43" s="11">
        <v>1.060287520586555E-4</v>
      </c>
      <c r="BG43" s="11">
        <v>13.655886488079988</v>
      </c>
      <c r="BH43" s="11">
        <v>14.125439868049499</v>
      </c>
      <c r="BI43" s="11">
        <v>13.209141856512639</v>
      </c>
      <c r="BJ43" s="11">
        <v>10.068707468797776</v>
      </c>
      <c r="BK43" s="11" t="s">
        <v>78</v>
      </c>
      <c r="BL43" s="12" t="s">
        <v>290</v>
      </c>
    </row>
    <row r="44" spans="1:64" ht="14.25" customHeight="1" x14ac:dyDescent="0.35">
      <c r="A44" s="11" t="s">
        <v>291</v>
      </c>
      <c r="B44" s="12" t="s">
        <v>248</v>
      </c>
      <c r="C44" s="12">
        <v>2018</v>
      </c>
      <c r="D44" s="13" t="s">
        <v>249</v>
      </c>
      <c r="E44" s="12" t="s">
        <v>60</v>
      </c>
      <c r="F44" s="12" t="s">
        <v>113</v>
      </c>
      <c r="G44" s="12" t="s">
        <v>250</v>
      </c>
      <c r="H44" s="12" t="s">
        <v>263</v>
      </c>
      <c r="I44" s="12" t="s">
        <v>86</v>
      </c>
      <c r="J44" s="15">
        <v>35.130000000000003</v>
      </c>
      <c r="K44" s="15">
        <v>126.26</v>
      </c>
      <c r="L44" s="12"/>
      <c r="M44" s="12">
        <v>0.2</v>
      </c>
      <c r="N44" s="12">
        <v>0</v>
      </c>
      <c r="O44" s="12" t="s">
        <v>57</v>
      </c>
      <c r="P44" s="12" t="s">
        <v>65</v>
      </c>
      <c r="Q44" s="12" t="s">
        <v>87</v>
      </c>
      <c r="R44" s="12" t="s">
        <v>260</v>
      </c>
      <c r="S44" s="12"/>
      <c r="T44" s="12" t="s">
        <v>291</v>
      </c>
      <c r="U44" s="12" t="s">
        <v>81</v>
      </c>
      <c r="V44" s="12" t="s">
        <v>265</v>
      </c>
      <c r="W44" s="12"/>
      <c r="X44" s="12" t="s">
        <v>70</v>
      </c>
      <c r="Y44" s="12" t="s">
        <v>255</v>
      </c>
      <c r="Z44" s="14">
        <v>42552</v>
      </c>
      <c r="AA44" s="14">
        <v>42613</v>
      </c>
      <c r="AB44" s="12">
        <v>20</v>
      </c>
      <c r="AC44" s="12"/>
      <c r="AD44" s="12"/>
      <c r="AE44" s="12">
        <v>0.1</v>
      </c>
      <c r="AF44" s="12" t="s">
        <v>256</v>
      </c>
      <c r="AG44" s="12" t="s">
        <v>93</v>
      </c>
      <c r="AH44" s="12" t="s">
        <v>93</v>
      </c>
      <c r="AI44" s="12" t="s">
        <v>75</v>
      </c>
      <c r="AJ44" s="12"/>
      <c r="AK44" s="16">
        <v>0.625</v>
      </c>
      <c r="AL44" s="23">
        <v>278.64</v>
      </c>
      <c r="AM44" s="12" t="s">
        <v>76</v>
      </c>
      <c r="AN44" s="15">
        <v>-0.57794708200807499</v>
      </c>
      <c r="AO44" s="15">
        <v>3.7197653252092815</v>
      </c>
      <c r="AP44" s="15">
        <v>3.2717343674441408E-2</v>
      </c>
      <c r="AQ44" s="15">
        <v>8.0705117084296493E-2</v>
      </c>
      <c r="AR44" s="19" t="s">
        <v>287</v>
      </c>
      <c r="AS44" s="20">
        <v>50</v>
      </c>
      <c r="AT44" s="23">
        <v>3500</v>
      </c>
      <c r="AU44" s="20">
        <v>3500</v>
      </c>
      <c r="AV44" s="20">
        <v>17.414999999999999</v>
      </c>
      <c r="AW44" s="23">
        <v>17701</v>
      </c>
      <c r="AX44" s="19">
        <v>1</v>
      </c>
      <c r="AY44" s="19">
        <v>5000</v>
      </c>
      <c r="AZ44" s="19">
        <v>5207.0489326546121</v>
      </c>
      <c r="BA44" s="19">
        <v>4313.8169768862017</v>
      </c>
      <c r="BB44" s="19">
        <v>6281.6069359342828</v>
      </c>
      <c r="BC44" s="12" t="s">
        <v>76</v>
      </c>
      <c r="BD44" s="15">
        <v>-1.577947082008075</v>
      </c>
      <c r="BE44" s="11">
        <v>3031.4708784321292</v>
      </c>
      <c r="BF44" s="11">
        <v>1.060287520586555E-4</v>
      </c>
      <c r="BG44" s="11">
        <v>26.963408524933406</v>
      </c>
      <c r="BH44" s="11">
        <v>27.890536882322156</v>
      </c>
      <c r="BI44" s="11">
        <v>26.081315808522334</v>
      </c>
      <c r="BJ44" s="11">
        <v>19.880560155228238</v>
      </c>
      <c r="BK44" s="11" t="s">
        <v>78</v>
      </c>
      <c r="BL44" s="12" t="s">
        <v>292</v>
      </c>
    </row>
    <row r="45" spans="1:64" ht="14.25" customHeight="1" x14ac:dyDescent="0.35">
      <c r="A45" s="11" t="s">
        <v>293</v>
      </c>
      <c r="B45" s="12" t="s">
        <v>248</v>
      </c>
      <c r="C45" s="12">
        <v>2018</v>
      </c>
      <c r="D45" s="13" t="s">
        <v>249</v>
      </c>
      <c r="E45" s="12" t="s">
        <v>60</v>
      </c>
      <c r="F45" s="12" t="s">
        <v>113</v>
      </c>
      <c r="G45" s="12" t="s">
        <v>250</v>
      </c>
      <c r="H45" s="12" t="s">
        <v>266</v>
      </c>
      <c r="I45" s="12" t="s">
        <v>86</v>
      </c>
      <c r="J45" s="15">
        <v>34.58</v>
      </c>
      <c r="K45" s="15">
        <v>127.14</v>
      </c>
      <c r="L45" s="12"/>
      <c r="M45" s="12">
        <v>0.2</v>
      </c>
      <c r="N45" s="12">
        <v>0</v>
      </c>
      <c r="O45" s="12" t="s">
        <v>57</v>
      </c>
      <c r="P45" s="12" t="s">
        <v>65</v>
      </c>
      <c r="Q45" s="12" t="s">
        <v>87</v>
      </c>
      <c r="R45" s="12" t="s">
        <v>260</v>
      </c>
      <c r="S45" s="12"/>
      <c r="T45" s="12" t="s">
        <v>293</v>
      </c>
      <c r="U45" s="12" t="s">
        <v>81</v>
      </c>
      <c r="V45" s="12" t="s">
        <v>268</v>
      </c>
      <c r="W45" s="12"/>
      <c r="X45" s="12" t="s">
        <v>70</v>
      </c>
      <c r="Y45" s="12" t="s">
        <v>255</v>
      </c>
      <c r="Z45" s="14">
        <v>42552</v>
      </c>
      <c r="AA45" s="14">
        <v>42613</v>
      </c>
      <c r="AB45" s="12">
        <v>20</v>
      </c>
      <c r="AC45" s="12"/>
      <c r="AD45" s="12"/>
      <c r="AE45" s="12">
        <v>0.1</v>
      </c>
      <c r="AF45" s="12" t="s">
        <v>256</v>
      </c>
      <c r="AG45" s="12" t="s">
        <v>93</v>
      </c>
      <c r="AH45" s="12" t="s">
        <v>93</v>
      </c>
      <c r="AI45" s="12" t="s">
        <v>75</v>
      </c>
      <c r="AJ45" s="12"/>
      <c r="AK45" s="16">
        <v>0.625</v>
      </c>
      <c r="AL45" s="23">
        <v>206.28</v>
      </c>
      <c r="AM45" s="12" t="s">
        <v>76</v>
      </c>
      <c r="AN45" s="15">
        <v>-0.57794708200807499</v>
      </c>
      <c r="AO45" s="15">
        <v>3.5891789864937795</v>
      </c>
      <c r="AP45" s="15">
        <v>3.2717343674441408E-2</v>
      </c>
      <c r="AQ45" s="15">
        <v>8.0705117084296493E-2</v>
      </c>
      <c r="AR45" s="19" t="s">
        <v>287</v>
      </c>
      <c r="AS45" s="20">
        <v>50</v>
      </c>
      <c r="AT45" s="23">
        <v>3500</v>
      </c>
      <c r="AU45" s="20">
        <v>3500</v>
      </c>
      <c r="AV45" s="20">
        <v>12.8925</v>
      </c>
      <c r="AW45" s="23">
        <v>17701</v>
      </c>
      <c r="AX45" s="19">
        <v>1</v>
      </c>
      <c r="AY45" s="19">
        <v>5000</v>
      </c>
      <c r="AZ45" s="19">
        <v>3854.8307989807504</v>
      </c>
      <c r="BA45" s="19">
        <v>3193.5621805630494</v>
      </c>
      <c r="BB45" s="19">
        <v>4650.3369176877959</v>
      </c>
      <c r="BC45" s="12" t="s">
        <v>76</v>
      </c>
      <c r="BD45" s="15">
        <v>-1.577947082008075</v>
      </c>
      <c r="BE45" s="11">
        <v>2244.2284410098382</v>
      </c>
      <c r="BF45" s="11">
        <v>1.060287520586555E-4</v>
      </c>
      <c r="BG45" s="11">
        <v>19.961283055280212</v>
      </c>
      <c r="BH45" s="11">
        <v>20.647645521409093</v>
      </c>
      <c r="BI45" s="11">
        <v>19.308260928014647</v>
      </c>
      <c r="BJ45" s="11">
        <v>14.717779029645751</v>
      </c>
      <c r="BK45" s="11" t="s">
        <v>78</v>
      </c>
      <c r="BL45" s="12" t="s">
        <v>294</v>
      </c>
    </row>
    <row r="46" spans="1:64" ht="14.25" customHeight="1" x14ac:dyDescent="0.35">
      <c r="A46" s="11" t="s">
        <v>295</v>
      </c>
      <c r="B46" s="12" t="s">
        <v>248</v>
      </c>
      <c r="C46" s="12">
        <v>2018</v>
      </c>
      <c r="D46" s="13" t="s">
        <v>249</v>
      </c>
      <c r="E46" s="12" t="s">
        <v>60</v>
      </c>
      <c r="F46" s="12" t="s">
        <v>113</v>
      </c>
      <c r="G46" s="12" t="s">
        <v>250</v>
      </c>
      <c r="H46" s="12" t="s">
        <v>270</v>
      </c>
      <c r="I46" s="12" t="s">
        <v>86</v>
      </c>
      <c r="J46" s="15">
        <v>34.83</v>
      </c>
      <c r="K46" s="15">
        <v>127.8</v>
      </c>
      <c r="L46" s="12"/>
      <c r="M46" s="12">
        <v>0.2</v>
      </c>
      <c r="N46" s="12">
        <v>0</v>
      </c>
      <c r="O46" s="12" t="s">
        <v>57</v>
      </c>
      <c r="P46" s="12" t="s">
        <v>65</v>
      </c>
      <c r="Q46" s="12" t="s">
        <v>87</v>
      </c>
      <c r="R46" s="12" t="s">
        <v>252</v>
      </c>
      <c r="S46" s="12"/>
      <c r="T46" s="12" t="s">
        <v>295</v>
      </c>
      <c r="U46" s="12" t="s">
        <v>81</v>
      </c>
      <c r="V46" s="12" t="s">
        <v>272</v>
      </c>
      <c r="W46" s="12"/>
      <c r="X46" s="12" t="s">
        <v>70</v>
      </c>
      <c r="Y46" s="12" t="s">
        <v>255</v>
      </c>
      <c r="Z46" s="14">
        <v>42552</v>
      </c>
      <c r="AA46" s="14">
        <v>42613</v>
      </c>
      <c r="AB46" s="12">
        <v>20</v>
      </c>
      <c r="AC46" s="12"/>
      <c r="AD46" s="12"/>
      <c r="AE46" s="12">
        <v>0.1</v>
      </c>
      <c r="AF46" s="12" t="s">
        <v>256</v>
      </c>
      <c r="AG46" s="12" t="s">
        <v>93</v>
      </c>
      <c r="AH46" s="12" t="s">
        <v>93</v>
      </c>
      <c r="AI46" s="12" t="s">
        <v>75</v>
      </c>
      <c r="AJ46" s="12"/>
      <c r="AK46" s="16">
        <v>0.625</v>
      </c>
      <c r="AL46" s="23">
        <v>425.15999999999997</v>
      </c>
      <c r="AM46" s="12" t="s">
        <v>76</v>
      </c>
      <c r="AN46" s="15">
        <v>-0.57794708200807543</v>
      </c>
      <c r="AO46" s="15">
        <v>3.903274262139905</v>
      </c>
      <c r="AP46" s="15">
        <v>3.2717343674441478E-2</v>
      </c>
      <c r="AQ46" s="15">
        <v>8.070511708429666E-2</v>
      </c>
      <c r="AR46" s="19" t="s">
        <v>287</v>
      </c>
      <c r="AS46" s="20">
        <v>50</v>
      </c>
      <c r="AT46" s="23">
        <v>3500</v>
      </c>
      <c r="AU46" s="20">
        <v>3500</v>
      </c>
      <c r="AV46" s="20">
        <v>26.572499999999998</v>
      </c>
      <c r="AW46" s="23">
        <v>17701</v>
      </c>
      <c r="AX46" s="19">
        <v>1</v>
      </c>
      <c r="AY46" s="19">
        <v>5000</v>
      </c>
      <c r="AZ46" s="19">
        <v>7945.1224670091951</v>
      </c>
      <c r="BA46" s="19">
        <v>6582.1936042669522</v>
      </c>
      <c r="BB46" s="19">
        <v>9584.725828602599</v>
      </c>
      <c r="BC46" s="12" t="s">
        <v>76</v>
      </c>
      <c r="BD46" s="15">
        <v>-1.5779470820080754</v>
      </c>
      <c r="BE46" s="11">
        <v>4625.538898486252</v>
      </c>
      <c r="BF46" s="11">
        <v>1.060287520586555E-4</v>
      </c>
      <c r="BG46" s="11">
        <v>41.141841689853223</v>
      </c>
      <c r="BH46" s="11">
        <v>42.556491031036813</v>
      </c>
      <c r="BI46" s="11">
        <v>39.795909521789312</v>
      </c>
      <c r="BJ46" s="11">
        <v>30.334549797576958</v>
      </c>
      <c r="BK46" s="11" t="s">
        <v>78</v>
      </c>
      <c r="BL46" s="12" t="s">
        <v>296</v>
      </c>
    </row>
    <row r="47" spans="1:64" ht="14.25" customHeight="1" x14ac:dyDescent="0.35">
      <c r="A47" s="11" t="s">
        <v>297</v>
      </c>
      <c r="B47" s="12" t="s">
        <v>248</v>
      </c>
      <c r="C47" s="12">
        <v>2018</v>
      </c>
      <c r="D47" s="13" t="s">
        <v>249</v>
      </c>
      <c r="E47" s="12" t="s">
        <v>60</v>
      </c>
      <c r="F47" s="12" t="s">
        <v>113</v>
      </c>
      <c r="G47" s="12" t="s">
        <v>250</v>
      </c>
      <c r="H47" s="12" t="s">
        <v>274</v>
      </c>
      <c r="I47" s="12" t="s">
        <v>86</v>
      </c>
      <c r="J47" s="15">
        <v>35.049999999999997</v>
      </c>
      <c r="K47" s="15">
        <v>129.09</v>
      </c>
      <c r="L47" s="12"/>
      <c r="M47" s="12">
        <v>0.2</v>
      </c>
      <c r="N47" s="12">
        <v>0</v>
      </c>
      <c r="O47" s="12" t="s">
        <v>57</v>
      </c>
      <c r="P47" s="12" t="s">
        <v>65</v>
      </c>
      <c r="Q47" s="12" t="s">
        <v>87</v>
      </c>
      <c r="R47" s="12" t="s">
        <v>252</v>
      </c>
      <c r="S47" s="12"/>
      <c r="T47" s="12" t="s">
        <v>297</v>
      </c>
      <c r="U47" s="12" t="s">
        <v>81</v>
      </c>
      <c r="V47" s="12" t="s">
        <v>276</v>
      </c>
      <c r="W47" s="12"/>
      <c r="X47" s="12" t="s">
        <v>70</v>
      </c>
      <c r="Y47" s="12" t="s">
        <v>255</v>
      </c>
      <c r="Z47" s="14">
        <v>42552</v>
      </c>
      <c r="AA47" s="14">
        <v>42613</v>
      </c>
      <c r="AB47" s="12">
        <v>20</v>
      </c>
      <c r="AC47" s="12"/>
      <c r="AD47" s="12"/>
      <c r="AE47" s="12">
        <v>0.1</v>
      </c>
      <c r="AF47" s="12" t="s">
        <v>256</v>
      </c>
      <c r="AG47" s="12" t="s">
        <v>93</v>
      </c>
      <c r="AH47" s="12" t="s">
        <v>93</v>
      </c>
      <c r="AI47" s="12" t="s">
        <v>75</v>
      </c>
      <c r="AJ47" s="12"/>
      <c r="AK47" s="16">
        <v>0.625</v>
      </c>
      <c r="AL47" s="23">
        <v>183.6</v>
      </c>
      <c r="AM47" s="12" t="s">
        <v>76</v>
      </c>
      <c r="AN47" s="15">
        <v>-0.57794708200807543</v>
      </c>
      <c r="AO47" s="15">
        <v>3.5385945406243264</v>
      </c>
      <c r="AP47" s="15">
        <v>3.2717343674441846E-2</v>
      </c>
      <c r="AQ47" s="15">
        <v>8.0705117084297576E-2</v>
      </c>
      <c r="AR47" s="19" t="s">
        <v>287</v>
      </c>
      <c r="AS47" s="20">
        <v>50</v>
      </c>
      <c r="AT47" s="23">
        <v>3500</v>
      </c>
      <c r="AU47" s="20">
        <v>3500</v>
      </c>
      <c r="AV47" s="20">
        <v>11.475</v>
      </c>
      <c r="AW47" s="23">
        <v>17701</v>
      </c>
      <c r="AX47" s="19">
        <v>1</v>
      </c>
      <c r="AY47" s="19">
        <v>5000</v>
      </c>
      <c r="AZ47" s="19">
        <v>3431.0012346949097</v>
      </c>
      <c r="BA47" s="19">
        <v>2842.4375429095167</v>
      </c>
      <c r="BB47" s="19">
        <v>4139.0433298791986</v>
      </c>
      <c r="BC47" s="12" t="s">
        <v>76</v>
      </c>
      <c r="BD47" s="15">
        <v>-1.5779470820080754</v>
      </c>
      <c r="BE47" s="11">
        <v>1997.4808113700153</v>
      </c>
      <c r="BF47" s="11">
        <v>1.060287520586555E-4</v>
      </c>
      <c r="BG47" s="11">
        <v>17.766587012553039</v>
      </c>
      <c r="BH47" s="11">
        <v>18.377485542615386</v>
      </c>
      <c r="BI47" s="11">
        <v>17.185363129646525</v>
      </c>
      <c r="BJ47" s="11">
        <v>13.09959390073179</v>
      </c>
      <c r="BK47" s="11" t="s">
        <v>78</v>
      </c>
      <c r="BL47" s="12" t="s">
        <v>298</v>
      </c>
    </row>
    <row r="48" spans="1:64" ht="14.25" customHeight="1" x14ac:dyDescent="0.35">
      <c r="A48" s="11" t="s">
        <v>299</v>
      </c>
      <c r="B48" s="12" t="s">
        <v>248</v>
      </c>
      <c r="C48" s="12">
        <v>2018</v>
      </c>
      <c r="D48" s="13" t="s">
        <v>249</v>
      </c>
      <c r="E48" s="12" t="s">
        <v>60</v>
      </c>
      <c r="F48" s="12" t="s">
        <v>113</v>
      </c>
      <c r="G48" s="12" t="s">
        <v>250</v>
      </c>
      <c r="H48" s="12" t="s">
        <v>278</v>
      </c>
      <c r="I48" s="12" t="s">
        <v>86</v>
      </c>
      <c r="J48" s="15">
        <v>35.44</v>
      </c>
      <c r="K48" s="15">
        <v>129.44</v>
      </c>
      <c r="L48" s="12"/>
      <c r="M48" s="12">
        <v>0.2</v>
      </c>
      <c r="N48" s="12">
        <v>0</v>
      </c>
      <c r="O48" s="12" t="s">
        <v>57</v>
      </c>
      <c r="P48" s="12" t="s">
        <v>65</v>
      </c>
      <c r="Q48" s="12" t="s">
        <v>87</v>
      </c>
      <c r="R48" s="12" t="s">
        <v>252</v>
      </c>
      <c r="S48" s="12"/>
      <c r="T48" s="12" t="s">
        <v>299</v>
      </c>
      <c r="U48" s="12" t="s">
        <v>81</v>
      </c>
      <c r="V48" s="12" t="s">
        <v>280</v>
      </c>
      <c r="W48" s="12"/>
      <c r="X48" s="12" t="s">
        <v>70</v>
      </c>
      <c r="Y48" s="12" t="s">
        <v>255</v>
      </c>
      <c r="Z48" s="14">
        <v>42552</v>
      </c>
      <c r="AA48" s="14">
        <v>42613</v>
      </c>
      <c r="AB48" s="12">
        <v>20</v>
      </c>
      <c r="AC48" s="12"/>
      <c r="AD48" s="12"/>
      <c r="AE48" s="12">
        <v>0.1</v>
      </c>
      <c r="AF48" s="12" t="s">
        <v>256</v>
      </c>
      <c r="AG48" s="12" t="s">
        <v>93</v>
      </c>
      <c r="AH48" s="12" t="s">
        <v>93</v>
      </c>
      <c r="AI48" s="12" t="s">
        <v>75</v>
      </c>
      <c r="AJ48" s="12"/>
      <c r="AK48" s="16">
        <v>0.625</v>
      </c>
      <c r="AL48" s="23">
        <v>317.52</v>
      </c>
      <c r="AM48" s="12" t="s">
        <v>76</v>
      </c>
      <c r="AN48" s="15">
        <v>-0.57794708200807499</v>
      </c>
      <c r="AO48" s="15">
        <v>3.7764929496582091</v>
      </c>
      <c r="AP48" s="15">
        <v>3.2717343674441408E-2</v>
      </c>
      <c r="AQ48" s="15">
        <v>8.0705117084296493E-2</v>
      </c>
      <c r="AR48" s="19" t="s">
        <v>287</v>
      </c>
      <c r="AS48" s="20">
        <v>50</v>
      </c>
      <c r="AT48" s="23">
        <v>3500</v>
      </c>
      <c r="AU48" s="20">
        <v>3500</v>
      </c>
      <c r="AV48" s="20">
        <v>19.844999999999999</v>
      </c>
      <c r="AW48" s="23">
        <v>17701</v>
      </c>
      <c r="AX48" s="19">
        <v>1</v>
      </c>
      <c r="AY48" s="19">
        <v>5000</v>
      </c>
      <c r="AZ48" s="19">
        <v>5933.613900001782</v>
      </c>
      <c r="BA48" s="19">
        <v>4915.7449271494052</v>
      </c>
      <c r="BB48" s="19">
        <v>7158.1102293204804</v>
      </c>
      <c r="BC48" s="12" t="s">
        <v>76</v>
      </c>
      <c r="BD48" s="15">
        <v>-1.577947082008075</v>
      </c>
      <c r="BE48" s="11">
        <v>3454.4668149575518</v>
      </c>
      <c r="BF48" s="11">
        <v>1.060287520586555E-4</v>
      </c>
      <c r="BG48" s="11">
        <v>30.725744598180011</v>
      </c>
      <c r="BH48" s="11">
        <v>31.782239703111376</v>
      </c>
      <c r="BI48" s="11">
        <v>29.720569177153436</v>
      </c>
      <c r="BJ48" s="11">
        <v>22.654591804795032</v>
      </c>
      <c r="BK48" s="11" t="s">
        <v>78</v>
      </c>
      <c r="BL48" s="12" t="s">
        <v>300</v>
      </c>
    </row>
    <row r="49" spans="1:64" ht="14.25" customHeight="1" x14ac:dyDescent="0.35">
      <c r="A49" s="11" t="s">
        <v>301</v>
      </c>
      <c r="B49" s="12" t="s">
        <v>248</v>
      </c>
      <c r="C49" s="12">
        <v>2018</v>
      </c>
      <c r="D49" s="13" t="s">
        <v>249</v>
      </c>
      <c r="E49" s="12" t="s">
        <v>60</v>
      </c>
      <c r="F49" s="12" t="s">
        <v>113</v>
      </c>
      <c r="G49" s="12" t="s">
        <v>250</v>
      </c>
      <c r="H49" s="12" t="s">
        <v>282</v>
      </c>
      <c r="I49" s="12" t="s">
        <v>86</v>
      </c>
      <c r="J49" s="15">
        <v>36.08</v>
      </c>
      <c r="K49" s="15">
        <v>129.52000000000001</v>
      </c>
      <c r="L49" s="12"/>
      <c r="M49" s="12">
        <v>0.2</v>
      </c>
      <c r="N49" s="12">
        <v>0</v>
      </c>
      <c r="O49" s="12" t="s">
        <v>57</v>
      </c>
      <c r="P49" s="12" t="s">
        <v>65</v>
      </c>
      <c r="Q49" s="12" t="s">
        <v>87</v>
      </c>
      <c r="R49" s="12" t="s">
        <v>252</v>
      </c>
      <c r="S49" s="12"/>
      <c r="T49" s="12" t="s">
        <v>301</v>
      </c>
      <c r="U49" s="12" t="s">
        <v>81</v>
      </c>
      <c r="V49" s="12" t="s">
        <v>284</v>
      </c>
      <c r="W49" s="12"/>
      <c r="X49" s="12" t="s">
        <v>70</v>
      </c>
      <c r="Y49" s="12" t="s">
        <v>255</v>
      </c>
      <c r="Z49" s="14">
        <v>42552</v>
      </c>
      <c r="AA49" s="14">
        <v>42613</v>
      </c>
      <c r="AB49" s="12">
        <v>20</v>
      </c>
      <c r="AC49" s="12"/>
      <c r="AD49" s="12"/>
      <c r="AE49" s="12">
        <v>0.1</v>
      </c>
      <c r="AF49" s="12" t="s">
        <v>256</v>
      </c>
      <c r="AG49" s="12" t="s">
        <v>93</v>
      </c>
      <c r="AH49" s="12" t="s">
        <v>93</v>
      </c>
      <c r="AI49" s="12" t="s">
        <v>75</v>
      </c>
      <c r="AJ49" s="12"/>
      <c r="AK49" s="16">
        <v>0.625</v>
      </c>
      <c r="AL49" s="23">
        <v>303.83999999999997</v>
      </c>
      <c r="AM49" s="12" t="s">
        <v>76</v>
      </c>
      <c r="AN49" s="15">
        <v>-0.57794708200807499</v>
      </c>
      <c r="AO49" s="15">
        <v>3.7573668111520444</v>
      </c>
      <c r="AP49" s="15">
        <v>3.2717343674441408E-2</v>
      </c>
      <c r="AQ49" s="15">
        <v>8.0705117084296493E-2</v>
      </c>
      <c r="AR49" s="19" t="s">
        <v>287</v>
      </c>
      <c r="AS49" s="20">
        <v>50</v>
      </c>
      <c r="AT49" s="23">
        <v>3500</v>
      </c>
      <c r="AU49" s="20">
        <v>3500</v>
      </c>
      <c r="AV49" s="20">
        <v>18.990000000000002</v>
      </c>
      <c r="AW49" s="23">
        <v>17701</v>
      </c>
      <c r="AX49" s="19">
        <v>1</v>
      </c>
      <c r="AY49" s="19">
        <v>5000</v>
      </c>
      <c r="AZ49" s="19">
        <v>5677.9706707499963</v>
      </c>
      <c r="BA49" s="19">
        <v>4703.955463167913</v>
      </c>
      <c r="BB49" s="19">
        <v>6849.7109223882944</v>
      </c>
      <c r="BC49" s="12" t="s">
        <v>76</v>
      </c>
      <c r="BD49" s="15">
        <v>-1.577947082008075</v>
      </c>
      <c r="BE49" s="11">
        <v>3305.6349113652714</v>
      </c>
      <c r="BF49" s="11">
        <v>1.060287520586555E-4</v>
      </c>
      <c r="BG49" s="11">
        <v>29.401959683519152</v>
      </c>
      <c r="BH49" s="11">
        <v>30.412936858759586</v>
      </c>
      <c r="BI49" s="11">
        <v>28.440091140042519</v>
      </c>
      <c r="BJ49" s="11">
        <v>21.678543631799293</v>
      </c>
      <c r="BK49" s="11" t="s">
        <v>78</v>
      </c>
      <c r="BL49" s="12" t="s">
        <v>302</v>
      </c>
    </row>
    <row r="50" spans="1:64" ht="14.25" customHeight="1" x14ac:dyDescent="0.35">
      <c r="A50" s="11" t="s">
        <v>306</v>
      </c>
      <c r="B50" s="12" t="s">
        <v>155</v>
      </c>
      <c r="C50" s="12">
        <v>2023</v>
      </c>
      <c r="D50" s="13" t="s">
        <v>303</v>
      </c>
      <c r="E50" s="12" t="s">
        <v>60</v>
      </c>
      <c r="F50" s="12" t="s">
        <v>113</v>
      </c>
      <c r="G50" s="12" t="s">
        <v>114</v>
      </c>
      <c r="H50" s="12" t="s">
        <v>304</v>
      </c>
      <c r="I50" s="12" t="s">
        <v>64</v>
      </c>
      <c r="J50" s="12">
        <v>28</v>
      </c>
      <c r="K50" s="12">
        <v>-147</v>
      </c>
      <c r="L50" s="12"/>
      <c r="M50" s="12">
        <v>30</v>
      </c>
      <c r="N50" s="12">
        <v>30</v>
      </c>
      <c r="O50" s="12" t="s">
        <v>57</v>
      </c>
      <c r="P50" s="12" t="s">
        <v>305</v>
      </c>
      <c r="Q50" s="12" t="s">
        <v>66</v>
      </c>
      <c r="R50" s="12" t="s">
        <v>67</v>
      </c>
      <c r="S50" s="12"/>
      <c r="T50" s="12" t="s">
        <v>306</v>
      </c>
      <c r="U50" s="12" t="s">
        <v>69</v>
      </c>
      <c r="V50" s="12" t="s">
        <v>307</v>
      </c>
      <c r="W50" s="12"/>
      <c r="X50" s="12" t="s">
        <v>308</v>
      </c>
      <c r="Y50" s="12" t="s">
        <v>309</v>
      </c>
      <c r="Z50" s="14">
        <v>43405</v>
      </c>
      <c r="AA50" s="14">
        <v>43465</v>
      </c>
      <c r="AB50" s="12">
        <v>10</v>
      </c>
      <c r="AC50" s="12"/>
      <c r="AD50" s="12"/>
      <c r="AE50" s="12">
        <v>0.45</v>
      </c>
      <c r="AF50" s="12" t="s">
        <v>310</v>
      </c>
      <c r="AG50" s="12" t="s">
        <v>93</v>
      </c>
      <c r="AH50" s="12" t="s">
        <v>160</v>
      </c>
      <c r="AI50" s="12" t="s">
        <v>75</v>
      </c>
      <c r="AJ50" s="12"/>
      <c r="AK50" s="16">
        <v>0.33</v>
      </c>
      <c r="AL50" s="17">
        <v>412</v>
      </c>
      <c r="AM50" s="18" t="s">
        <v>76</v>
      </c>
      <c r="AN50" s="15">
        <v>-2.0501174126052839</v>
      </c>
      <c r="AO50" s="15">
        <v>5.8988037591781808</v>
      </c>
      <c r="AP50" s="15">
        <v>4.5702880424653439E-2</v>
      </c>
      <c r="AQ50" s="15">
        <v>8.8908628487154917E-2</v>
      </c>
      <c r="AR50" s="19" t="s">
        <v>311</v>
      </c>
      <c r="AS50" s="20">
        <v>25</v>
      </c>
      <c r="AT50" s="20">
        <v>400</v>
      </c>
      <c r="AU50" s="20">
        <v>400</v>
      </c>
      <c r="AV50" s="20">
        <v>61.182000000000002</v>
      </c>
      <c r="AW50" s="20">
        <v>1769</v>
      </c>
      <c r="AX50" s="19">
        <v>1</v>
      </c>
      <c r="AY50" s="19">
        <v>5000</v>
      </c>
      <c r="AZ50" s="11">
        <v>792143.29010245518</v>
      </c>
      <c r="BA50" s="19">
        <v>645498.31653501291</v>
      </c>
      <c r="BB50" s="19">
        <v>972103.2161778264</v>
      </c>
      <c r="BC50" s="12" t="s">
        <v>76</v>
      </c>
      <c r="BD50" s="15">
        <v>-3.0501174126052839</v>
      </c>
      <c r="BE50" s="11">
        <v>1623986.7947071176</v>
      </c>
      <c r="BF50" s="11">
        <v>9.3999999999999995E-8</v>
      </c>
      <c r="BG50" s="11">
        <v>524.19695362597781</v>
      </c>
      <c r="BH50" s="11">
        <v>468.03318555439216</v>
      </c>
      <c r="BI50" s="11">
        <v>588.1425013096059</v>
      </c>
      <c r="BJ50" s="11">
        <v>44.190152167450073</v>
      </c>
      <c r="BK50" s="11" t="s">
        <v>78</v>
      </c>
      <c r="BL50" s="12" t="s">
        <v>312</v>
      </c>
    </row>
    <row r="51" spans="1:64" ht="14.25" customHeight="1" x14ac:dyDescent="0.35">
      <c r="A51" s="11" t="s">
        <v>313</v>
      </c>
      <c r="B51" s="12" t="s">
        <v>155</v>
      </c>
      <c r="C51" s="12">
        <v>2023</v>
      </c>
      <c r="D51" s="13" t="s">
        <v>303</v>
      </c>
      <c r="E51" s="12" t="s">
        <v>60</v>
      </c>
      <c r="F51" s="12" t="s">
        <v>113</v>
      </c>
      <c r="G51" s="12" t="s">
        <v>114</v>
      </c>
      <c r="H51" s="12" t="s">
        <v>304</v>
      </c>
      <c r="I51" s="12" t="s">
        <v>64</v>
      </c>
      <c r="J51" s="12">
        <v>28</v>
      </c>
      <c r="K51" s="12">
        <v>-147</v>
      </c>
      <c r="L51" s="12"/>
      <c r="M51" s="12">
        <v>75</v>
      </c>
      <c r="N51" s="12">
        <v>120</v>
      </c>
      <c r="O51" s="12" t="s">
        <v>57</v>
      </c>
      <c r="P51" s="12" t="s">
        <v>305</v>
      </c>
      <c r="Q51" s="12" t="s">
        <v>66</v>
      </c>
      <c r="R51" s="12" t="s">
        <v>67</v>
      </c>
      <c r="S51" s="12"/>
      <c r="T51" s="12" t="s">
        <v>313</v>
      </c>
      <c r="U51" s="12" t="s">
        <v>69</v>
      </c>
      <c r="V51" s="12" t="s">
        <v>307</v>
      </c>
      <c r="W51" s="12"/>
      <c r="X51" s="12" t="s">
        <v>308</v>
      </c>
      <c r="Y51" s="12" t="s">
        <v>309</v>
      </c>
      <c r="Z51" s="14">
        <v>43405</v>
      </c>
      <c r="AA51" s="14">
        <v>43465</v>
      </c>
      <c r="AB51" s="12">
        <v>10</v>
      </c>
      <c r="AC51" s="12"/>
      <c r="AD51" s="12"/>
      <c r="AE51" s="12">
        <v>0.45</v>
      </c>
      <c r="AF51" s="12" t="s">
        <v>310</v>
      </c>
      <c r="AG51" s="12" t="s">
        <v>93</v>
      </c>
      <c r="AH51" s="12" t="s">
        <v>160</v>
      </c>
      <c r="AI51" s="12" t="s">
        <v>75</v>
      </c>
      <c r="AJ51" s="12"/>
      <c r="AK51" s="16">
        <v>0.33</v>
      </c>
      <c r="AL51" s="17">
        <v>275</v>
      </c>
      <c r="AM51" s="18" t="s">
        <v>76</v>
      </c>
      <c r="AN51" s="15">
        <v>-2.0501174126052835</v>
      </c>
      <c r="AO51" s="15">
        <v>5.7232392369753073</v>
      </c>
      <c r="AP51" s="15">
        <v>4.5702880424653668E-2</v>
      </c>
      <c r="AQ51" s="15">
        <v>8.8908628487155347E-2</v>
      </c>
      <c r="AR51" s="19" t="s">
        <v>311</v>
      </c>
      <c r="AS51" s="20">
        <v>25</v>
      </c>
      <c r="AT51" s="20">
        <v>400</v>
      </c>
      <c r="AU51" s="20">
        <v>400</v>
      </c>
      <c r="AV51" s="20">
        <v>40.837499999999999</v>
      </c>
      <c r="AW51" s="20">
        <v>1769</v>
      </c>
      <c r="AX51" s="19">
        <v>1</v>
      </c>
      <c r="AY51" s="19">
        <v>5000</v>
      </c>
      <c r="AZ51" s="19">
        <v>528736.41936450102</v>
      </c>
      <c r="BA51" s="19">
        <v>430854.45885225071</v>
      </c>
      <c r="BB51" s="19">
        <v>648855.30206044135</v>
      </c>
      <c r="BC51" s="12" t="s">
        <v>76</v>
      </c>
      <c r="BD51" s="15">
        <v>-3.0501174126052835</v>
      </c>
      <c r="BE51" s="11">
        <v>1083971.7683117855</v>
      </c>
      <c r="BF51" s="11">
        <v>9.3999999999999995E-8</v>
      </c>
      <c r="BG51" s="11">
        <v>349.88874331831016</v>
      </c>
      <c r="BH51" s="11">
        <v>312.40079132878157</v>
      </c>
      <c r="BI51" s="11">
        <v>392.57084432073043</v>
      </c>
      <c r="BJ51" s="11">
        <v>29.495853995263957</v>
      </c>
      <c r="BK51" s="11" t="s">
        <v>78</v>
      </c>
      <c r="BL51" s="12" t="s">
        <v>312</v>
      </c>
    </row>
    <row r="52" spans="1:64" ht="14.25" customHeight="1" x14ac:dyDescent="0.35">
      <c r="A52" s="11" t="s">
        <v>314</v>
      </c>
      <c r="B52" s="12" t="s">
        <v>155</v>
      </c>
      <c r="C52" s="12">
        <v>2023</v>
      </c>
      <c r="D52" s="13" t="s">
        <v>303</v>
      </c>
      <c r="E52" s="12" t="s">
        <v>60</v>
      </c>
      <c r="F52" s="12" t="s">
        <v>113</v>
      </c>
      <c r="G52" s="12" t="s">
        <v>114</v>
      </c>
      <c r="H52" s="12" t="s">
        <v>304</v>
      </c>
      <c r="I52" s="12" t="s">
        <v>64</v>
      </c>
      <c r="J52" s="12">
        <v>28</v>
      </c>
      <c r="K52" s="12">
        <v>-147</v>
      </c>
      <c r="L52" s="12"/>
      <c r="M52" s="12">
        <v>340</v>
      </c>
      <c r="N52" s="12">
        <v>340</v>
      </c>
      <c r="O52" s="12" t="s">
        <v>57</v>
      </c>
      <c r="P52" s="12" t="s">
        <v>305</v>
      </c>
      <c r="Q52" s="12" t="s">
        <v>66</v>
      </c>
      <c r="R52" s="12" t="s">
        <v>67</v>
      </c>
      <c r="S52" s="12"/>
      <c r="T52" s="12" t="s">
        <v>314</v>
      </c>
      <c r="U52" s="12" t="s">
        <v>69</v>
      </c>
      <c r="V52" s="12" t="s">
        <v>307</v>
      </c>
      <c r="W52" s="12"/>
      <c r="X52" s="12" t="s">
        <v>308</v>
      </c>
      <c r="Y52" s="12" t="s">
        <v>309</v>
      </c>
      <c r="Z52" s="14">
        <v>43405</v>
      </c>
      <c r="AA52" s="14">
        <v>43465</v>
      </c>
      <c r="AB52" s="12">
        <v>10</v>
      </c>
      <c r="AC52" s="12"/>
      <c r="AD52" s="12"/>
      <c r="AE52" s="12">
        <v>0.45</v>
      </c>
      <c r="AF52" s="12" t="s">
        <v>310</v>
      </c>
      <c r="AG52" s="12" t="s">
        <v>93</v>
      </c>
      <c r="AH52" s="12" t="s">
        <v>160</v>
      </c>
      <c r="AI52" s="12" t="s">
        <v>75</v>
      </c>
      <c r="AJ52" s="12"/>
      <c r="AK52" s="16">
        <v>0.33</v>
      </c>
      <c r="AL52" s="17">
        <v>240</v>
      </c>
      <c r="AM52" s="12" t="s">
        <v>76</v>
      </c>
      <c r="AN52" s="15">
        <v>-2.0501174126052839</v>
      </c>
      <c r="AO52" s="15">
        <v>5.6641177848566517</v>
      </c>
      <c r="AP52" s="15">
        <v>4.5702880424653647E-2</v>
      </c>
      <c r="AQ52" s="15">
        <v>8.890862848715532E-2</v>
      </c>
      <c r="AR52" s="19" t="s">
        <v>311</v>
      </c>
      <c r="AS52" s="20">
        <v>25</v>
      </c>
      <c r="AT52" s="20">
        <v>400</v>
      </c>
      <c r="AU52" s="20">
        <v>400</v>
      </c>
      <c r="AV52" s="20">
        <v>35.64</v>
      </c>
      <c r="AW52" s="23">
        <v>1769</v>
      </c>
      <c r="AX52" s="19">
        <v>1</v>
      </c>
      <c r="AY52" s="19">
        <v>5000</v>
      </c>
      <c r="AZ52" s="19">
        <v>461442.6932635656</v>
      </c>
      <c r="BA52" s="19">
        <v>376018.43681651121</v>
      </c>
      <c r="BB52" s="19">
        <v>566273.71816184092</v>
      </c>
      <c r="BC52" s="12" t="s">
        <v>76</v>
      </c>
      <c r="BD52" s="15">
        <v>-3.0501174126052839</v>
      </c>
      <c r="BE52" s="11">
        <v>946011.72507210623</v>
      </c>
      <c r="BF52" s="11">
        <v>9.3999999999999995E-8</v>
      </c>
      <c r="BG52" s="11">
        <v>305.35744871416142</v>
      </c>
      <c r="BH52" s="11">
        <v>272.64069061420918</v>
      </c>
      <c r="BI52" s="11">
        <v>342.60728231627428</v>
      </c>
      <c r="BJ52" s="11">
        <v>25.741836214048558</v>
      </c>
      <c r="BK52" s="11" t="s">
        <v>78</v>
      </c>
      <c r="BL52" s="12" t="s">
        <v>312</v>
      </c>
    </row>
    <row r="53" spans="1:64" ht="14.25" customHeight="1" x14ac:dyDescent="0.35">
      <c r="A53" s="11" t="s">
        <v>315</v>
      </c>
      <c r="B53" s="12" t="s">
        <v>155</v>
      </c>
      <c r="C53" s="12">
        <v>2023</v>
      </c>
      <c r="D53" s="13" t="s">
        <v>303</v>
      </c>
      <c r="E53" s="12" t="s">
        <v>60</v>
      </c>
      <c r="F53" s="12" t="s">
        <v>113</v>
      </c>
      <c r="G53" s="12" t="s">
        <v>114</v>
      </c>
      <c r="H53" s="12" t="s">
        <v>304</v>
      </c>
      <c r="I53" s="12" t="s">
        <v>64</v>
      </c>
      <c r="J53" s="12">
        <v>28</v>
      </c>
      <c r="K53" s="12">
        <v>-147</v>
      </c>
      <c r="L53" s="12"/>
      <c r="M53" s="12">
        <v>500</v>
      </c>
      <c r="N53" s="12">
        <v>500</v>
      </c>
      <c r="O53" s="12" t="s">
        <v>57</v>
      </c>
      <c r="P53" s="12" t="s">
        <v>305</v>
      </c>
      <c r="Q53" s="12" t="s">
        <v>66</v>
      </c>
      <c r="R53" s="12" t="s">
        <v>67</v>
      </c>
      <c r="S53" s="12"/>
      <c r="T53" s="12" t="s">
        <v>315</v>
      </c>
      <c r="U53" s="12" t="s">
        <v>69</v>
      </c>
      <c r="V53" s="12" t="s">
        <v>307</v>
      </c>
      <c r="W53" s="12"/>
      <c r="X53" s="12" t="s">
        <v>308</v>
      </c>
      <c r="Y53" s="12" t="s">
        <v>309</v>
      </c>
      <c r="Z53" s="14">
        <v>43405</v>
      </c>
      <c r="AA53" s="14">
        <v>43465</v>
      </c>
      <c r="AB53" s="12">
        <v>10</v>
      </c>
      <c r="AC53" s="12"/>
      <c r="AD53" s="12"/>
      <c r="AE53" s="12">
        <v>0.45</v>
      </c>
      <c r="AF53" s="12" t="s">
        <v>310</v>
      </c>
      <c r="AG53" s="12" t="s">
        <v>93</v>
      </c>
      <c r="AH53" s="12" t="s">
        <v>160</v>
      </c>
      <c r="AI53" s="12" t="s">
        <v>75</v>
      </c>
      <c r="AJ53" s="12"/>
      <c r="AK53" s="16">
        <v>0.33</v>
      </c>
      <c r="AL53" s="17">
        <v>228</v>
      </c>
      <c r="AM53" s="12" t="s">
        <v>76</v>
      </c>
      <c r="AN53" s="15">
        <v>-2.0501174126052839</v>
      </c>
      <c r="AO53" s="15">
        <v>5.6418413901454993</v>
      </c>
      <c r="AP53" s="15">
        <v>4.5702880424653015E-2</v>
      </c>
      <c r="AQ53" s="15">
        <v>8.8908628487154084E-2</v>
      </c>
      <c r="AR53" s="19" t="s">
        <v>311</v>
      </c>
      <c r="AS53" s="20">
        <v>25</v>
      </c>
      <c r="AT53" s="20">
        <v>400</v>
      </c>
      <c r="AU53" s="20">
        <v>400</v>
      </c>
      <c r="AV53" s="20">
        <v>33.858000000000004</v>
      </c>
      <c r="AW53" s="23">
        <v>1769</v>
      </c>
      <c r="AX53" s="19">
        <v>1</v>
      </c>
      <c r="AY53" s="19">
        <v>5000</v>
      </c>
      <c r="AZ53" s="19">
        <v>438370.55860038748</v>
      </c>
      <c r="BA53" s="19">
        <v>357217.51497568638</v>
      </c>
      <c r="BB53" s="19">
        <v>537960.03225374629</v>
      </c>
      <c r="BC53" s="12" t="s">
        <v>76</v>
      </c>
      <c r="BD53" s="15">
        <v>-3.0501174126052839</v>
      </c>
      <c r="BE53" s="11">
        <v>898711.13881850126</v>
      </c>
      <c r="BF53" s="11">
        <v>9.3999999999999995E-8</v>
      </c>
      <c r="BG53" s="11">
        <v>290.08957627845348</v>
      </c>
      <c r="BH53" s="11">
        <v>259.00865608349824</v>
      </c>
      <c r="BI53" s="11">
        <v>325.47691820046037</v>
      </c>
      <c r="BJ53" s="11">
        <v>24.454744403346137</v>
      </c>
      <c r="BK53" s="11" t="s">
        <v>78</v>
      </c>
      <c r="BL53" s="12" t="s">
        <v>312</v>
      </c>
    </row>
    <row r="54" spans="1:64" ht="14.25" customHeight="1" x14ac:dyDescent="0.35">
      <c r="A54" s="11" t="s">
        <v>316</v>
      </c>
      <c r="B54" s="12" t="s">
        <v>155</v>
      </c>
      <c r="C54" s="12">
        <v>2023</v>
      </c>
      <c r="D54" s="13" t="s">
        <v>303</v>
      </c>
      <c r="E54" s="12" t="s">
        <v>60</v>
      </c>
      <c r="F54" s="12" t="s">
        <v>113</v>
      </c>
      <c r="G54" s="12" t="s">
        <v>114</v>
      </c>
      <c r="H54" s="12" t="s">
        <v>304</v>
      </c>
      <c r="I54" s="12" t="s">
        <v>64</v>
      </c>
      <c r="J54" s="12">
        <v>28</v>
      </c>
      <c r="K54" s="12">
        <v>-147</v>
      </c>
      <c r="L54" s="12"/>
      <c r="M54" s="12">
        <v>2000</v>
      </c>
      <c r="N54" s="12">
        <v>2000</v>
      </c>
      <c r="O54" s="12" t="s">
        <v>57</v>
      </c>
      <c r="P54" s="12" t="s">
        <v>305</v>
      </c>
      <c r="Q54" s="12" t="s">
        <v>66</v>
      </c>
      <c r="R54" s="12" t="s">
        <v>67</v>
      </c>
      <c r="S54" s="12"/>
      <c r="T54" s="12" t="s">
        <v>316</v>
      </c>
      <c r="U54" s="12" t="s">
        <v>69</v>
      </c>
      <c r="V54" s="12" t="s">
        <v>307</v>
      </c>
      <c r="W54" s="12"/>
      <c r="X54" s="12" t="s">
        <v>308</v>
      </c>
      <c r="Y54" s="12" t="s">
        <v>309</v>
      </c>
      <c r="Z54" s="14">
        <v>43405</v>
      </c>
      <c r="AA54" s="14">
        <v>43465</v>
      </c>
      <c r="AB54" s="12">
        <v>10</v>
      </c>
      <c r="AC54" s="12"/>
      <c r="AD54" s="12"/>
      <c r="AE54" s="12">
        <v>0.45</v>
      </c>
      <c r="AF54" s="12" t="s">
        <v>310</v>
      </c>
      <c r="AG54" s="12" t="s">
        <v>93</v>
      </c>
      <c r="AH54" s="12" t="s">
        <v>160</v>
      </c>
      <c r="AI54" s="12" t="s">
        <v>75</v>
      </c>
      <c r="AJ54" s="12"/>
      <c r="AK54" s="16">
        <v>0.33</v>
      </c>
      <c r="AL54" s="17">
        <v>425</v>
      </c>
      <c r="AM54" s="12" t="s">
        <v>76</v>
      </c>
      <c r="AN54" s="15">
        <v>-2.0501174126052844</v>
      </c>
      <c r="AO54" s="15">
        <v>5.9122954731953588</v>
      </c>
      <c r="AP54" s="15">
        <v>4.5702880424653633E-2</v>
      </c>
      <c r="AQ54" s="15">
        <v>8.8908628487155278E-2</v>
      </c>
      <c r="AR54" s="19" t="s">
        <v>311</v>
      </c>
      <c r="AS54" s="20">
        <v>25</v>
      </c>
      <c r="AT54" s="20">
        <v>400</v>
      </c>
      <c r="AU54" s="20">
        <v>400</v>
      </c>
      <c r="AV54" s="20">
        <v>63.112500000000004</v>
      </c>
      <c r="AW54" s="23">
        <v>1769</v>
      </c>
      <c r="AX54" s="19">
        <v>1</v>
      </c>
      <c r="AY54" s="19">
        <v>5000</v>
      </c>
      <c r="AZ54" s="19">
        <v>817138.10265423404</v>
      </c>
      <c r="BA54" s="19">
        <v>665865.98186257342</v>
      </c>
      <c r="BB54" s="19">
        <v>1002776.3759115973</v>
      </c>
      <c r="BC54" s="12" t="s">
        <v>76</v>
      </c>
      <c r="BD54" s="15">
        <v>-3.0501174126052844</v>
      </c>
      <c r="BE54" s="11">
        <v>1675229.0964818618</v>
      </c>
      <c r="BF54" s="11">
        <v>9.3999999999999995E-8</v>
      </c>
      <c r="BG54" s="11">
        <v>540.73714876466158</v>
      </c>
      <c r="BH54" s="11">
        <v>482.80122296266228</v>
      </c>
      <c r="BI54" s="11">
        <v>606.70039576840202</v>
      </c>
      <c r="BJ54" s="11">
        <v>45.584501629044397</v>
      </c>
      <c r="BK54" s="11" t="s">
        <v>78</v>
      </c>
      <c r="BL54" s="12" t="s">
        <v>312</v>
      </c>
    </row>
    <row r="55" spans="1:64" ht="14.25" customHeight="1" x14ac:dyDescent="0.35">
      <c r="A55" s="11" t="s">
        <v>317</v>
      </c>
      <c r="B55" s="12" t="s">
        <v>155</v>
      </c>
      <c r="C55" s="12">
        <v>2023</v>
      </c>
      <c r="D55" s="13" t="s">
        <v>303</v>
      </c>
      <c r="E55" s="12" t="s">
        <v>60</v>
      </c>
      <c r="F55" s="12" t="s">
        <v>113</v>
      </c>
      <c r="G55" s="12" t="s">
        <v>114</v>
      </c>
      <c r="H55" s="12" t="s">
        <v>304</v>
      </c>
      <c r="I55" s="12" t="s">
        <v>64</v>
      </c>
      <c r="J55" s="12">
        <v>28</v>
      </c>
      <c r="K55" s="12">
        <v>-147</v>
      </c>
      <c r="L55" s="12"/>
      <c r="M55" s="12">
        <v>3400</v>
      </c>
      <c r="N55" s="12">
        <v>3400</v>
      </c>
      <c r="O55" s="12" t="s">
        <v>57</v>
      </c>
      <c r="P55" s="12" t="s">
        <v>305</v>
      </c>
      <c r="Q55" s="12" t="s">
        <v>66</v>
      </c>
      <c r="R55" s="12" t="s">
        <v>67</v>
      </c>
      <c r="S55" s="12"/>
      <c r="T55" s="12" t="s">
        <v>317</v>
      </c>
      <c r="U55" s="12" t="s">
        <v>69</v>
      </c>
      <c r="V55" s="12" t="s">
        <v>307</v>
      </c>
      <c r="W55" s="12"/>
      <c r="X55" s="12" t="s">
        <v>308</v>
      </c>
      <c r="Y55" s="12" t="s">
        <v>309</v>
      </c>
      <c r="Z55" s="14">
        <v>43405</v>
      </c>
      <c r="AA55" s="14">
        <v>43465</v>
      </c>
      <c r="AB55" s="12">
        <v>10</v>
      </c>
      <c r="AC55" s="12"/>
      <c r="AD55" s="12"/>
      <c r="AE55" s="12">
        <v>0.45</v>
      </c>
      <c r="AF55" s="12" t="s">
        <v>310</v>
      </c>
      <c r="AG55" s="12" t="s">
        <v>93</v>
      </c>
      <c r="AH55" s="12" t="s">
        <v>160</v>
      </c>
      <c r="AI55" s="12" t="s">
        <v>75</v>
      </c>
      <c r="AJ55" s="12"/>
      <c r="AK55" s="16">
        <v>0.33</v>
      </c>
      <c r="AL55" s="17">
        <v>290</v>
      </c>
      <c r="AM55" s="12" t="s">
        <v>76</v>
      </c>
      <c r="AN55" s="15">
        <v>-2.0501174126052844</v>
      </c>
      <c r="AO55" s="15">
        <v>5.7463045410440028</v>
      </c>
      <c r="AP55" s="15">
        <v>4.5702880424653633E-2</v>
      </c>
      <c r="AQ55" s="15">
        <v>8.8908628487155278E-2</v>
      </c>
      <c r="AR55" s="19" t="s">
        <v>311</v>
      </c>
      <c r="AS55" s="20">
        <v>25</v>
      </c>
      <c r="AT55" s="20">
        <v>400</v>
      </c>
      <c r="AU55" s="20">
        <v>400</v>
      </c>
      <c r="AV55" s="20">
        <v>43.065000000000005</v>
      </c>
      <c r="AW55" s="23">
        <v>1769</v>
      </c>
      <c r="AX55" s="19">
        <v>1</v>
      </c>
      <c r="AY55" s="19">
        <v>5000</v>
      </c>
      <c r="AZ55" s="19">
        <v>557576.58769347658</v>
      </c>
      <c r="BA55" s="19">
        <v>454355.61115328479</v>
      </c>
      <c r="BB55" s="19">
        <v>684247.40944555961</v>
      </c>
      <c r="BC55" s="12" t="s">
        <v>76</v>
      </c>
      <c r="BD55" s="15">
        <v>-3.0501174126052844</v>
      </c>
      <c r="BE55" s="11">
        <v>1143097.5011287984</v>
      </c>
      <c r="BF55" s="11">
        <v>9.3999999999999995E-8</v>
      </c>
      <c r="BG55" s="11">
        <v>368.97358386294508</v>
      </c>
      <c r="BH55" s="11">
        <v>329.44083449216902</v>
      </c>
      <c r="BI55" s="11">
        <v>413.98379946549721</v>
      </c>
      <c r="BJ55" s="11">
        <v>31.104718758642019</v>
      </c>
      <c r="BK55" s="11" t="s">
        <v>78</v>
      </c>
      <c r="BL55" s="12" t="s">
        <v>312</v>
      </c>
    </row>
    <row r="56" spans="1:64" ht="14.25" customHeight="1" x14ac:dyDescent="0.35">
      <c r="A56" s="11" t="s">
        <v>319</v>
      </c>
      <c r="B56" s="12" t="s">
        <v>111</v>
      </c>
      <c r="C56" s="12">
        <v>2021</v>
      </c>
      <c r="D56" s="13" t="s">
        <v>112</v>
      </c>
      <c r="E56" s="12" t="s">
        <v>60</v>
      </c>
      <c r="F56" s="12" t="s">
        <v>113</v>
      </c>
      <c r="G56" s="12" t="s">
        <v>114</v>
      </c>
      <c r="H56" s="12" t="s">
        <v>115</v>
      </c>
      <c r="I56" s="12" t="s">
        <v>86</v>
      </c>
      <c r="J56" s="12">
        <v>36</v>
      </c>
      <c r="K56" s="12">
        <v>12.5</v>
      </c>
      <c r="L56" s="12"/>
      <c r="M56" s="12">
        <v>58</v>
      </c>
      <c r="N56" s="12">
        <v>55</v>
      </c>
      <c r="O56" s="12" t="s">
        <v>57</v>
      </c>
      <c r="P56" s="12" t="s">
        <v>305</v>
      </c>
      <c r="Q56" s="12" t="s">
        <v>87</v>
      </c>
      <c r="R56" s="12" t="s">
        <v>88</v>
      </c>
      <c r="S56" s="12" t="s">
        <v>318</v>
      </c>
      <c r="T56" s="12" t="s">
        <v>319</v>
      </c>
      <c r="U56" s="12" t="s">
        <v>69</v>
      </c>
      <c r="V56" s="12"/>
      <c r="W56" s="12"/>
      <c r="X56" s="12" t="s">
        <v>320</v>
      </c>
      <c r="Y56" s="12" t="s">
        <v>321</v>
      </c>
      <c r="Z56" s="14">
        <v>43107</v>
      </c>
      <c r="AA56" s="14">
        <v>43342</v>
      </c>
      <c r="AB56" s="12">
        <v>20</v>
      </c>
      <c r="AC56" s="12"/>
      <c r="AD56" s="12"/>
      <c r="AE56" s="12">
        <v>0.2</v>
      </c>
      <c r="AF56" s="12" t="s">
        <v>118</v>
      </c>
      <c r="AG56" s="12" t="s">
        <v>93</v>
      </c>
      <c r="AH56" s="12" t="s">
        <v>119</v>
      </c>
      <c r="AI56" s="12" t="s">
        <v>75</v>
      </c>
      <c r="AJ56" s="12" t="s">
        <v>95</v>
      </c>
      <c r="AK56" s="16">
        <v>0.5625</v>
      </c>
      <c r="AL56" s="17">
        <v>77</v>
      </c>
      <c r="AM56" s="18" t="s">
        <v>76</v>
      </c>
      <c r="AN56" s="15">
        <v>-1.8583004843726634</v>
      </c>
      <c r="AO56" s="15">
        <v>5.2929697878808897</v>
      </c>
      <c r="AP56" s="15">
        <v>4.4624675390905671E-2</v>
      </c>
      <c r="AQ56" s="15">
        <v>0.11197909784456404</v>
      </c>
      <c r="AR56" s="19" t="s">
        <v>311</v>
      </c>
      <c r="AS56" s="20">
        <v>20</v>
      </c>
      <c r="AT56" s="20">
        <v>1500</v>
      </c>
      <c r="AU56" s="20">
        <v>1500</v>
      </c>
      <c r="AV56" s="20">
        <v>8.6624999999999996</v>
      </c>
      <c r="AW56" s="20">
        <v>299</v>
      </c>
      <c r="AX56" s="19">
        <v>1</v>
      </c>
      <c r="AY56" s="19">
        <v>5000</v>
      </c>
      <c r="AZ56" s="11">
        <v>196322.34359887659</v>
      </c>
      <c r="BA56" s="19">
        <v>151701.75501645947</v>
      </c>
      <c r="BB56" s="19">
        <v>254067.34311302207</v>
      </c>
      <c r="BC56" s="12" t="s">
        <v>76</v>
      </c>
      <c r="BD56" s="15">
        <v>-2.8583004843726636</v>
      </c>
      <c r="BE56" s="11">
        <v>364825.95498815615</v>
      </c>
      <c r="BF56" s="11">
        <v>9.3999999999999995E-8</v>
      </c>
      <c r="BG56" s="11">
        <v>502.05124027036209</v>
      </c>
      <c r="BH56" s="11">
        <v>473.44672988140428</v>
      </c>
      <c r="BI56" s="11">
        <v>532.88641461724649</v>
      </c>
      <c r="BJ56" s="11">
        <v>126.08153739361627</v>
      </c>
      <c r="BK56" s="11" t="s">
        <v>78</v>
      </c>
      <c r="BL56" s="12" t="s">
        <v>121</v>
      </c>
    </row>
    <row r="57" spans="1:64" ht="14.25" customHeight="1" x14ac:dyDescent="0.35">
      <c r="A57" s="11" t="s">
        <v>322</v>
      </c>
      <c r="B57" s="12" t="s">
        <v>111</v>
      </c>
      <c r="C57" s="12">
        <v>2021</v>
      </c>
      <c r="D57" s="13" t="s">
        <v>112</v>
      </c>
      <c r="E57" s="12" t="s">
        <v>60</v>
      </c>
      <c r="F57" s="12" t="s">
        <v>113</v>
      </c>
      <c r="G57" s="12" t="s">
        <v>114</v>
      </c>
      <c r="H57" s="12" t="s">
        <v>122</v>
      </c>
      <c r="I57" s="12" t="s">
        <v>86</v>
      </c>
      <c r="J57" s="12">
        <v>37</v>
      </c>
      <c r="K57" s="12">
        <v>130.19999999999999</v>
      </c>
      <c r="L57" s="12"/>
      <c r="M57" s="12">
        <v>1700</v>
      </c>
      <c r="N57" s="12">
        <v>1000</v>
      </c>
      <c r="O57" s="12" t="s">
        <v>57</v>
      </c>
      <c r="P57" s="12" t="s">
        <v>305</v>
      </c>
      <c r="Q57" s="12" t="s">
        <v>87</v>
      </c>
      <c r="R57" s="12" t="s">
        <v>88</v>
      </c>
      <c r="S57" s="12" t="s">
        <v>318</v>
      </c>
      <c r="T57" s="12" t="s">
        <v>322</v>
      </c>
      <c r="U57" s="12" t="s">
        <v>69</v>
      </c>
      <c r="V57" s="12"/>
      <c r="W57" s="12"/>
      <c r="X57" s="12" t="s">
        <v>320</v>
      </c>
      <c r="Y57" s="12" t="s">
        <v>321</v>
      </c>
      <c r="Z57" s="14">
        <v>43107</v>
      </c>
      <c r="AA57" s="14">
        <v>43342</v>
      </c>
      <c r="AB57" s="12">
        <v>20</v>
      </c>
      <c r="AC57" s="12"/>
      <c r="AD57" s="12"/>
      <c r="AE57" s="12">
        <v>0.2</v>
      </c>
      <c r="AF57" s="12" t="s">
        <v>118</v>
      </c>
      <c r="AG57" s="12" t="s">
        <v>93</v>
      </c>
      <c r="AH57" s="12" t="s">
        <v>119</v>
      </c>
      <c r="AI57" s="12" t="s">
        <v>75</v>
      </c>
      <c r="AJ57" s="12" t="s">
        <v>95</v>
      </c>
      <c r="AK57" s="16">
        <v>0.5625</v>
      </c>
      <c r="AL57" s="17">
        <v>175</v>
      </c>
      <c r="AM57" s="18" t="s">
        <v>76</v>
      </c>
      <c r="AN57" s="15">
        <v>-1.7076405462566857</v>
      </c>
      <c r="AO57" s="15">
        <v>5.5507031179434172</v>
      </c>
      <c r="AP57" s="15">
        <v>5.9794552711542021E-2</v>
      </c>
      <c r="AQ57" s="15">
        <v>0.14944402425796796</v>
      </c>
      <c r="AR57" s="19" t="s">
        <v>257</v>
      </c>
      <c r="AS57" s="20">
        <v>20</v>
      </c>
      <c r="AT57" s="20">
        <v>3500</v>
      </c>
      <c r="AU57" s="20">
        <v>3500</v>
      </c>
      <c r="AV57" s="20">
        <v>19.6875</v>
      </c>
      <c r="AW57" s="20">
        <v>1754</v>
      </c>
      <c r="AX57" s="19">
        <v>1</v>
      </c>
      <c r="AY57" s="19">
        <v>5000</v>
      </c>
      <c r="AZ57" s="11">
        <v>355388.12195526098</v>
      </c>
      <c r="BA57" s="19">
        <v>251917.73621497824</v>
      </c>
      <c r="BB57" s="19">
        <v>501356.92299531051</v>
      </c>
      <c r="BC57" s="12" t="s">
        <v>76</v>
      </c>
      <c r="BD57" s="15">
        <v>-2.7076405462566857</v>
      </c>
      <c r="BE57" s="11">
        <v>606875.45952051366</v>
      </c>
      <c r="BF57" s="11">
        <v>9.3999999999999995E-8</v>
      </c>
      <c r="BG57" s="11">
        <v>2662.1698395881535</v>
      </c>
      <c r="BH57" s="11">
        <v>2449.1607385281695</v>
      </c>
      <c r="BI57" s="11">
        <v>2896.3443358352133</v>
      </c>
      <c r="BJ57" s="11">
        <v>1676.8930253047633</v>
      </c>
      <c r="BK57" s="11" t="s">
        <v>78</v>
      </c>
      <c r="BL57" s="12" t="s">
        <v>121</v>
      </c>
    </row>
    <row r="58" spans="1:64" ht="14.25" customHeight="1" x14ac:dyDescent="0.35">
      <c r="A58" s="11" t="s">
        <v>324</v>
      </c>
      <c r="B58" s="12" t="s">
        <v>111</v>
      </c>
      <c r="C58" s="12">
        <v>2021</v>
      </c>
      <c r="D58" s="13" t="s">
        <v>112</v>
      </c>
      <c r="E58" s="12" t="s">
        <v>60</v>
      </c>
      <c r="F58" s="12" t="s">
        <v>113</v>
      </c>
      <c r="G58" s="12" t="s">
        <v>114</v>
      </c>
      <c r="H58" s="12" t="s">
        <v>115</v>
      </c>
      <c r="I58" s="12" t="s">
        <v>86</v>
      </c>
      <c r="J58" s="12">
        <v>36</v>
      </c>
      <c r="K58" s="12">
        <v>12.5</v>
      </c>
      <c r="L58" s="12"/>
      <c r="M58" s="12">
        <v>38</v>
      </c>
      <c r="N58" s="12">
        <v>15</v>
      </c>
      <c r="O58" s="12" t="s">
        <v>57</v>
      </c>
      <c r="P58" s="12" t="s">
        <v>305</v>
      </c>
      <c r="Q58" s="12" t="s">
        <v>87</v>
      </c>
      <c r="R58" s="12" t="s">
        <v>88</v>
      </c>
      <c r="S58" s="12" t="s">
        <v>323</v>
      </c>
      <c r="T58" s="12" t="s">
        <v>324</v>
      </c>
      <c r="U58" s="12" t="s">
        <v>69</v>
      </c>
      <c r="V58" s="12"/>
      <c r="W58" s="12"/>
      <c r="X58" s="12" t="s">
        <v>320</v>
      </c>
      <c r="Y58" s="12" t="s">
        <v>321</v>
      </c>
      <c r="Z58" s="14">
        <v>43107</v>
      </c>
      <c r="AA58" s="14">
        <v>43342</v>
      </c>
      <c r="AB58" s="12">
        <v>20</v>
      </c>
      <c r="AC58" s="12"/>
      <c r="AD58" s="12"/>
      <c r="AE58" s="12">
        <v>0.2</v>
      </c>
      <c r="AF58" s="12" t="s">
        <v>118</v>
      </c>
      <c r="AG58" s="12" t="s">
        <v>93</v>
      </c>
      <c r="AH58" s="12" t="s">
        <v>119</v>
      </c>
      <c r="AI58" s="12" t="s">
        <v>75</v>
      </c>
      <c r="AJ58" s="12" t="s">
        <v>95</v>
      </c>
      <c r="AK58" s="16">
        <v>0.5625</v>
      </c>
      <c r="AL58" s="17">
        <v>64.399999999999991</v>
      </c>
      <c r="AM58" s="18" t="s">
        <v>76</v>
      </c>
      <c r="AN58" s="15">
        <v>-1.7587060957188911</v>
      </c>
      <c r="AO58" s="15">
        <v>5.1043869954077508</v>
      </c>
      <c r="AP58" s="15">
        <v>2.3862570439834814E-2</v>
      </c>
      <c r="AQ58" s="15">
        <v>5.7634989482291579E-2</v>
      </c>
      <c r="AR58" s="19" t="s">
        <v>311</v>
      </c>
      <c r="AS58" s="20">
        <v>20</v>
      </c>
      <c r="AT58" s="20">
        <v>1500</v>
      </c>
      <c r="AU58" s="20">
        <v>1500</v>
      </c>
      <c r="AV58" s="20">
        <v>7.2449999999999992</v>
      </c>
      <c r="AW58" s="20">
        <v>562</v>
      </c>
      <c r="AX58" s="19">
        <v>1</v>
      </c>
      <c r="AY58" s="19">
        <v>5000</v>
      </c>
      <c r="AZ58" s="11">
        <v>127170.64083214538</v>
      </c>
      <c r="BA58" s="19">
        <v>111365.79962468584</v>
      </c>
      <c r="BB58" s="19">
        <v>145218.47582292391</v>
      </c>
      <c r="BC58" s="12" t="s">
        <v>76</v>
      </c>
      <c r="BD58" s="15">
        <v>-2.7587060957188911</v>
      </c>
      <c r="BE58" s="11">
        <v>223655.85108002397</v>
      </c>
      <c r="BF58" s="11">
        <v>9.3999999999999995E-8</v>
      </c>
      <c r="BG58" s="11">
        <v>661.19763148490642</v>
      </c>
      <c r="BH58" s="11">
        <v>636.76617555412224</v>
      </c>
      <c r="BI58" s="11">
        <v>686.69312437751341</v>
      </c>
      <c r="BJ58" s="11">
        <v>147.65505805662079</v>
      </c>
      <c r="BK58" s="11" t="s">
        <v>78</v>
      </c>
      <c r="BL58" s="12" t="s">
        <v>121</v>
      </c>
    </row>
    <row r="59" spans="1:64" ht="14.25" customHeight="1" x14ac:dyDescent="0.35">
      <c r="A59" s="11" t="s">
        <v>325</v>
      </c>
      <c r="B59" s="12" t="s">
        <v>111</v>
      </c>
      <c r="C59" s="12">
        <v>2021</v>
      </c>
      <c r="D59" s="13" t="s">
        <v>112</v>
      </c>
      <c r="E59" s="12" t="s">
        <v>60</v>
      </c>
      <c r="F59" s="12" t="s">
        <v>113</v>
      </c>
      <c r="G59" s="12" t="s">
        <v>114</v>
      </c>
      <c r="H59" s="12" t="s">
        <v>122</v>
      </c>
      <c r="I59" s="12" t="s">
        <v>86</v>
      </c>
      <c r="J59" s="12">
        <v>37</v>
      </c>
      <c r="K59" s="12">
        <v>130.19999999999999</v>
      </c>
      <c r="L59" s="12"/>
      <c r="M59" s="12">
        <v>240</v>
      </c>
      <c r="N59" s="12">
        <v>20</v>
      </c>
      <c r="O59" s="12" t="s">
        <v>57</v>
      </c>
      <c r="P59" s="12" t="s">
        <v>305</v>
      </c>
      <c r="Q59" s="12" t="s">
        <v>87</v>
      </c>
      <c r="R59" s="12" t="s">
        <v>88</v>
      </c>
      <c r="S59" s="12" t="s">
        <v>323</v>
      </c>
      <c r="T59" s="12" t="s">
        <v>325</v>
      </c>
      <c r="U59" s="12" t="s">
        <v>69</v>
      </c>
      <c r="V59" s="12"/>
      <c r="W59" s="12"/>
      <c r="X59" s="12" t="s">
        <v>320</v>
      </c>
      <c r="Y59" s="12" t="s">
        <v>321</v>
      </c>
      <c r="Z59" s="14">
        <v>43107</v>
      </c>
      <c r="AA59" s="14">
        <v>43342</v>
      </c>
      <c r="AB59" s="12">
        <v>20</v>
      </c>
      <c r="AC59" s="12"/>
      <c r="AD59" s="12"/>
      <c r="AE59" s="12">
        <v>0.2</v>
      </c>
      <c r="AF59" s="12" t="s">
        <v>118</v>
      </c>
      <c r="AG59" s="12" t="s">
        <v>93</v>
      </c>
      <c r="AH59" s="12" t="s">
        <v>119</v>
      </c>
      <c r="AI59" s="12" t="s">
        <v>75</v>
      </c>
      <c r="AJ59" s="12" t="s">
        <v>95</v>
      </c>
      <c r="AK59" s="16">
        <v>0.5625</v>
      </c>
      <c r="AL59" s="17">
        <v>150.5</v>
      </c>
      <c r="AM59" s="18" t="s">
        <v>76</v>
      </c>
      <c r="AN59" s="15">
        <v>-2.7736593611121778</v>
      </c>
      <c r="AO59" s="15">
        <v>7.9351754132342416</v>
      </c>
      <c r="AP59" s="15">
        <v>6.372471451182235E-2</v>
      </c>
      <c r="AQ59" s="15">
        <v>0.16319326380730775</v>
      </c>
      <c r="AR59" s="19" t="s">
        <v>311</v>
      </c>
      <c r="AS59" s="20">
        <v>20</v>
      </c>
      <c r="AT59" s="20">
        <v>1500</v>
      </c>
      <c r="AU59" s="20">
        <v>1500</v>
      </c>
      <c r="AV59" s="20">
        <v>16.931250000000002</v>
      </c>
      <c r="AW59" s="20">
        <v>356</v>
      </c>
      <c r="AX59" s="19">
        <v>1</v>
      </c>
      <c r="AY59" s="19">
        <v>5000</v>
      </c>
      <c r="AZ59" s="11">
        <v>86134158.111014411</v>
      </c>
      <c r="BA59" s="19">
        <v>59153731.997874193</v>
      </c>
      <c r="BB59" s="19">
        <v>125420543.09670015</v>
      </c>
      <c r="BC59" s="12" t="s">
        <v>76</v>
      </c>
      <c r="BD59" s="15">
        <v>-3.7736593611121778</v>
      </c>
      <c r="BE59" s="11">
        <v>238906813.96927005</v>
      </c>
      <c r="BF59" s="11">
        <v>9.3999999999999995E-8</v>
      </c>
      <c r="BG59" s="11">
        <v>582.83888066501117</v>
      </c>
      <c r="BH59" s="11">
        <v>616.08589551382454</v>
      </c>
      <c r="BI59" s="11">
        <v>562.54318160747823</v>
      </c>
      <c r="BJ59" s="11">
        <v>323.89927499325177</v>
      </c>
      <c r="BK59" s="11" t="s">
        <v>78</v>
      </c>
      <c r="BL59" s="12" t="s">
        <v>121</v>
      </c>
    </row>
    <row r="60" spans="1:64" ht="14.25" customHeight="1" x14ac:dyDescent="0.35">
      <c r="A60" s="11" t="s">
        <v>327</v>
      </c>
      <c r="B60" s="12" t="s">
        <v>111</v>
      </c>
      <c r="C60" s="12">
        <v>2021</v>
      </c>
      <c r="D60" s="13" t="s">
        <v>112</v>
      </c>
      <c r="E60" s="12" t="s">
        <v>60</v>
      </c>
      <c r="F60" s="12" t="s">
        <v>113</v>
      </c>
      <c r="G60" s="12" t="s">
        <v>114</v>
      </c>
      <c r="H60" s="12" t="s">
        <v>115</v>
      </c>
      <c r="I60" s="12" t="s">
        <v>86</v>
      </c>
      <c r="J60" s="12">
        <v>36</v>
      </c>
      <c r="K60" s="12">
        <v>12.5</v>
      </c>
      <c r="L60" s="12"/>
      <c r="M60" s="12">
        <v>58</v>
      </c>
      <c r="N60" s="12">
        <v>55</v>
      </c>
      <c r="O60" s="12" t="s">
        <v>57</v>
      </c>
      <c r="P60" s="12" t="s">
        <v>305</v>
      </c>
      <c r="Q60" s="12" t="s">
        <v>87</v>
      </c>
      <c r="R60" s="12" t="s">
        <v>88</v>
      </c>
      <c r="S60" s="12" t="s">
        <v>326</v>
      </c>
      <c r="T60" s="12" t="s">
        <v>327</v>
      </c>
      <c r="U60" s="12" t="s">
        <v>81</v>
      </c>
      <c r="V60" s="12"/>
      <c r="W60" s="12"/>
      <c r="X60" s="12" t="s">
        <v>320</v>
      </c>
      <c r="Y60" s="12" t="s">
        <v>321</v>
      </c>
      <c r="Z60" s="14">
        <v>43107</v>
      </c>
      <c r="AA60" s="14">
        <v>43342</v>
      </c>
      <c r="AB60" s="12">
        <v>20</v>
      </c>
      <c r="AC60" s="12"/>
      <c r="AD60" s="12"/>
      <c r="AE60" s="12">
        <v>0.2</v>
      </c>
      <c r="AF60" s="12" t="s">
        <v>118</v>
      </c>
      <c r="AG60" s="12" t="s">
        <v>93</v>
      </c>
      <c r="AH60" s="12" t="s">
        <v>119</v>
      </c>
      <c r="AI60" s="12" t="s">
        <v>75</v>
      </c>
      <c r="AJ60" s="12" t="s">
        <v>95</v>
      </c>
      <c r="AK60" s="16">
        <v>0.5625</v>
      </c>
      <c r="AL60" s="17">
        <v>33</v>
      </c>
      <c r="AM60" s="18" t="s">
        <v>76</v>
      </c>
      <c r="AN60" s="15">
        <v>-1.2729715429683321</v>
      </c>
      <c r="AO60" s="15">
        <v>4.6372738075778432</v>
      </c>
      <c r="AP60" s="15">
        <v>5.9388553223223159E-2</v>
      </c>
      <c r="AQ60" s="15">
        <v>0.16652558554033961</v>
      </c>
      <c r="AR60" s="19" t="s">
        <v>328</v>
      </c>
      <c r="AS60" s="20">
        <v>50</v>
      </c>
      <c r="AT60" s="20">
        <v>3500</v>
      </c>
      <c r="AU60" s="20">
        <v>3500</v>
      </c>
      <c r="AV60" s="20">
        <v>3.7125000000000004</v>
      </c>
      <c r="AW60" s="20">
        <v>56</v>
      </c>
      <c r="AX60" s="19">
        <v>1</v>
      </c>
      <c r="AY60" s="19">
        <v>5000</v>
      </c>
      <c r="AZ60" s="11">
        <v>43377.579430932448</v>
      </c>
      <c r="BA60" s="19">
        <v>29562.022019617732</v>
      </c>
      <c r="BB60" s="19">
        <v>63649.393726908042</v>
      </c>
      <c r="BC60" s="12" t="s">
        <v>76</v>
      </c>
      <c r="BD60" s="15">
        <v>-2.2729715429683321</v>
      </c>
      <c r="BE60" s="11">
        <v>55219.504181605334</v>
      </c>
      <c r="BF60" s="11">
        <v>1.060287520586555E-4</v>
      </c>
      <c r="BG60" s="11">
        <v>19.351172356932555</v>
      </c>
      <c r="BH60" s="11">
        <v>25.458955311670419</v>
      </c>
      <c r="BI60" s="11">
        <v>14.922172868975773</v>
      </c>
      <c r="BJ60" s="11">
        <v>5.06082968529239</v>
      </c>
      <c r="BK60" s="11" t="s">
        <v>78</v>
      </c>
      <c r="BL60" s="12" t="s">
        <v>121</v>
      </c>
    </row>
    <row r="61" spans="1:64" ht="14.25" customHeight="1" x14ac:dyDescent="0.35">
      <c r="A61" s="11" t="s">
        <v>329</v>
      </c>
      <c r="B61" s="12" t="s">
        <v>111</v>
      </c>
      <c r="C61" s="12">
        <v>2021</v>
      </c>
      <c r="D61" s="13" t="s">
        <v>112</v>
      </c>
      <c r="E61" s="12" t="s">
        <v>60</v>
      </c>
      <c r="F61" s="12" t="s">
        <v>113</v>
      </c>
      <c r="G61" s="12" t="s">
        <v>114</v>
      </c>
      <c r="H61" s="12" t="s">
        <v>122</v>
      </c>
      <c r="I61" s="12" t="s">
        <v>86</v>
      </c>
      <c r="J61" s="12">
        <v>37</v>
      </c>
      <c r="K61" s="12">
        <v>130.19999999999999</v>
      </c>
      <c r="L61" s="12"/>
      <c r="M61" s="12">
        <v>1700</v>
      </c>
      <c r="N61" s="12">
        <v>1000</v>
      </c>
      <c r="O61" s="12" t="s">
        <v>57</v>
      </c>
      <c r="P61" s="12" t="s">
        <v>305</v>
      </c>
      <c r="Q61" s="12" t="s">
        <v>87</v>
      </c>
      <c r="R61" s="12" t="s">
        <v>88</v>
      </c>
      <c r="S61" s="12" t="s">
        <v>318</v>
      </c>
      <c r="T61" s="12" t="s">
        <v>329</v>
      </c>
      <c r="U61" s="12" t="s">
        <v>81</v>
      </c>
      <c r="V61" s="12"/>
      <c r="W61" s="12"/>
      <c r="X61" s="12" t="s">
        <v>320</v>
      </c>
      <c r="Y61" s="12" t="s">
        <v>321</v>
      </c>
      <c r="Z61" s="14">
        <v>43107</v>
      </c>
      <c r="AA61" s="14">
        <v>43342</v>
      </c>
      <c r="AB61" s="12">
        <v>20</v>
      </c>
      <c r="AC61" s="12"/>
      <c r="AD61" s="12"/>
      <c r="AE61" s="12">
        <v>0.2</v>
      </c>
      <c r="AF61" s="12" t="s">
        <v>118</v>
      </c>
      <c r="AG61" s="12" t="s">
        <v>93</v>
      </c>
      <c r="AH61" s="12" t="s">
        <v>119</v>
      </c>
      <c r="AI61" s="12" t="s">
        <v>75</v>
      </c>
      <c r="AJ61" s="12" t="s">
        <v>95</v>
      </c>
      <c r="AK61" s="16">
        <v>0.5625</v>
      </c>
      <c r="AL61" s="17">
        <v>75</v>
      </c>
      <c r="AM61" s="18" t="s">
        <v>76</v>
      </c>
      <c r="AN61" s="15">
        <v>-1.2273157017442602</v>
      </c>
      <c r="AO61" s="15">
        <v>4.7832677440282225</v>
      </c>
      <c r="AP61" s="15">
        <v>9.1127543588034779E-2</v>
      </c>
      <c r="AQ61" s="15">
        <v>0.24706394078259175</v>
      </c>
      <c r="AR61" s="19" t="s">
        <v>328</v>
      </c>
      <c r="AS61" s="20">
        <v>100</v>
      </c>
      <c r="AT61" s="20">
        <v>3500</v>
      </c>
      <c r="AU61" s="20">
        <v>3500</v>
      </c>
      <c r="AV61" s="20">
        <v>8.4375</v>
      </c>
      <c r="AW61" s="20">
        <v>82</v>
      </c>
      <c r="AX61" s="19">
        <v>1</v>
      </c>
      <c r="AY61" s="19">
        <v>5000</v>
      </c>
      <c r="AZ61" s="11">
        <v>60709.298276707137</v>
      </c>
      <c r="BA61" s="19">
        <v>34369.765713637986</v>
      </c>
      <c r="BB61" s="19">
        <v>107232.37339155366</v>
      </c>
      <c r="BC61" s="12" t="s">
        <v>76</v>
      </c>
      <c r="BD61" s="15">
        <v>-2.22731570174426</v>
      </c>
      <c r="BE61" s="11">
        <v>74511.624925829383</v>
      </c>
      <c r="BF61" s="11">
        <v>1.060287520586555E-4</v>
      </c>
      <c r="BG61" s="11">
        <v>29.741077001372151</v>
      </c>
      <c r="BH61" s="11">
        <v>43.949230126540321</v>
      </c>
      <c r="BI61" s="11">
        <v>20.872569648640763</v>
      </c>
      <c r="BJ61" s="11">
        <v>6.7633006705669656</v>
      </c>
      <c r="BK61" s="11" t="s">
        <v>78</v>
      </c>
      <c r="BL61" s="12" t="s">
        <v>121</v>
      </c>
    </row>
    <row r="62" spans="1:64" ht="14.25" customHeight="1" x14ac:dyDescent="0.35">
      <c r="A62" s="11" t="s">
        <v>330</v>
      </c>
      <c r="B62" s="12" t="s">
        <v>111</v>
      </c>
      <c r="C62" s="12">
        <v>2021</v>
      </c>
      <c r="D62" s="13" t="s">
        <v>112</v>
      </c>
      <c r="E62" s="12" t="s">
        <v>60</v>
      </c>
      <c r="F62" s="12" t="s">
        <v>113</v>
      </c>
      <c r="G62" s="12" t="s">
        <v>114</v>
      </c>
      <c r="H62" s="12" t="s">
        <v>122</v>
      </c>
      <c r="I62" s="12" t="s">
        <v>86</v>
      </c>
      <c r="J62" s="12">
        <v>36</v>
      </c>
      <c r="K62" s="12">
        <v>12.5</v>
      </c>
      <c r="L62" s="12"/>
      <c r="M62" s="12">
        <v>38</v>
      </c>
      <c r="N62" s="12">
        <v>15</v>
      </c>
      <c r="O62" s="12" t="s">
        <v>57</v>
      </c>
      <c r="P62" s="12" t="s">
        <v>305</v>
      </c>
      <c r="Q62" s="12" t="s">
        <v>87</v>
      </c>
      <c r="R62" s="12" t="s">
        <v>88</v>
      </c>
      <c r="S62" s="12" t="s">
        <v>323</v>
      </c>
      <c r="T62" s="12" t="s">
        <v>330</v>
      </c>
      <c r="U62" s="12" t="s">
        <v>81</v>
      </c>
      <c r="V62" s="12"/>
      <c r="W62" s="12"/>
      <c r="X62" s="12" t="s">
        <v>320</v>
      </c>
      <c r="Y62" s="12" t="s">
        <v>321</v>
      </c>
      <c r="Z62" s="14">
        <v>43107</v>
      </c>
      <c r="AA62" s="14">
        <v>43342</v>
      </c>
      <c r="AB62" s="12">
        <v>20</v>
      </c>
      <c r="AC62" s="12"/>
      <c r="AD62" s="12"/>
      <c r="AE62" s="12">
        <v>0.2</v>
      </c>
      <c r="AF62" s="12" t="s">
        <v>118</v>
      </c>
      <c r="AG62" s="12" t="s">
        <v>93</v>
      </c>
      <c r="AH62" s="12" t="s">
        <v>119</v>
      </c>
      <c r="AI62" s="12" t="s">
        <v>75</v>
      </c>
      <c r="AJ62" s="12" t="s">
        <v>95</v>
      </c>
      <c r="AK62" s="16">
        <v>0.5625</v>
      </c>
      <c r="AL62" s="17">
        <v>27.599999999999998</v>
      </c>
      <c r="AM62" s="18" t="s">
        <v>76</v>
      </c>
      <c r="AN62" s="15">
        <v>-1.0454831187804694</v>
      </c>
      <c r="AO62" s="15">
        <v>3.9658763593362822</v>
      </c>
      <c r="AP62" s="15">
        <v>4.8581169210515578E-2</v>
      </c>
      <c r="AQ62" s="15">
        <v>0.13170980208794686</v>
      </c>
      <c r="AR62" s="19" t="s">
        <v>328</v>
      </c>
      <c r="AS62" s="20">
        <v>100</v>
      </c>
      <c r="AT62" s="20">
        <v>3500</v>
      </c>
      <c r="AU62" s="20">
        <v>3500</v>
      </c>
      <c r="AV62" s="20">
        <v>3.1049999999999995</v>
      </c>
      <c r="AW62" s="20">
        <v>83</v>
      </c>
      <c r="AX62" s="19">
        <v>1</v>
      </c>
      <c r="AY62" s="19">
        <v>5000</v>
      </c>
      <c r="AZ62" s="11">
        <v>9243.094498335593</v>
      </c>
      <c r="BA62" s="19">
        <v>6824.6025921989412</v>
      </c>
      <c r="BB62" s="19">
        <v>12518.352508902233</v>
      </c>
      <c r="BC62" s="12" t="s">
        <v>76</v>
      </c>
      <c r="BD62" s="15">
        <v>-2.0454831187804694</v>
      </c>
      <c r="BE62" s="11">
        <v>9664.8114108941718</v>
      </c>
      <c r="BF62" s="11">
        <v>1.060287520586555E-4</v>
      </c>
      <c r="BG62" s="11">
        <v>7.2361140416888849</v>
      </c>
      <c r="BH62" s="11">
        <v>8.5100490728883127</v>
      </c>
      <c r="BI62" s="11">
        <v>6.2270384536175856</v>
      </c>
      <c r="BJ62" s="11">
        <v>2.7282960504069571</v>
      </c>
      <c r="BK62" s="11" t="s">
        <v>78</v>
      </c>
      <c r="BL62" s="12" t="s">
        <v>121</v>
      </c>
    </row>
    <row r="63" spans="1:64" ht="14.25" customHeight="1" x14ac:dyDescent="0.35">
      <c r="A63" s="11" t="s">
        <v>331</v>
      </c>
      <c r="B63" s="12" t="s">
        <v>111</v>
      </c>
      <c r="C63" s="12">
        <v>2021</v>
      </c>
      <c r="D63" s="13" t="s">
        <v>112</v>
      </c>
      <c r="E63" s="12" t="s">
        <v>60</v>
      </c>
      <c r="F63" s="12" t="s">
        <v>113</v>
      </c>
      <c r="G63" s="12" t="s">
        <v>114</v>
      </c>
      <c r="H63" s="12" t="s">
        <v>122</v>
      </c>
      <c r="I63" s="12" t="s">
        <v>86</v>
      </c>
      <c r="J63" s="12">
        <v>37</v>
      </c>
      <c r="K63" s="12">
        <v>130.19999999999999</v>
      </c>
      <c r="L63" s="12"/>
      <c r="M63" s="12">
        <v>240</v>
      </c>
      <c r="N63" s="12">
        <v>20</v>
      </c>
      <c r="O63" s="12" t="s">
        <v>57</v>
      </c>
      <c r="P63" s="12" t="s">
        <v>305</v>
      </c>
      <c r="Q63" s="12" t="s">
        <v>87</v>
      </c>
      <c r="R63" s="12" t="s">
        <v>88</v>
      </c>
      <c r="S63" s="12" t="s">
        <v>323</v>
      </c>
      <c r="T63" s="12" t="s">
        <v>331</v>
      </c>
      <c r="U63" s="12" t="s">
        <v>81</v>
      </c>
      <c r="V63" s="12"/>
      <c r="W63" s="12"/>
      <c r="X63" s="12" t="s">
        <v>320</v>
      </c>
      <c r="Y63" s="12" t="s">
        <v>321</v>
      </c>
      <c r="Z63" s="14">
        <v>43107</v>
      </c>
      <c r="AA63" s="14">
        <v>43342</v>
      </c>
      <c r="AB63" s="12">
        <v>20</v>
      </c>
      <c r="AC63" s="12"/>
      <c r="AD63" s="12"/>
      <c r="AE63" s="12">
        <v>0.2</v>
      </c>
      <c r="AF63" s="12" t="s">
        <v>118</v>
      </c>
      <c r="AG63" s="12" t="s">
        <v>93</v>
      </c>
      <c r="AH63" s="12" t="s">
        <v>119</v>
      </c>
      <c r="AI63" s="12" t="s">
        <v>75</v>
      </c>
      <c r="AJ63" s="12" t="s">
        <v>95</v>
      </c>
      <c r="AK63" s="16">
        <v>0.5625</v>
      </c>
      <c r="AL63" s="17">
        <v>64.5</v>
      </c>
      <c r="AM63" s="18" t="s">
        <v>76</v>
      </c>
      <c r="AN63" s="15">
        <v>-0.98156716824546819</v>
      </c>
      <c r="AO63" s="15">
        <v>4.1500518741362962</v>
      </c>
      <c r="AP63" s="15">
        <v>3.9745480671575115E-2</v>
      </c>
      <c r="AQ63" s="15">
        <v>0.10527160882479593</v>
      </c>
      <c r="AR63" s="19" t="s">
        <v>328</v>
      </c>
      <c r="AS63" s="20">
        <v>50</v>
      </c>
      <c r="AT63" s="20">
        <v>3500</v>
      </c>
      <c r="AU63" s="20">
        <v>3500</v>
      </c>
      <c r="AV63" s="20">
        <v>7.2562500000000005</v>
      </c>
      <c r="AW63" s="20">
        <v>63</v>
      </c>
      <c r="AX63" s="19">
        <v>1</v>
      </c>
      <c r="AY63" s="19">
        <v>5000</v>
      </c>
      <c r="AZ63" s="11">
        <v>14123.757039966526</v>
      </c>
      <c r="BA63" s="19">
        <v>11082.498380455871</v>
      </c>
      <c r="BB63" s="19">
        <v>17999.11023318224</v>
      </c>
      <c r="BC63" s="12" t="s">
        <v>76</v>
      </c>
      <c r="BD63" s="15">
        <v>-1.9815671682454683</v>
      </c>
      <c r="BE63" s="11">
        <v>13866.660976196828</v>
      </c>
      <c r="BF63" s="11">
        <v>1.060287520586555E-4</v>
      </c>
      <c r="BG63" s="11">
        <v>13.559048551661004</v>
      </c>
      <c r="BH63" s="11">
        <v>15.183819094492112</v>
      </c>
      <c r="BI63" s="11">
        <v>12.204024849579758</v>
      </c>
      <c r="BJ63" s="11">
        <v>6.9833478085709206</v>
      </c>
      <c r="BK63" s="11" t="s">
        <v>78</v>
      </c>
      <c r="BL63" s="12" t="s">
        <v>121</v>
      </c>
    </row>
    <row r="64" spans="1:64" ht="14.25" customHeight="1" x14ac:dyDescent="0.35">
      <c r="A64" s="11" t="s">
        <v>336</v>
      </c>
      <c r="B64" s="12" t="s">
        <v>332</v>
      </c>
      <c r="C64" s="12">
        <v>2020</v>
      </c>
      <c r="D64" s="13" t="s">
        <v>333</v>
      </c>
      <c r="E64" s="12" t="s">
        <v>60</v>
      </c>
      <c r="F64" s="12" t="s">
        <v>61</v>
      </c>
      <c r="G64" s="12" t="s">
        <v>334</v>
      </c>
      <c r="H64" s="12"/>
      <c r="I64" s="12" t="s">
        <v>64</v>
      </c>
      <c r="J64" s="12">
        <v>0</v>
      </c>
      <c r="K64" s="12">
        <v>-30</v>
      </c>
      <c r="L64" s="12"/>
      <c r="M64" s="12">
        <v>170</v>
      </c>
      <c r="N64" s="12">
        <v>50</v>
      </c>
      <c r="O64" s="12" t="s">
        <v>57</v>
      </c>
      <c r="P64" s="12" t="s">
        <v>305</v>
      </c>
      <c r="Q64" s="12" t="s">
        <v>66</v>
      </c>
      <c r="R64" s="12" t="s">
        <v>101</v>
      </c>
      <c r="S64" s="12" t="s">
        <v>335</v>
      </c>
      <c r="T64" s="12" t="s">
        <v>336</v>
      </c>
      <c r="U64" s="12" t="s">
        <v>69</v>
      </c>
      <c r="V64" s="12"/>
      <c r="W64" s="12"/>
      <c r="X64" s="12" t="s">
        <v>308</v>
      </c>
      <c r="Y64" s="12" t="s">
        <v>309</v>
      </c>
      <c r="Z64" s="14">
        <v>42614</v>
      </c>
      <c r="AA64" s="14">
        <v>42704</v>
      </c>
      <c r="AB64" s="12">
        <v>1</v>
      </c>
      <c r="AC64" s="21">
        <v>4.1666666666666664E-2</v>
      </c>
      <c r="AD64" s="12"/>
      <c r="AE64" s="12">
        <v>1</v>
      </c>
      <c r="AF64" s="12" t="s">
        <v>310</v>
      </c>
      <c r="AG64" s="12" t="s">
        <v>93</v>
      </c>
      <c r="AH64" s="12" t="s">
        <v>160</v>
      </c>
      <c r="AI64" s="12" t="s">
        <v>75</v>
      </c>
      <c r="AJ64" s="12" t="s">
        <v>95</v>
      </c>
      <c r="AK64" s="16">
        <v>0.18</v>
      </c>
      <c r="AL64" s="12">
        <v>2595</v>
      </c>
      <c r="AM64" s="18" t="s">
        <v>76</v>
      </c>
      <c r="AN64" s="15">
        <v>-1.6652037433134577</v>
      </c>
      <c r="AO64" s="15">
        <v>6.2261322278357296</v>
      </c>
      <c r="AP64" s="15">
        <v>4.0138286782113591E-2</v>
      </c>
      <c r="AQ64" s="15">
        <v>7.7162847258229222E-2</v>
      </c>
      <c r="AR64" s="19" t="s">
        <v>337</v>
      </c>
      <c r="AS64" s="20">
        <v>30</v>
      </c>
      <c r="AT64" s="20">
        <v>500</v>
      </c>
      <c r="AU64" s="20">
        <v>500</v>
      </c>
      <c r="AV64" s="20">
        <v>467.09999999999997</v>
      </c>
      <c r="AW64" s="20">
        <v>663</v>
      </c>
      <c r="AX64" s="19">
        <v>1</v>
      </c>
      <c r="AY64" s="19">
        <v>5000</v>
      </c>
      <c r="AZ64" s="11">
        <v>1683185.2901290124</v>
      </c>
      <c r="BA64" s="19">
        <v>1409188.0679436869</v>
      </c>
      <c r="BB64" s="19">
        <v>2010457.3362458381</v>
      </c>
      <c r="BC64" s="12" t="s">
        <v>76</v>
      </c>
      <c r="BD64" s="15">
        <v>-2.6652037433134579</v>
      </c>
      <c r="BE64" s="11">
        <v>2802848.3869710807</v>
      </c>
      <c r="BF64" s="11">
        <v>9.3999999999999995E-8</v>
      </c>
      <c r="BG64" s="11">
        <v>17087.509876526892</v>
      </c>
      <c r="BH64" s="11">
        <v>15309.933721605399</v>
      </c>
      <c r="BI64" s="11">
        <v>19077.6176239294</v>
      </c>
      <c r="BJ64" s="11">
        <v>771.98256596639817</v>
      </c>
      <c r="BK64" s="11" t="s">
        <v>78</v>
      </c>
      <c r="BL64" s="12" t="s">
        <v>338</v>
      </c>
    </row>
    <row r="65" spans="1:64" ht="14.25" customHeight="1" x14ac:dyDescent="0.35">
      <c r="A65" s="11" t="s">
        <v>340</v>
      </c>
      <c r="B65" s="12" t="s">
        <v>332</v>
      </c>
      <c r="C65" s="12">
        <v>2020</v>
      </c>
      <c r="D65" s="13" t="s">
        <v>333</v>
      </c>
      <c r="E65" s="12" t="s">
        <v>60</v>
      </c>
      <c r="F65" s="12" t="s">
        <v>61</v>
      </c>
      <c r="G65" s="12" t="s">
        <v>334</v>
      </c>
      <c r="H65" s="12"/>
      <c r="I65" s="12" t="s">
        <v>64</v>
      </c>
      <c r="J65" s="12">
        <v>0</v>
      </c>
      <c r="K65" s="12">
        <v>-30</v>
      </c>
      <c r="L65" s="12"/>
      <c r="M65" s="12">
        <v>270</v>
      </c>
      <c r="N65" s="12">
        <v>100</v>
      </c>
      <c r="O65" s="12" t="s">
        <v>57</v>
      </c>
      <c r="P65" s="12" t="s">
        <v>305</v>
      </c>
      <c r="Q65" s="12" t="s">
        <v>66</v>
      </c>
      <c r="R65" s="12" t="s">
        <v>101</v>
      </c>
      <c r="S65" s="12" t="s">
        <v>339</v>
      </c>
      <c r="T65" s="12" t="s">
        <v>340</v>
      </c>
      <c r="U65" s="12" t="s">
        <v>69</v>
      </c>
      <c r="V65" s="12"/>
      <c r="W65" s="12"/>
      <c r="X65" s="12" t="s">
        <v>308</v>
      </c>
      <c r="Y65" s="12" t="s">
        <v>309</v>
      </c>
      <c r="Z65" s="14">
        <v>42614</v>
      </c>
      <c r="AA65" s="14">
        <v>42704</v>
      </c>
      <c r="AB65" s="12">
        <v>1</v>
      </c>
      <c r="AC65" s="21">
        <v>4.1666666666666664E-2</v>
      </c>
      <c r="AD65" s="12"/>
      <c r="AE65" s="12">
        <v>1</v>
      </c>
      <c r="AF65" s="12" t="s">
        <v>310</v>
      </c>
      <c r="AG65" s="12" t="s">
        <v>93</v>
      </c>
      <c r="AH65" s="12" t="s">
        <v>160</v>
      </c>
      <c r="AI65" s="12" t="s">
        <v>75</v>
      </c>
      <c r="AJ65" s="12" t="s">
        <v>95</v>
      </c>
      <c r="AK65" s="16">
        <v>0.18</v>
      </c>
      <c r="AL65" s="12">
        <v>1549</v>
      </c>
      <c r="AM65" s="18" t="s">
        <v>76</v>
      </c>
      <c r="AN65" s="15">
        <v>-1.6652037433134566</v>
      </c>
      <c r="AO65" s="15">
        <v>6.002046283410456</v>
      </c>
      <c r="AP65" s="15">
        <v>4.01382867821133E-2</v>
      </c>
      <c r="AQ65" s="15">
        <v>7.7162847258228653E-2</v>
      </c>
      <c r="AR65" s="19" t="s">
        <v>337</v>
      </c>
      <c r="AS65" s="20">
        <v>30</v>
      </c>
      <c r="AT65" s="20">
        <v>500</v>
      </c>
      <c r="AU65" s="20">
        <v>500</v>
      </c>
      <c r="AV65" s="20">
        <v>278.82</v>
      </c>
      <c r="AW65" s="20">
        <v>271</v>
      </c>
      <c r="AX65" s="19">
        <v>1</v>
      </c>
      <c r="AY65" s="19">
        <v>5000</v>
      </c>
      <c r="AZ65" s="19">
        <v>1004722.1635490642</v>
      </c>
      <c r="BA65" s="19">
        <v>841168.52302302863</v>
      </c>
      <c r="BB65" s="19">
        <v>1200076.4600557904</v>
      </c>
      <c r="BC65" s="12" t="s">
        <v>76</v>
      </c>
      <c r="BD65" s="15">
        <v>-2.6652037433134566</v>
      </c>
      <c r="BE65" s="11">
        <v>1673068.2664424547</v>
      </c>
      <c r="BF65" s="11">
        <v>9.3999999999999995E-8</v>
      </c>
      <c r="BG65" s="11">
        <v>10199.827668107977</v>
      </c>
      <c r="BH65" s="11">
        <v>9138.7619787155163</v>
      </c>
      <c r="BI65" s="11">
        <v>11387.757109621061</v>
      </c>
      <c r="BJ65" s="11">
        <v>460.80963186202337</v>
      </c>
      <c r="BK65" s="11" t="s">
        <v>78</v>
      </c>
      <c r="BL65" s="12" t="s">
        <v>338</v>
      </c>
    </row>
    <row r="66" spans="1:64" ht="14.25" customHeight="1" x14ac:dyDescent="0.35">
      <c r="A66" s="11" t="s">
        <v>341</v>
      </c>
      <c r="B66" s="12" t="s">
        <v>155</v>
      </c>
      <c r="C66" s="12">
        <v>2022</v>
      </c>
      <c r="D66" s="13" t="s">
        <v>156</v>
      </c>
      <c r="E66" s="12" t="s">
        <v>60</v>
      </c>
      <c r="F66" s="12" t="s">
        <v>61</v>
      </c>
      <c r="G66" s="12" t="s">
        <v>100</v>
      </c>
      <c r="H66" s="12" t="s">
        <v>157</v>
      </c>
      <c r="I66" s="12" t="s">
        <v>64</v>
      </c>
      <c r="J66" s="12">
        <v>-30</v>
      </c>
      <c r="K66" s="12">
        <v>0</v>
      </c>
      <c r="L66" s="12"/>
      <c r="M66" s="12">
        <v>60</v>
      </c>
      <c r="N66" s="12">
        <v>50</v>
      </c>
      <c r="O66" s="12" t="s">
        <v>57</v>
      </c>
      <c r="P66" s="12" t="s">
        <v>305</v>
      </c>
      <c r="Q66" s="12" t="s">
        <v>66</v>
      </c>
      <c r="R66" s="12" t="s">
        <v>67</v>
      </c>
      <c r="S66" s="12"/>
      <c r="T66" s="12" t="s">
        <v>341</v>
      </c>
      <c r="U66" s="12" t="s">
        <v>69</v>
      </c>
      <c r="V66" s="12"/>
      <c r="W66" s="12"/>
      <c r="X66" s="12" t="s">
        <v>308</v>
      </c>
      <c r="Y66" s="12" t="s">
        <v>309</v>
      </c>
      <c r="Z66" s="14">
        <v>43469</v>
      </c>
      <c r="AA66" s="14">
        <v>43489</v>
      </c>
      <c r="AB66" s="12">
        <v>2</v>
      </c>
      <c r="AC66" s="12"/>
      <c r="AD66" s="12"/>
      <c r="AE66" s="12">
        <v>0.1</v>
      </c>
      <c r="AF66" s="12" t="s">
        <v>159</v>
      </c>
      <c r="AG66" s="12" t="s">
        <v>93</v>
      </c>
      <c r="AH66" s="12" t="s">
        <v>160</v>
      </c>
      <c r="AI66" s="12" t="s">
        <v>75</v>
      </c>
      <c r="AJ66" s="12" t="s">
        <v>142</v>
      </c>
      <c r="AK66" s="16">
        <v>1</v>
      </c>
      <c r="AL66" s="17">
        <v>3</v>
      </c>
      <c r="AM66" s="18" t="s">
        <v>76</v>
      </c>
      <c r="AN66" s="15">
        <v>-2.4899599054614936</v>
      </c>
      <c r="AO66" s="15">
        <v>4.4004751284936852</v>
      </c>
      <c r="AP66" s="15">
        <v>5.2472241178751981E-2</v>
      </c>
      <c r="AQ66" s="15">
        <v>9.626061630679153E-2</v>
      </c>
      <c r="AR66" s="19" t="s">
        <v>161</v>
      </c>
      <c r="AS66" s="20">
        <v>18</v>
      </c>
      <c r="AT66" s="20">
        <v>320</v>
      </c>
      <c r="AU66" s="20">
        <v>320</v>
      </c>
      <c r="AV66" s="20">
        <v>0.30000000000000004</v>
      </c>
      <c r="AW66" s="20">
        <v>229</v>
      </c>
      <c r="AX66" s="19">
        <v>1</v>
      </c>
      <c r="AY66" s="19">
        <v>5000</v>
      </c>
      <c r="AZ66" s="19">
        <v>25146.359972377053</v>
      </c>
      <c r="BA66" s="19">
        <v>20147.191375869228</v>
      </c>
      <c r="BB66" s="19">
        <v>31385.98368299651</v>
      </c>
      <c r="BC66" s="12" t="s">
        <v>76</v>
      </c>
      <c r="BD66" s="15">
        <v>-3.4899599054614936</v>
      </c>
      <c r="BE66" s="11">
        <v>62613.428138102274</v>
      </c>
      <c r="BF66" s="11">
        <v>9.3999999999999995E-8</v>
      </c>
      <c r="BG66" s="11">
        <v>0.87728082428353094</v>
      </c>
      <c r="BH66" s="11">
        <v>0.79119014929411413</v>
      </c>
      <c r="BI66" s="11">
        <v>0.98004854887773107</v>
      </c>
      <c r="BJ66" s="11">
        <v>0.1683348581320504</v>
      </c>
      <c r="BK66" s="11" t="s">
        <v>78</v>
      </c>
      <c r="BL66" s="12" t="s">
        <v>162</v>
      </c>
    </row>
    <row r="67" spans="1:64" ht="14.25" customHeight="1" x14ac:dyDescent="0.35">
      <c r="A67" s="11" t="s">
        <v>342</v>
      </c>
      <c r="B67" s="12" t="s">
        <v>155</v>
      </c>
      <c r="C67" s="12">
        <v>2022</v>
      </c>
      <c r="D67" s="13" t="s">
        <v>156</v>
      </c>
      <c r="E67" s="12" t="s">
        <v>60</v>
      </c>
      <c r="F67" s="12" t="s">
        <v>61</v>
      </c>
      <c r="G67" s="12" t="s">
        <v>100</v>
      </c>
      <c r="H67" s="12" t="s">
        <v>157</v>
      </c>
      <c r="I67" s="12" t="s">
        <v>64</v>
      </c>
      <c r="J67" s="12">
        <v>-30</v>
      </c>
      <c r="K67" s="12">
        <v>0</v>
      </c>
      <c r="L67" s="12"/>
      <c r="M67" s="12">
        <v>800</v>
      </c>
      <c r="N67" s="12">
        <v>800</v>
      </c>
      <c r="O67" s="12" t="s">
        <v>57</v>
      </c>
      <c r="P67" s="12" t="s">
        <v>305</v>
      </c>
      <c r="Q67" s="12" t="s">
        <v>66</v>
      </c>
      <c r="R67" s="12" t="s">
        <v>67</v>
      </c>
      <c r="S67" s="12"/>
      <c r="T67" s="12" t="s">
        <v>342</v>
      </c>
      <c r="U67" s="12" t="s">
        <v>69</v>
      </c>
      <c r="V67" s="12"/>
      <c r="W67" s="12"/>
      <c r="X67" s="12" t="s">
        <v>308</v>
      </c>
      <c r="Y67" s="12" t="s">
        <v>309</v>
      </c>
      <c r="Z67" s="14">
        <v>43469</v>
      </c>
      <c r="AA67" s="14">
        <v>43489</v>
      </c>
      <c r="AB67" s="12">
        <v>2</v>
      </c>
      <c r="AC67" s="12"/>
      <c r="AD67" s="12"/>
      <c r="AE67" s="12">
        <v>0.1</v>
      </c>
      <c r="AF67" s="12" t="s">
        <v>159</v>
      </c>
      <c r="AG67" s="12" t="s">
        <v>93</v>
      </c>
      <c r="AH67" s="12" t="s">
        <v>160</v>
      </c>
      <c r="AI67" s="12" t="s">
        <v>75</v>
      </c>
      <c r="AJ67" s="12" t="s">
        <v>142</v>
      </c>
      <c r="AK67" s="16">
        <v>1</v>
      </c>
      <c r="AL67" s="12">
        <v>2.8</v>
      </c>
      <c r="AM67" s="18" t="s">
        <v>76</v>
      </c>
      <c r="AN67" s="15">
        <v>-2.489959905461494</v>
      </c>
      <c r="AO67" s="15">
        <v>4.370511905116242</v>
      </c>
      <c r="AP67" s="15">
        <v>5.2472241178751947E-2</v>
      </c>
      <c r="AQ67" s="15">
        <v>9.6260616306791461E-2</v>
      </c>
      <c r="AR67" s="19" t="s">
        <v>161</v>
      </c>
      <c r="AS67" s="20">
        <v>18</v>
      </c>
      <c r="AT67" s="20">
        <v>320</v>
      </c>
      <c r="AU67" s="20">
        <v>320</v>
      </c>
      <c r="AV67" s="20">
        <v>0.27999999999999997</v>
      </c>
      <c r="AW67" s="20">
        <v>229</v>
      </c>
      <c r="AX67" s="19">
        <v>1</v>
      </c>
      <c r="AY67" s="19">
        <v>5000</v>
      </c>
      <c r="AZ67" s="19">
        <v>23469.935974218577</v>
      </c>
      <c r="BA67" s="19">
        <v>18804.045284144609</v>
      </c>
      <c r="BB67" s="19">
        <v>29293.584770796737</v>
      </c>
      <c r="BC67" s="12" t="s">
        <v>76</v>
      </c>
      <c r="BD67" s="15">
        <v>-3.489959905461494</v>
      </c>
      <c r="BE67" s="11">
        <v>58439.199595562124</v>
      </c>
      <c r="BF67" s="11">
        <v>9.3999999999999995E-8</v>
      </c>
      <c r="BG67" s="11">
        <v>0.81879543599795912</v>
      </c>
      <c r="BH67" s="11">
        <v>0.73844413934117092</v>
      </c>
      <c r="BI67" s="11">
        <v>0.91471197895254641</v>
      </c>
      <c r="BJ67" s="11">
        <v>0.15711253425658001</v>
      </c>
      <c r="BK67" s="11" t="s">
        <v>78</v>
      </c>
      <c r="BL67" s="12" t="s">
        <v>162</v>
      </c>
    </row>
    <row r="68" spans="1:64" ht="14.25" customHeight="1" x14ac:dyDescent="0.35">
      <c r="A68" s="11" t="s">
        <v>343</v>
      </c>
      <c r="B68" s="12" t="s">
        <v>155</v>
      </c>
      <c r="C68" s="12">
        <v>2022</v>
      </c>
      <c r="D68" s="13" t="s">
        <v>156</v>
      </c>
      <c r="E68" s="12" t="s">
        <v>60</v>
      </c>
      <c r="F68" s="12" t="s">
        <v>61</v>
      </c>
      <c r="G68" s="12" t="s">
        <v>100</v>
      </c>
      <c r="H68" s="12" t="s">
        <v>157</v>
      </c>
      <c r="I68" s="12" t="s">
        <v>64</v>
      </c>
      <c r="J68" s="12">
        <v>-30</v>
      </c>
      <c r="K68" s="12">
        <v>0</v>
      </c>
      <c r="L68" s="12"/>
      <c r="M68" s="12">
        <v>5200</v>
      </c>
      <c r="N68" s="12">
        <v>3490</v>
      </c>
      <c r="O68" s="12" t="s">
        <v>57</v>
      </c>
      <c r="P68" s="12" t="s">
        <v>305</v>
      </c>
      <c r="Q68" s="12" t="s">
        <v>66</v>
      </c>
      <c r="R68" s="12" t="s">
        <v>67</v>
      </c>
      <c r="S68" s="12"/>
      <c r="T68" s="12" t="s">
        <v>343</v>
      </c>
      <c r="U68" s="12" t="s">
        <v>69</v>
      </c>
      <c r="V68" s="12"/>
      <c r="W68" s="12"/>
      <c r="X68" s="12" t="s">
        <v>308</v>
      </c>
      <c r="Y68" s="12" t="s">
        <v>309</v>
      </c>
      <c r="Z68" s="14">
        <v>43469</v>
      </c>
      <c r="AA68" s="14">
        <v>43489</v>
      </c>
      <c r="AB68" s="12">
        <v>2</v>
      </c>
      <c r="AC68" s="12"/>
      <c r="AD68" s="12"/>
      <c r="AE68" s="12">
        <v>0.1</v>
      </c>
      <c r="AF68" s="12" t="s">
        <v>159</v>
      </c>
      <c r="AG68" s="12" t="s">
        <v>93</v>
      </c>
      <c r="AH68" s="12" t="s">
        <v>160</v>
      </c>
      <c r="AI68" s="12" t="s">
        <v>75</v>
      </c>
      <c r="AJ68" s="12" t="s">
        <v>142</v>
      </c>
      <c r="AK68" s="16">
        <v>1</v>
      </c>
      <c r="AL68" s="12">
        <v>1.2</v>
      </c>
      <c r="AM68" s="18" t="s">
        <v>76</v>
      </c>
      <c r="AN68" s="15">
        <v>-2.4899599054614936</v>
      </c>
      <c r="AO68" s="15">
        <v>4.0025351198216477</v>
      </c>
      <c r="AP68" s="15">
        <v>5.2472241178751933E-2</v>
      </c>
      <c r="AQ68" s="15">
        <v>9.6260616306791433E-2</v>
      </c>
      <c r="AR68" s="19" t="s">
        <v>161</v>
      </c>
      <c r="AS68" s="20">
        <v>18</v>
      </c>
      <c r="AT68" s="20">
        <v>320</v>
      </c>
      <c r="AU68" s="20">
        <v>320</v>
      </c>
      <c r="AV68" s="20">
        <v>0.12</v>
      </c>
      <c r="AW68" s="20">
        <v>229</v>
      </c>
      <c r="AX68" s="19">
        <v>1</v>
      </c>
      <c r="AY68" s="19">
        <v>5000</v>
      </c>
      <c r="AZ68" s="19">
        <v>10058.543988950831</v>
      </c>
      <c r="BA68" s="19">
        <v>8058.8765503476834</v>
      </c>
      <c r="BB68" s="19">
        <v>12554.393473198592</v>
      </c>
      <c r="BC68" s="12" t="s">
        <v>76</v>
      </c>
      <c r="BD68" s="15">
        <v>-3.4899599054614936</v>
      </c>
      <c r="BE68" s="11">
        <v>25045.371255240931</v>
      </c>
      <c r="BF68" s="11">
        <v>9.3999999999999995E-8</v>
      </c>
      <c r="BG68" s="11">
        <v>0.35091232971341263</v>
      </c>
      <c r="BH68" s="11">
        <v>0.31647605971764536</v>
      </c>
      <c r="BI68" s="11">
        <v>0.39201941955109215</v>
      </c>
      <c r="BJ68" s="11">
        <v>6.7333943252820216E-2</v>
      </c>
      <c r="BK68" s="11" t="s">
        <v>78</v>
      </c>
      <c r="BL68" s="12" t="s">
        <v>162</v>
      </c>
    </row>
    <row r="69" spans="1:64" ht="14.25" customHeight="1" x14ac:dyDescent="0.35">
      <c r="A69" s="11" t="s">
        <v>344</v>
      </c>
      <c r="B69" s="12" t="s">
        <v>233</v>
      </c>
      <c r="C69" s="12">
        <v>2021</v>
      </c>
      <c r="D69" s="13" t="s">
        <v>234</v>
      </c>
      <c r="E69" s="12" t="s">
        <v>60</v>
      </c>
      <c r="F69" s="12" t="s">
        <v>129</v>
      </c>
      <c r="G69" s="12" t="s">
        <v>246</v>
      </c>
      <c r="H69" s="12"/>
      <c r="I69" s="12" t="s">
        <v>132</v>
      </c>
      <c r="J69" s="12">
        <v>75</v>
      </c>
      <c r="K69" s="12">
        <v>-150</v>
      </c>
      <c r="L69" s="12"/>
      <c r="M69" s="12">
        <v>1009</v>
      </c>
      <c r="N69" s="12">
        <v>212</v>
      </c>
      <c r="O69" s="12" t="s">
        <v>57</v>
      </c>
      <c r="P69" s="12" t="s">
        <v>305</v>
      </c>
      <c r="Q69" s="12" t="s">
        <v>87</v>
      </c>
      <c r="R69" s="12" t="s">
        <v>236</v>
      </c>
      <c r="S69" s="12"/>
      <c r="T69" s="12" t="s">
        <v>344</v>
      </c>
      <c r="U69" s="12" t="s">
        <v>81</v>
      </c>
      <c r="V69" s="12"/>
      <c r="W69" s="12"/>
      <c r="X69" s="12" t="s">
        <v>320</v>
      </c>
      <c r="Y69" s="12" t="s">
        <v>345</v>
      </c>
      <c r="Z69" s="14">
        <v>42376</v>
      </c>
      <c r="AA69" s="14">
        <v>42661</v>
      </c>
      <c r="AB69" s="12">
        <v>63</v>
      </c>
      <c r="AC69" s="12"/>
      <c r="AD69" s="12"/>
      <c r="AE69" s="12">
        <v>6.8599999999999994E-2</v>
      </c>
      <c r="AF69" s="12" t="s">
        <v>239</v>
      </c>
      <c r="AG69" s="12" t="s">
        <v>93</v>
      </c>
      <c r="AH69" s="12" t="s">
        <v>346</v>
      </c>
      <c r="AI69" s="12" t="s">
        <v>75</v>
      </c>
      <c r="AJ69" s="12"/>
      <c r="AK69" s="16">
        <v>1</v>
      </c>
      <c r="AL69" s="12">
        <v>34.5</v>
      </c>
      <c r="AM69" s="18" t="s">
        <v>76</v>
      </c>
      <c r="AN69" s="15">
        <v>-1.2348527477546314</v>
      </c>
      <c r="AO69" s="15">
        <v>4.84447966300419</v>
      </c>
      <c r="AP69" s="15">
        <v>0.1106575074623149</v>
      </c>
      <c r="AQ69" s="15">
        <v>0.33026600236632653</v>
      </c>
      <c r="AR69" s="19" t="s">
        <v>241</v>
      </c>
      <c r="AS69" s="20">
        <v>125</v>
      </c>
      <c r="AT69" s="20">
        <v>3500</v>
      </c>
      <c r="AU69" s="20">
        <v>3500</v>
      </c>
      <c r="AV69" s="20">
        <v>2.3666999999999998</v>
      </c>
      <c r="AW69" s="20">
        <v>70</v>
      </c>
      <c r="AX69" s="19">
        <v>1</v>
      </c>
      <c r="AY69" s="19">
        <v>5000</v>
      </c>
      <c r="AZ69" s="19">
        <v>69898.508870502177</v>
      </c>
      <c r="BA69" s="19">
        <v>32672.58529378202</v>
      </c>
      <c r="BB69" s="19">
        <v>149534.39096292152</v>
      </c>
      <c r="BC69" s="12" t="s">
        <v>76</v>
      </c>
      <c r="BD69" s="15">
        <v>-2.2348527477546316</v>
      </c>
      <c r="BE69" s="11">
        <v>86316.701413116869</v>
      </c>
      <c r="BF69" s="11">
        <v>1.060287520586555E-4</v>
      </c>
      <c r="BG69" s="11">
        <v>33.696906278475453</v>
      </c>
      <c r="BH69" s="11">
        <v>58.488996342712753</v>
      </c>
      <c r="BI69" s="11">
        <v>20.471068698000259</v>
      </c>
      <c r="BJ69" s="11">
        <v>6.8057620716803724</v>
      </c>
      <c r="BK69" s="11" t="s">
        <v>78</v>
      </c>
      <c r="BL69" s="12" t="s">
        <v>347</v>
      </c>
    </row>
    <row r="70" spans="1:64" ht="14.25" customHeight="1" x14ac:dyDescent="0.35">
      <c r="A70" s="11" t="s">
        <v>348</v>
      </c>
      <c r="B70" s="12" t="s">
        <v>127</v>
      </c>
      <c r="C70" s="12">
        <v>2018</v>
      </c>
      <c r="D70" s="13" t="s">
        <v>128</v>
      </c>
      <c r="E70" s="12" t="s">
        <v>60</v>
      </c>
      <c r="F70" s="12" t="s">
        <v>129</v>
      </c>
      <c r="G70" s="12" t="s">
        <v>130</v>
      </c>
      <c r="H70" s="12" t="s">
        <v>131</v>
      </c>
      <c r="I70" s="12" t="s">
        <v>132</v>
      </c>
      <c r="J70" s="12">
        <v>90</v>
      </c>
      <c r="K70" s="12">
        <v>0</v>
      </c>
      <c r="L70" s="12"/>
      <c r="M70" s="12">
        <v>100</v>
      </c>
      <c r="N70" s="12">
        <v>8</v>
      </c>
      <c r="O70" s="12" t="s">
        <v>57</v>
      </c>
      <c r="P70" s="12" t="s">
        <v>305</v>
      </c>
      <c r="Q70" s="12" t="s">
        <v>66</v>
      </c>
      <c r="R70" s="12" t="s">
        <v>101</v>
      </c>
      <c r="S70" s="12"/>
      <c r="T70" s="12" t="s">
        <v>348</v>
      </c>
      <c r="U70" s="12" t="s">
        <v>81</v>
      </c>
      <c r="V70" s="12"/>
      <c r="W70" s="12"/>
      <c r="X70" s="12" t="s">
        <v>70</v>
      </c>
      <c r="Y70" s="12" t="s">
        <v>117</v>
      </c>
      <c r="Z70" s="14">
        <v>42590</v>
      </c>
      <c r="AA70" s="14">
        <v>42632</v>
      </c>
      <c r="AB70" s="12">
        <v>250</v>
      </c>
      <c r="AC70" s="12"/>
      <c r="AD70" s="12"/>
      <c r="AE70" s="12">
        <v>4.8000000000000001E-2</v>
      </c>
      <c r="AF70" s="12" t="s">
        <v>134</v>
      </c>
      <c r="AG70" s="12" t="s">
        <v>93</v>
      </c>
      <c r="AH70" s="12" t="s">
        <v>93</v>
      </c>
      <c r="AI70" s="12" t="s">
        <v>95</v>
      </c>
      <c r="AJ70" s="12"/>
      <c r="AK70" s="16">
        <v>1</v>
      </c>
      <c r="AL70" s="12">
        <v>21</v>
      </c>
      <c r="AM70" s="18" t="s">
        <v>76</v>
      </c>
      <c r="AN70" s="15">
        <v>-0.30234965980418249</v>
      </c>
      <c r="AO70" s="15">
        <v>2.0591234610347238</v>
      </c>
      <c r="AP70" s="15">
        <v>6.0151137627259328E-2</v>
      </c>
      <c r="AQ70" s="15">
        <v>0.16555373426113371</v>
      </c>
      <c r="AR70" s="19" t="s">
        <v>349</v>
      </c>
      <c r="AS70" s="20">
        <v>250</v>
      </c>
      <c r="AT70" s="20">
        <v>3500</v>
      </c>
      <c r="AU70" s="20">
        <v>3500</v>
      </c>
      <c r="AV70" s="20">
        <v>1.008</v>
      </c>
      <c r="AW70" s="20">
        <v>94</v>
      </c>
      <c r="AX70" s="19">
        <v>1</v>
      </c>
      <c r="AY70" s="19">
        <v>5000</v>
      </c>
      <c r="AZ70" s="11">
        <v>105.8593514777869</v>
      </c>
      <c r="BA70" s="19">
        <v>68.318556005055569</v>
      </c>
      <c r="BB70" s="19">
        <v>160.1032659157334</v>
      </c>
      <c r="BC70" s="12" t="s">
        <v>76</v>
      </c>
      <c r="BD70" s="15">
        <v>-1.3023496598041824</v>
      </c>
      <c r="BE70" s="11">
        <v>34.644392106763085</v>
      </c>
      <c r="BF70" s="11">
        <v>1.060287520586555E-4</v>
      </c>
      <c r="BG70" s="11">
        <v>1.9992366271757487</v>
      </c>
      <c r="BH70" s="11">
        <v>2.2967424061022492</v>
      </c>
      <c r="BI70" s="11">
        <v>1.6827142657992873</v>
      </c>
      <c r="BJ70" s="11">
        <v>1.3149906926259529</v>
      </c>
      <c r="BK70" s="11" t="s">
        <v>78</v>
      </c>
      <c r="BL70" s="12" t="s">
        <v>350</v>
      </c>
    </row>
    <row r="71" spans="1:64" ht="14.25" customHeight="1" x14ac:dyDescent="0.35">
      <c r="A71" s="11" t="s">
        <v>351</v>
      </c>
      <c r="B71" s="12" t="s">
        <v>127</v>
      </c>
      <c r="C71" s="12">
        <v>2018</v>
      </c>
      <c r="D71" s="13" t="s">
        <v>128</v>
      </c>
      <c r="E71" s="12" t="s">
        <v>60</v>
      </c>
      <c r="F71" s="12" t="s">
        <v>129</v>
      </c>
      <c r="G71" s="12" t="s">
        <v>130</v>
      </c>
      <c r="H71" s="12" t="s">
        <v>131</v>
      </c>
      <c r="I71" s="12" t="s">
        <v>132</v>
      </c>
      <c r="J71" s="12">
        <v>90</v>
      </c>
      <c r="K71" s="12">
        <v>0</v>
      </c>
      <c r="L71" s="12"/>
      <c r="M71" s="12">
        <v>400</v>
      </c>
      <c r="N71" s="12">
        <v>166</v>
      </c>
      <c r="O71" s="12" t="s">
        <v>57</v>
      </c>
      <c r="P71" s="12" t="s">
        <v>305</v>
      </c>
      <c r="Q71" s="12" t="s">
        <v>66</v>
      </c>
      <c r="R71" s="12" t="s">
        <v>101</v>
      </c>
      <c r="S71" s="12"/>
      <c r="T71" s="12" t="s">
        <v>351</v>
      </c>
      <c r="U71" s="12" t="s">
        <v>81</v>
      </c>
      <c r="V71" s="12"/>
      <c r="W71" s="12"/>
      <c r="X71" s="12" t="s">
        <v>70</v>
      </c>
      <c r="Y71" s="12" t="s">
        <v>117</v>
      </c>
      <c r="Z71" s="14">
        <v>42590</v>
      </c>
      <c r="AA71" s="14">
        <v>42632</v>
      </c>
      <c r="AB71" s="12">
        <v>250</v>
      </c>
      <c r="AC71" s="12"/>
      <c r="AD71" s="12"/>
      <c r="AE71" s="12">
        <v>4.8000000000000001E-2</v>
      </c>
      <c r="AF71" s="12" t="s">
        <v>134</v>
      </c>
      <c r="AG71" s="12" t="s">
        <v>93</v>
      </c>
      <c r="AH71" s="12" t="s">
        <v>93</v>
      </c>
      <c r="AI71" s="12" t="s">
        <v>95</v>
      </c>
      <c r="AJ71" s="12"/>
      <c r="AK71" s="16">
        <v>1</v>
      </c>
      <c r="AL71" s="12">
        <v>42</v>
      </c>
      <c r="AM71" s="18" t="s">
        <v>76</v>
      </c>
      <c r="AN71" s="15">
        <v>-0.30234965980418205</v>
      </c>
      <c r="AO71" s="15">
        <v>2.3601534566987032</v>
      </c>
      <c r="AP71" s="15">
        <v>6.0151137627259439E-2</v>
      </c>
      <c r="AQ71" s="15">
        <v>0.16555373426113404</v>
      </c>
      <c r="AR71" s="19" t="s">
        <v>349</v>
      </c>
      <c r="AS71" s="20">
        <v>250</v>
      </c>
      <c r="AT71" s="20">
        <v>3500</v>
      </c>
      <c r="AU71" s="20">
        <v>3500</v>
      </c>
      <c r="AV71" s="20">
        <v>2.016</v>
      </c>
      <c r="AW71" s="20">
        <v>94</v>
      </c>
      <c r="AX71" s="19">
        <v>1</v>
      </c>
      <c r="AY71" s="19">
        <v>5000</v>
      </c>
      <c r="AZ71" s="19">
        <v>211.71870295557281</v>
      </c>
      <c r="BA71" s="19">
        <v>136.63711201011046</v>
      </c>
      <c r="BB71" s="19">
        <v>320.20653183146595</v>
      </c>
      <c r="BC71" s="12" t="s">
        <v>76</v>
      </c>
      <c r="BD71" s="15">
        <v>-1.3023496598041819</v>
      </c>
      <c r="BE71" s="11">
        <v>69.288784213525773</v>
      </c>
      <c r="BF71" s="11">
        <v>1.060287520586555E-4</v>
      </c>
      <c r="BG71" s="11">
        <v>3.9984732543514903</v>
      </c>
      <c r="BH71" s="11">
        <v>4.5934848122044896</v>
      </c>
      <c r="BI71" s="11">
        <v>3.3654285315985657</v>
      </c>
      <c r="BJ71" s="11">
        <v>2.6299813852518992</v>
      </c>
      <c r="BK71" s="11" t="s">
        <v>78</v>
      </c>
      <c r="BL71" s="12" t="s">
        <v>350</v>
      </c>
    </row>
    <row r="72" spans="1:64" ht="14.25" customHeight="1" x14ac:dyDescent="0.35">
      <c r="A72" s="11" t="s">
        <v>352</v>
      </c>
      <c r="B72" s="12" t="s">
        <v>127</v>
      </c>
      <c r="C72" s="12">
        <v>2018</v>
      </c>
      <c r="D72" s="13" t="s">
        <v>128</v>
      </c>
      <c r="E72" s="12" t="s">
        <v>60</v>
      </c>
      <c r="F72" s="12" t="s">
        <v>129</v>
      </c>
      <c r="G72" s="12" t="s">
        <v>130</v>
      </c>
      <c r="H72" s="12" t="s">
        <v>131</v>
      </c>
      <c r="I72" s="12" t="s">
        <v>132</v>
      </c>
      <c r="J72" s="12">
        <v>90</v>
      </c>
      <c r="K72" s="12">
        <v>0</v>
      </c>
      <c r="L72" s="12"/>
      <c r="M72" s="12">
        <v>1001</v>
      </c>
      <c r="N72" s="12">
        <v>721</v>
      </c>
      <c r="O72" s="12" t="s">
        <v>57</v>
      </c>
      <c r="P72" s="12" t="s">
        <v>305</v>
      </c>
      <c r="Q72" s="12" t="s">
        <v>66</v>
      </c>
      <c r="R72" s="12" t="s">
        <v>101</v>
      </c>
      <c r="S72" s="12"/>
      <c r="T72" s="12" t="s">
        <v>352</v>
      </c>
      <c r="U72" s="12" t="s">
        <v>81</v>
      </c>
      <c r="V72" s="12"/>
      <c r="W72" s="12"/>
      <c r="X72" s="12" t="s">
        <v>70</v>
      </c>
      <c r="Y72" s="12" t="s">
        <v>117</v>
      </c>
      <c r="Z72" s="14">
        <v>42590</v>
      </c>
      <c r="AA72" s="14">
        <v>42632</v>
      </c>
      <c r="AB72" s="12">
        <v>250</v>
      </c>
      <c r="AC72" s="12"/>
      <c r="AD72" s="12"/>
      <c r="AE72" s="12">
        <v>4.8000000000000001E-2</v>
      </c>
      <c r="AF72" s="12" t="s">
        <v>134</v>
      </c>
      <c r="AG72" s="12" t="s">
        <v>93</v>
      </c>
      <c r="AH72" s="12" t="s">
        <v>93</v>
      </c>
      <c r="AI72" s="12" t="s">
        <v>95</v>
      </c>
      <c r="AJ72" s="12"/>
      <c r="AK72" s="16">
        <v>1</v>
      </c>
      <c r="AL72" s="12">
        <v>21</v>
      </c>
      <c r="AM72" s="18" t="s">
        <v>76</v>
      </c>
      <c r="AN72" s="15">
        <v>-0.30234965980418249</v>
      </c>
      <c r="AO72" s="15">
        <v>2.0591234610347238</v>
      </c>
      <c r="AP72" s="15">
        <v>6.0151137627259328E-2</v>
      </c>
      <c r="AQ72" s="15">
        <v>0.16555373426113371</v>
      </c>
      <c r="AR72" s="19" t="s">
        <v>349</v>
      </c>
      <c r="AS72" s="20">
        <v>250</v>
      </c>
      <c r="AT72" s="20">
        <v>3500</v>
      </c>
      <c r="AU72" s="20">
        <v>3500</v>
      </c>
      <c r="AV72" s="20">
        <v>1.008</v>
      </c>
      <c r="AW72" s="20">
        <v>94</v>
      </c>
      <c r="AX72" s="19">
        <v>1</v>
      </c>
      <c r="AY72" s="19">
        <v>5000</v>
      </c>
      <c r="AZ72" s="19">
        <v>105.8593514777869</v>
      </c>
      <c r="BA72" s="19">
        <v>68.318556005055569</v>
      </c>
      <c r="BB72" s="19">
        <v>160.1032659157334</v>
      </c>
      <c r="BC72" s="12" t="s">
        <v>76</v>
      </c>
      <c r="BD72" s="15">
        <v>-1.3023496598041824</v>
      </c>
      <c r="BE72" s="11">
        <v>34.644392106763085</v>
      </c>
      <c r="BF72" s="11">
        <v>1.060287520586555E-4</v>
      </c>
      <c r="BG72" s="11">
        <v>1.9992366271757487</v>
      </c>
      <c r="BH72" s="11">
        <v>2.2967424061022492</v>
      </c>
      <c r="BI72" s="11">
        <v>1.6827142657992873</v>
      </c>
      <c r="BJ72" s="11">
        <v>1.3149906926259529</v>
      </c>
      <c r="BK72" s="11" t="s">
        <v>78</v>
      </c>
      <c r="BL72" s="12" t="s">
        <v>350</v>
      </c>
    </row>
    <row r="73" spans="1:64" ht="14.25" customHeight="1" x14ac:dyDescent="0.35">
      <c r="A73" s="11" t="s">
        <v>353</v>
      </c>
      <c r="B73" s="12" t="s">
        <v>127</v>
      </c>
      <c r="C73" s="12">
        <v>2018</v>
      </c>
      <c r="D73" s="13" t="s">
        <v>128</v>
      </c>
      <c r="E73" s="12" t="s">
        <v>60</v>
      </c>
      <c r="F73" s="12" t="s">
        <v>129</v>
      </c>
      <c r="G73" s="12" t="s">
        <v>130</v>
      </c>
      <c r="H73" s="12" t="s">
        <v>131</v>
      </c>
      <c r="I73" s="12" t="s">
        <v>132</v>
      </c>
      <c r="J73" s="12">
        <v>90</v>
      </c>
      <c r="K73" s="12">
        <v>0</v>
      </c>
      <c r="L73" s="12"/>
      <c r="M73" s="12">
        <v>3000</v>
      </c>
      <c r="N73" s="12">
        <v>1500</v>
      </c>
      <c r="O73" s="12" t="s">
        <v>57</v>
      </c>
      <c r="P73" s="12" t="s">
        <v>305</v>
      </c>
      <c r="Q73" s="12" t="s">
        <v>66</v>
      </c>
      <c r="R73" s="12" t="s">
        <v>101</v>
      </c>
      <c r="S73" s="12"/>
      <c r="T73" s="12" t="s">
        <v>353</v>
      </c>
      <c r="U73" s="12" t="s">
        <v>81</v>
      </c>
      <c r="V73" s="12"/>
      <c r="W73" s="12"/>
      <c r="X73" s="12" t="s">
        <v>70</v>
      </c>
      <c r="Y73" s="12" t="s">
        <v>117</v>
      </c>
      <c r="Z73" s="14">
        <v>42590</v>
      </c>
      <c r="AA73" s="14">
        <v>42632</v>
      </c>
      <c r="AB73" s="12">
        <v>250</v>
      </c>
      <c r="AC73" s="12"/>
      <c r="AD73" s="12"/>
      <c r="AE73" s="12">
        <v>4.8000000000000001E-2</v>
      </c>
      <c r="AF73" s="12" t="s">
        <v>134</v>
      </c>
      <c r="AG73" s="12" t="s">
        <v>93</v>
      </c>
      <c r="AH73" s="12" t="s">
        <v>93</v>
      </c>
      <c r="AI73" s="12" t="s">
        <v>95</v>
      </c>
      <c r="AJ73" s="12"/>
      <c r="AK73" s="16">
        <v>1</v>
      </c>
      <c r="AL73" s="12">
        <v>42</v>
      </c>
      <c r="AM73" s="18" t="s">
        <v>76</v>
      </c>
      <c r="AN73" s="15">
        <v>-0.30234965980418205</v>
      </c>
      <c r="AO73" s="15">
        <v>2.3601534566987032</v>
      </c>
      <c r="AP73" s="15">
        <v>6.0151137627259439E-2</v>
      </c>
      <c r="AQ73" s="15">
        <v>0.16555373426113404</v>
      </c>
      <c r="AR73" s="19" t="s">
        <v>349</v>
      </c>
      <c r="AS73" s="20">
        <v>250</v>
      </c>
      <c r="AT73" s="20">
        <v>3500</v>
      </c>
      <c r="AU73" s="20">
        <v>3500</v>
      </c>
      <c r="AV73" s="20">
        <v>2.016</v>
      </c>
      <c r="AW73" s="20">
        <v>94</v>
      </c>
      <c r="AX73" s="19">
        <v>1</v>
      </c>
      <c r="AY73" s="19">
        <v>5000</v>
      </c>
      <c r="AZ73" s="19">
        <v>211.71870295557281</v>
      </c>
      <c r="BA73" s="19">
        <v>136.63711201011046</v>
      </c>
      <c r="BB73" s="19">
        <v>320.20653183146595</v>
      </c>
      <c r="BC73" s="12" t="s">
        <v>76</v>
      </c>
      <c r="BD73" s="15">
        <v>-1.3023496598041819</v>
      </c>
      <c r="BE73" s="11">
        <v>69.288784213525773</v>
      </c>
      <c r="BF73" s="11">
        <v>1.060287520586555E-4</v>
      </c>
      <c r="BG73" s="11">
        <v>3.9984732543514903</v>
      </c>
      <c r="BH73" s="11">
        <v>4.5934848122044896</v>
      </c>
      <c r="BI73" s="11">
        <v>3.3654285315985657</v>
      </c>
      <c r="BJ73" s="11">
        <v>2.6299813852518992</v>
      </c>
      <c r="BK73" s="11" t="s">
        <v>78</v>
      </c>
      <c r="BL73" s="12" t="s">
        <v>350</v>
      </c>
    </row>
    <row r="74" spans="1:64" ht="14.25" customHeight="1" x14ac:dyDescent="0.35">
      <c r="A74" s="11" t="s">
        <v>354</v>
      </c>
      <c r="B74" s="12" t="s">
        <v>127</v>
      </c>
      <c r="C74" s="12">
        <v>2018</v>
      </c>
      <c r="D74" s="13" t="s">
        <v>128</v>
      </c>
      <c r="E74" s="12" t="s">
        <v>60</v>
      </c>
      <c r="F74" s="12" t="s">
        <v>129</v>
      </c>
      <c r="G74" s="12" t="s">
        <v>130</v>
      </c>
      <c r="H74" s="12" t="s">
        <v>131</v>
      </c>
      <c r="I74" s="12" t="s">
        <v>132</v>
      </c>
      <c r="J74" s="12">
        <v>90</v>
      </c>
      <c r="K74" s="12">
        <v>0</v>
      </c>
      <c r="L74" s="12"/>
      <c r="M74" s="12">
        <v>4369</v>
      </c>
      <c r="N74" s="12">
        <v>3934</v>
      </c>
      <c r="O74" s="12" t="s">
        <v>57</v>
      </c>
      <c r="P74" s="12" t="s">
        <v>305</v>
      </c>
      <c r="Q74" s="12" t="s">
        <v>66</v>
      </c>
      <c r="R74" s="12" t="s">
        <v>101</v>
      </c>
      <c r="S74" s="12"/>
      <c r="T74" s="12" t="s">
        <v>354</v>
      </c>
      <c r="U74" s="12" t="s">
        <v>81</v>
      </c>
      <c r="V74" s="12"/>
      <c r="W74" s="12"/>
      <c r="X74" s="12" t="s">
        <v>70</v>
      </c>
      <c r="Y74" s="12" t="s">
        <v>117</v>
      </c>
      <c r="Z74" s="14">
        <v>42590</v>
      </c>
      <c r="AA74" s="14">
        <v>42632</v>
      </c>
      <c r="AB74" s="12">
        <v>250</v>
      </c>
      <c r="AC74" s="12"/>
      <c r="AD74" s="12"/>
      <c r="AE74" s="12">
        <v>4.8000000000000001E-2</v>
      </c>
      <c r="AF74" s="12" t="s">
        <v>134</v>
      </c>
      <c r="AG74" s="12" t="s">
        <v>93</v>
      </c>
      <c r="AH74" s="12" t="s">
        <v>93</v>
      </c>
      <c r="AI74" s="12" t="s">
        <v>95</v>
      </c>
      <c r="AJ74" s="12"/>
      <c r="AK74" s="16">
        <v>1</v>
      </c>
      <c r="AL74" s="12">
        <v>42</v>
      </c>
      <c r="AM74" s="18" t="s">
        <v>76</v>
      </c>
      <c r="AN74" s="15">
        <v>-0.30234965980418205</v>
      </c>
      <c r="AO74" s="15">
        <v>2.3601534566987032</v>
      </c>
      <c r="AP74" s="15">
        <v>6.0151137627259439E-2</v>
      </c>
      <c r="AQ74" s="15">
        <v>0.16555373426113404</v>
      </c>
      <c r="AR74" s="19" t="s">
        <v>349</v>
      </c>
      <c r="AS74" s="20">
        <v>250</v>
      </c>
      <c r="AT74" s="20">
        <v>3500</v>
      </c>
      <c r="AU74" s="20">
        <v>3500</v>
      </c>
      <c r="AV74" s="20">
        <v>2.016</v>
      </c>
      <c r="AW74" s="20">
        <v>94</v>
      </c>
      <c r="AX74" s="19">
        <v>1</v>
      </c>
      <c r="AY74" s="19">
        <v>5000</v>
      </c>
      <c r="AZ74" s="19">
        <v>211.71870295557281</v>
      </c>
      <c r="BA74" s="19">
        <v>136.63711201011046</v>
      </c>
      <c r="BB74" s="19">
        <v>320.20653183146595</v>
      </c>
      <c r="BC74" s="12" t="s">
        <v>76</v>
      </c>
      <c r="BD74" s="15">
        <v>-1.3023496598041819</v>
      </c>
      <c r="BE74" s="11">
        <v>69.288784213525773</v>
      </c>
      <c r="BF74" s="11">
        <v>1.060287520586555E-4</v>
      </c>
      <c r="BG74" s="11">
        <v>3.9984732543514903</v>
      </c>
      <c r="BH74" s="11">
        <v>4.5934848122044896</v>
      </c>
      <c r="BI74" s="11">
        <v>3.3654285315985657</v>
      </c>
      <c r="BJ74" s="11">
        <v>2.6299813852518992</v>
      </c>
      <c r="BK74" s="11" t="s">
        <v>78</v>
      </c>
      <c r="BL74" s="12" t="s">
        <v>350</v>
      </c>
    </row>
    <row r="75" spans="1:64" ht="14.25" customHeight="1" x14ac:dyDescent="0.35">
      <c r="A75" s="11" t="s">
        <v>355</v>
      </c>
      <c r="B75" s="12" t="s">
        <v>147</v>
      </c>
      <c r="C75" s="12">
        <v>2020</v>
      </c>
      <c r="D75" s="13" t="s">
        <v>148</v>
      </c>
      <c r="E75" s="12" t="s">
        <v>60</v>
      </c>
      <c r="F75" s="12" t="s">
        <v>129</v>
      </c>
      <c r="G75" s="12" t="s">
        <v>130</v>
      </c>
      <c r="H75" s="12" t="s">
        <v>149</v>
      </c>
      <c r="I75" s="12" t="s">
        <v>132</v>
      </c>
      <c r="J75" s="12">
        <v>79.099999999999994</v>
      </c>
      <c r="K75" s="12">
        <v>-2.8</v>
      </c>
      <c r="L75" s="12"/>
      <c r="M75" s="12">
        <v>308</v>
      </c>
      <c r="N75" s="12">
        <v>289</v>
      </c>
      <c r="O75" s="12" t="s">
        <v>57</v>
      </c>
      <c r="P75" s="12" t="s">
        <v>305</v>
      </c>
      <c r="Q75" s="12" t="s">
        <v>66</v>
      </c>
      <c r="R75" s="12" t="s">
        <v>101</v>
      </c>
      <c r="S75" s="12"/>
      <c r="T75" s="12" t="s">
        <v>355</v>
      </c>
      <c r="U75" s="12" t="s">
        <v>69</v>
      </c>
      <c r="V75" s="12"/>
      <c r="W75" s="12"/>
      <c r="X75" s="12" t="s">
        <v>70</v>
      </c>
      <c r="Y75" s="12" t="s">
        <v>117</v>
      </c>
      <c r="Z75" s="14">
        <v>42544</v>
      </c>
      <c r="AA75" s="14">
        <v>42567</v>
      </c>
      <c r="AB75" s="12">
        <v>32</v>
      </c>
      <c r="AC75" s="12"/>
      <c r="AD75" s="12"/>
      <c r="AE75" s="15">
        <v>0.38950000000000001</v>
      </c>
      <c r="AF75" s="12" t="s">
        <v>151</v>
      </c>
      <c r="AG75" s="12" t="s">
        <v>93</v>
      </c>
      <c r="AH75" s="12" t="s">
        <v>152</v>
      </c>
      <c r="AI75" s="12" t="s">
        <v>75</v>
      </c>
      <c r="AJ75" s="12" t="s">
        <v>142</v>
      </c>
      <c r="AK75" s="16">
        <v>1</v>
      </c>
      <c r="AL75" s="12">
        <v>81</v>
      </c>
      <c r="AM75" s="18" t="s">
        <v>76</v>
      </c>
      <c r="AN75" s="15">
        <v>-1.6800247134010489</v>
      </c>
      <c r="AO75" s="15">
        <v>3.4834596678376455</v>
      </c>
      <c r="AP75" s="15">
        <v>0.70634341869930872</v>
      </c>
      <c r="AQ75" s="15">
        <v>0.99267716395111305</v>
      </c>
      <c r="AR75" s="19" t="s">
        <v>356</v>
      </c>
      <c r="AS75" s="20">
        <v>4</v>
      </c>
      <c r="AT75" s="20">
        <v>62.5</v>
      </c>
      <c r="AU75" s="20">
        <v>62.5</v>
      </c>
      <c r="AV75" s="20">
        <v>31.549500000000002</v>
      </c>
      <c r="AW75" s="20">
        <v>99</v>
      </c>
      <c r="AX75" s="19">
        <v>1</v>
      </c>
      <c r="AY75" s="19">
        <v>5000</v>
      </c>
      <c r="AZ75" s="11">
        <v>3044.1034179820867</v>
      </c>
      <c r="BA75" s="19">
        <v>309.50937343604085</v>
      </c>
      <c r="BB75" s="19">
        <v>29932.075440382778</v>
      </c>
      <c r="BC75" s="12" t="s">
        <v>76</v>
      </c>
      <c r="BD75" s="15">
        <v>-2.6800247134010489</v>
      </c>
      <c r="BE75" s="11">
        <v>5114.1720942249312</v>
      </c>
      <c r="BF75" s="11">
        <v>9.3999999999999995E-8</v>
      </c>
      <c r="BG75" s="11">
        <v>27.789497356917888</v>
      </c>
      <c r="BH75" s="11">
        <v>2.0256315859890646</v>
      </c>
      <c r="BI75" s="11">
        <v>437.43298384406467</v>
      </c>
      <c r="BJ75" s="11">
        <v>8.3207972318069395E-2</v>
      </c>
      <c r="BK75" s="11" t="s">
        <v>78</v>
      </c>
      <c r="BL75" s="12" t="s">
        <v>357</v>
      </c>
    </row>
    <row r="76" spans="1:64" ht="14.25" customHeight="1" x14ac:dyDescent="0.35">
      <c r="A76" s="11" t="s">
        <v>358</v>
      </c>
      <c r="B76" s="12" t="s">
        <v>147</v>
      </c>
      <c r="C76" s="12">
        <v>2020</v>
      </c>
      <c r="D76" s="13" t="s">
        <v>148</v>
      </c>
      <c r="E76" s="12" t="s">
        <v>60</v>
      </c>
      <c r="F76" s="12" t="s">
        <v>129</v>
      </c>
      <c r="G76" s="12" t="s">
        <v>130</v>
      </c>
      <c r="H76" s="12" t="s">
        <v>149</v>
      </c>
      <c r="I76" s="12" t="s">
        <v>132</v>
      </c>
      <c r="J76" s="12">
        <v>79.099999999999994</v>
      </c>
      <c r="K76" s="12">
        <v>-2.8</v>
      </c>
      <c r="L76" s="12"/>
      <c r="M76" s="12">
        <v>1022</v>
      </c>
      <c r="N76" s="12">
        <v>974</v>
      </c>
      <c r="O76" s="12" t="s">
        <v>57</v>
      </c>
      <c r="P76" s="12" t="s">
        <v>305</v>
      </c>
      <c r="Q76" s="12" t="s">
        <v>66</v>
      </c>
      <c r="R76" s="12" t="s">
        <v>101</v>
      </c>
      <c r="S76" s="12"/>
      <c r="T76" s="12" t="s">
        <v>358</v>
      </c>
      <c r="U76" s="12" t="s">
        <v>69</v>
      </c>
      <c r="V76" s="12"/>
      <c r="W76" s="12"/>
      <c r="X76" s="12" t="s">
        <v>70</v>
      </c>
      <c r="Y76" s="12" t="s">
        <v>117</v>
      </c>
      <c r="Z76" s="14">
        <v>42544</v>
      </c>
      <c r="AA76" s="14">
        <v>42567</v>
      </c>
      <c r="AB76" s="12">
        <v>32</v>
      </c>
      <c r="AC76" s="12"/>
      <c r="AD76" s="12"/>
      <c r="AE76" s="15">
        <v>0.38950000000000001</v>
      </c>
      <c r="AF76" s="12" t="s">
        <v>151</v>
      </c>
      <c r="AG76" s="12" t="s">
        <v>93</v>
      </c>
      <c r="AH76" s="12" t="s">
        <v>152</v>
      </c>
      <c r="AI76" s="12" t="s">
        <v>75</v>
      </c>
      <c r="AJ76" s="12" t="s">
        <v>142</v>
      </c>
      <c r="AK76" s="16">
        <v>1</v>
      </c>
      <c r="AL76" s="12">
        <v>36</v>
      </c>
      <c r="AM76" s="18" t="s">
        <v>76</v>
      </c>
      <c r="AN76" s="15">
        <v>-1.6800247134010486</v>
      </c>
      <c r="AO76" s="15">
        <v>3.1312771497262828</v>
      </c>
      <c r="AP76" s="15">
        <v>0.70634341869930839</v>
      </c>
      <c r="AQ76" s="15">
        <v>0.99267716395111283</v>
      </c>
      <c r="AR76" s="19" t="s">
        <v>356</v>
      </c>
      <c r="AS76" s="20">
        <v>4</v>
      </c>
      <c r="AT76" s="20">
        <v>62.5</v>
      </c>
      <c r="AU76" s="20">
        <v>62.5</v>
      </c>
      <c r="AV76" s="20">
        <v>14.022</v>
      </c>
      <c r="AW76" s="20">
        <v>99</v>
      </c>
      <c r="AX76" s="19">
        <v>1</v>
      </c>
      <c r="AY76" s="19">
        <v>5000</v>
      </c>
      <c r="AZ76" s="19">
        <v>1352.9348524364809</v>
      </c>
      <c r="BA76" s="19">
        <v>137.55972152712931</v>
      </c>
      <c r="BB76" s="19">
        <v>13303.144640170116</v>
      </c>
      <c r="BC76" s="12" t="s">
        <v>76</v>
      </c>
      <c r="BD76" s="15">
        <v>-2.6800247134010489</v>
      </c>
      <c r="BE76" s="11">
        <v>2272.9653752110771</v>
      </c>
      <c r="BF76" s="11">
        <v>9.3999999999999995E-8</v>
      </c>
      <c r="BG76" s="11">
        <v>12.350887714185708</v>
      </c>
      <c r="BH76" s="11">
        <v>0.90028070488403045</v>
      </c>
      <c r="BI76" s="11">
        <v>194.41465948625105</v>
      </c>
      <c r="BJ76" s="11">
        <v>3.6981321030253006E-2</v>
      </c>
      <c r="BK76" s="11" t="s">
        <v>78</v>
      </c>
      <c r="BL76" s="12" t="s">
        <v>357</v>
      </c>
    </row>
    <row r="77" spans="1:64" ht="14.25" customHeight="1" x14ac:dyDescent="0.35">
      <c r="A77" s="11" t="s">
        <v>359</v>
      </c>
      <c r="B77" s="12" t="s">
        <v>147</v>
      </c>
      <c r="C77" s="12">
        <v>2020</v>
      </c>
      <c r="D77" s="13" t="s">
        <v>148</v>
      </c>
      <c r="E77" s="12" t="s">
        <v>60</v>
      </c>
      <c r="F77" s="12" t="s">
        <v>129</v>
      </c>
      <c r="G77" s="12" t="s">
        <v>130</v>
      </c>
      <c r="H77" s="12" t="s">
        <v>149</v>
      </c>
      <c r="I77" s="12" t="s">
        <v>132</v>
      </c>
      <c r="J77" s="12">
        <v>79.099999999999994</v>
      </c>
      <c r="K77" s="12">
        <v>-2.8</v>
      </c>
      <c r="L77" s="12"/>
      <c r="M77" s="12">
        <v>5350</v>
      </c>
      <c r="N77" s="12">
        <v>2549</v>
      </c>
      <c r="O77" s="12" t="s">
        <v>57</v>
      </c>
      <c r="P77" s="12" t="s">
        <v>305</v>
      </c>
      <c r="Q77" s="12" t="s">
        <v>66</v>
      </c>
      <c r="R77" s="12" t="s">
        <v>101</v>
      </c>
      <c r="S77" s="12"/>
      <c r="T77" s="12" t="s">
        <v>359</v>
      </c>
      <c r="U77" s="12" t="s">
        <v>69</v>
      </c>
      <c r="V77" s="12"/>
      <c r="W77" s="12"/>
      <c r="X77" s="12" t="s">
        <v>70</v>
      </c>
      <c r="Y77" s="12" t="s">
        <v>117</v>
      </c>
      <c r="Z77" s="14">
        <v>42544</v>
      </c>
      <c r="AA77" s="14">
        <v>42567</v>
      </c>
      <c r="AB77" s="12">
        <v>32</v>
      </c>
      <c r="AC77" s="12"/>
      <c r="AD77" s="12"/>
      <c r="AE77" s="15">
        <v>0.38950000000000001</v>
      </c>
      <c r="AF77" s="12" t="s">
        <v>151</v>
      </c>
      <c r="AG77" s="12" t="s">
        <v>93</v>
      </c>
      <c r="AH77" s="12" t="s">
        <v>152</v>
      </c>
      <c r="AI77" s="12" t="s">
        <v>75</v>
      </c>
      <c r="AJ77" s="12" t="s">
        <v>142</v>
      </c>
      <c r="AK77" s="16">
        <v>1</v>
      </c>
      <c r="AL77" s="12">
        <v>138</v>
      </c>
      <c r="AM77" s="18" t="s">
        <v>76</v>
      </c>
      <c r="AN77" s="15">
        <v>-1.6800247134010489</v>
      </c>
      <c r="AO77" s="15">
        <v>3.7148537353602329</v>
      </c>
      <c r="AP77" s="15">
        <v>0.70634341869930894</v>
      </c>
      <c r="AQ77" s="15">
        <v>0.99267716395111338</v>
      </c>
      <c r="AR77" s="19" t="s">
        <v>356</v>
      </c>
      <c r="AS77" s="20">
        <v>4</v>
      </c>
      <c r="AT77" s="20">
        <v>62.5</v>
      </c>
      <c r="AU77" s="20">
        <v>62.5</v>
      </c>
      <c r="AV77" s="20">
        <v>53.751000000000005</v>
      </c>
      <c r="AW77" s="20">
        <v>99</v>
      </c>
      <c r="AX77" s="19">
        <v>1</v>
      </c>
      <c r="AY77" s="19">
        <v>5000</v>
      </c>
      <c r="AZ77" s="19">
        <v>5186.2502676731847</v>
      </c>
      <c r="BA77" s="19">
        <v>527.31226585399543</v>
      </c>
      <c r="BB77" s="19">
        <v>50995.387787318985</v>
      </c>
      <c r="BC77" s="12" t="s">
        <v>76</v>
      </c>
      <c r="BD77" s="15">
        <v>-2.6800247134010489</v>
      </c>
      <c r="BE77" s="11">
        <v>8713.0339383091414</v>
      </c>
      <c r="BF77" s="11">
        <v>9.3999999999999995E-8</v>
      </c>
      <c r="BG77" s="11">
        <v>47.345069571045293</v>
      </c>
      <c r="BH77" s="11">
        <v>3.4510760353887786</v>
      </c>
      <c r="BI77" s="11">
        <v>745.25619469729759</v>
      </c>
      <c r="BJ77" s="11">
        <v>0.14176173061597008</v>
      </c>
      <c r="BK77" s="11" t="s">
        <v>78</v>
      </c>
      <c r="BL77" s="12" t="s">
        <v>360</v>
      </c>
    </row>
    <row r="78" spans="1:64" ht="14.25" customHeight="1" x14ac:dyDescent="0.35">
      <c r="A78" s="11" t="s">
        <v>365</v>
      </c>
      <c r="B78" s="12" t="s">
        <v>361</v>
      </c>
      <c r="C78" s="12">
        <v>2018</v>
      </c>
      <c r="D78" s="13" t="s">
        <v>362</v>
      </c>
      <c r="E78" s="12" t="s">
        <v>60</v>
      </c>
      <c r="F78" s="12" t="s">
        <v>113</v>
      </c>
      <c r="G78" s="12" t="s">
        <v>363</v>
      </c>
      <c r="H78" s="12" t="s">
        <v>364</v>
      </c>
      <c r="I78" s="12" t="s">
        <v>64</v>
      </c>
      <c r="J78" s="12">
        <v>11.3</v>
      </c>
      <c r="K78" s="12">
        <v>142.15</v>
      </c>
      <c r="L78" s="12"/>
      <c r="M78" s="12">
        <v>4590</v>
      </c>
      <c r="N78" s="12">
        <v>2673</v>
      </c>
      <c r="O78" s="12" t="s">
        <v>57</v>
      </c>
      <c r="P78" s="12" t="s">
        <v>305</v>
      </c>
      <c r="Q78" s="12" t="s">
        <v>66</v>
      </c>
      <c r="R78" s="12" t="s">
        <v>101</v>
      </c>
      <c r="S78" s="12"/>
      <c r="T78" s="12" t="s">
        <v>365</v>
      </c>
      <c r="U78" s="12" t="s">
        <v>81</v>
      </c>
      <c r="V78" s="12"/>
      <c r="W78" s="12"/>
      <c r="X78" s="12" t="s">
        <v>320</v>
      </c>
      <c r="Y78" s="12" t="s">
        <v>320</v>
      </c>
      <c r="Z78" s="14">
        <v>42375</v>
      </c>
      <c r="AA78" s="14">
        <v>42855</v>
      </c>
      <c r="AB78" s="12">
        <v>0.3</v>
      </c>
      <c r="AC78" s="12"/>
      <c r="AD78" s="12"/>
      <c r="AE78" s="12">
        <v>0.16</v>
      </c>
      <c r="AF78" s="12" t="s">
        <v>366</v>
      </c>
      <c r="AG78" s="12" t="s">
        <v>73</v>
      </c>
      <c r="AH78" s="12" t="s">
        <v>74</v>
      </c>
      <c r="AI78" s="12" t="s">
        <v>75</v>
      </c>
      <c r="AJ78" s="12"/>
      <c r="AK78" s="16">
        <v>1</v>
      </c>
      <c r="AL78" s="12">
        <v>2115</v>
      </c>
      <c r="AM78" s="18" t="s">
        <v>76</v>
      </c>
      <c r="AN78" s="15">
        <v>-0.39446307978637468</v>
      </c>
      <c r="AO78" s="15">
        <v>3.8889569350888973</v>
      </c>
      <c r="AP78" s="15">
        <v>9.8320651477325258E-2</v>
      </c>
      <c r="AQ78" s="15">
        <v>0.23046242279680432</v>
      </c>
      <c r="AR78" s="19" t="s">
        <v>356</v>
      </c>
      <c r="AS78" s="20">
        <v>20</v>
      </c>
      <c r="AT78" s="20">
        <v>3000</v>
      </c>
      <c r="AU78" s="20">
        <v>3000</v>
      </c>
      <c r="AV78" s="20">
        <v>338.40000000000003</v>
      </c>
      <c r="AW78" s="20">
        <v>2127</v>
      </c>
      <c r="AX78" s="19">
        <v>1</v>
      </c>
      <c r="AY78" s="19">
        <v>5000</v>
      </c>
      <c r="AZ78" s="11">
        <v>7474.7896229709177</v>
      </c>
      <c r="BA78" s="19">
        <v>4189.4084311377374</v>
      </c>
      <c r="BB78" s="19">
        <v>12966.971718492241</v>
      </c>
      <c r="BC78" s="12" t="s">
        <v>76</v>
      </c>
      <c r="BD78" s="15">
        <v>-1.3944630797863746</v>
      </c>
      <c r="BE78" s="11">
        <v>3054.6629420838917</v>
      </c>
      <c r="BF78" s="11">
        <v>1.060287520586555E-4</v>
      </c>
      <c r="BG78" s="11">
        <v>92.385137010809203</v>
      </c>
      <c r="BH78" s="11">
        <v>100.61656410390765</v>
      </c>
      <c r="BI78" s="11">
        <v>81.357703451894253</v>
      </c>
      <c r="BJ78" s="11">
        <v>64.916529377457977</v>
      </c>
      <c r="BK78" s="11" t="s">
        <v>78</v>
      </c>
      <c r="BL78" s="12" t="s">
        <v>360</v>
      </c>
    </row>
    <row r="79" spans="1:64" ht="14.25" customHeight="1" x14ac:dyDescent="0.35">
      <c r="A79" s="11" t="s">
        <v>367</v>
      </c>
      <c r="B79" s="12" t="s">
        <v>361</v>
      </c>
      <c r="C79" s="12">
        <v>2018</v>
      </c>
      <c r="D79" s="13" t="s">
        <v>362</v>
      </c>
      <c r="E79" s="12" t="s">
        <v>60</v>
      </c>
      <c r="F79" s="12" t="s">
        <v>113</v>
      </c>
      <c r="G79" s="12" t="s">
        <v>363</v>
      </c>
      <c r="H79" s="12" t="s">
        <v>364</v>
      </c>
      <c r="I79" s="12" t="s">
        <v>64</v>
      </c>
      <c r="J79" s="12">
        <v>11.3</v>
      </c>
      <c r="K79" s="12">
        <v>142.15</v>
      </c>
      <c r="L79" s="12"/>
      <c r="M79" s="12">
        <v>6802</v>
      </c>
      <c r="N79" s="12">
        <v>6001</v>
      </c>
      <c r="O79" s="12" t="s">
        <v>57</v>
      </c>
      <c r="P79" s="12" t="s">
        <v>305</v>
      </c>
      <c r="Q79" s="12" t="s">
        <v>66</v>
      </c>
      <c r="R79" s="12" t="s">
        <v>101</v>
      </c>
      <c r="S79" s="12"/>
      <c r="T79" s="12" t="s">
        <v>367</v>
      </c>
      <c r="U79" s="12" t="s">
        <v>81</v>
      </c>
      <c r="V79" s="12"/>
      <c r="W79" s="12"/>
      <c r="X79" s="12" t="s">
        <v>320</v>
      </c>
      <c r="Y79" s="12" t="s">
        <v>320</v>
      </c>
      <c r="Z79" s="14">
        <v>42375</v>
      </c>
      <c r="AA79" s="14">
        <v>42855</v>
      </c>
      <c r="AB79" s="12">
        <v>0.3</v>
      </c>
      <c r="AC79" s="12"/>
      <c r="AD79" s="12"/>
      <c r="AE79" s="12">
        <v>6.7000000000000004E-2</v>
      </c>
      <c r="AF79" s="12" t="s">
        <v>366</v>
      </c>
      <c r="AG79" s="12" t="s">
        <v>73</v>
      </c>
      <c r="AH79" s="12" t="s">
        <v>74</v>
      </c>
      <c r="AI79" s="12" t="s">
        <v>75</v>
      </c>
      <c r="AJ79" s="12"/>
      <c r="AK79" s="16">
        <v>1</v>
      </c>
      <c r="AL79" s="12">
        <v>7370</v>
      </c>
      <c r="AM79" s="18" t="s">
        <v>76</v>
      </c>
      <c r="AN79" s="15">
        <v>-0.39446307978637468</v>
      </c>
      <c r="AO79" s="15">
        <v>4.4311140512368876</v>
      </c>
      <c r="AP79" s="15">
        <v>9.8320651477325258E-2</v>
      </c>
      <c r="AQ79" s="15">
        <v>0.23046242279680432</v>
      </c>
      <c r="AR79" s="19" t="s">
        <v>356</v>
      </c>
      <c r="AS79" s="20">
        <v>20</v>
      </c>
      <c r="AT79" s="20">
        <v>3000</v>
      </c>
      <c r="AU79" s="20">
        <v>3000</v>
      </c>
      <c r="AV79" s="20">
        <v>493.79</v>
      </c>
      <c r="AW79" s="20">
        <v>2127</v>
      </c>
      <c r="AX79" s="19">
        <v>1</v>
      </c>
      <c r="AY79" s="19">
        <v>5000</v>
      </c>
      <c r="AZ79" s="19">
        <v>26046.902846948331</v>
      </c>
      <c r="BA79" s="19">
        <v>14598.553256494168</v>
      </c>
      <c r="BB79" s="19">
        <v>45185.144948126603</v>
      </c>
      <c r="BC79" s="12" t="s">
        <v>76</v>
      </c>
      <c r="BD79" s="15">
        <v>-1.3944630797863746</v>
      </c>
      <c r="BE79" s="11">
        <v>10644.381032226151</v>
      </c>
      <c r="BF79" s="11">
        <v>1.060287520586555E-4</v>
      </c>
      <c r="BG79" s="11">
        <v>321.92834977289112</v>
      </c>
      <c r="BH79" s="11">
        <v>350.61185694836831</v>
      </c>
      <c r="BI79" s="11">
        <v>283.50178460541906</v>
      </c>
      <c r="BJ79" s="11">
        <v>226.21031749970021</v>
      </c>
      <c r="BK79" s="11" t="s">
        <v>78</v>
      </c>
      <c r="BL79" s="12" t="s">
        <v>360</v>
      </c>
    </row>
    <row r="80" spans="1:64" ht="14.25" customHeight="1" x14ac:dyDescent="0.35">
      <c r="A80" s="11" t="s">
        <v>368</v>
      </c>
      <c r="B80" s="12" t="s">
        <v>361</v>
      </c>
      <c r="C80" s="12">
        <v>2018</v>
      </c>
      <c r="D80" s="13" t="s">
        <v>362</v>
      </c>
      <c r="E80" s="12" t="s">
        <v>60</v>
      </c>
      <c r="F80" s="12" t="s">
        <v>113</v>
      </c>
      <c r="G80" s="12" t="s">
        <v>363</v>
      </c>
      <c r="H80" s="12" t="s">
        <v>364</v>
      </c>
      <c r="I80" s="12" t="s">
        <v>64</v>
      </c>
      <c r="J80" s="12">
        <v>11.3</v>
      </c>
      <c r="K80" s="12">
        <v>142.15</v>
      </c>
      <c r="L80" s="12"/>
      <c r="M80" s="12">
        <v>7985</v>
      </c>
      <c r="N80" s="12">
        <v>7869</v>
      </c>
      <c r="O80" s="12" t="s">
        <v>57</v>
      </c>
      <c r="P80" s="12" t="s">
        <v>305</v>
      </c>
      <c r="Q80" s="12" t="s">
        <v>66</v>
      </c>
      <c r="R80" s="12" t="s">
        <v>101</v>
      </c>
      <c r="S80" s="12"/>
      <c r="T80" s="12" t="s">
        <v>368</v>
      </c>
      <c r="U80" s="12" t="s">
        <v>81</v>
      </c>
      <c r="V80" s="12"/>
      <c r="W80" s="12"/>
      <c r="X80" s="12" t="s">
        <v>320</v>
      </c>
      <c r="Y80" s="12" t="s">
        <v>320</v>
      </c>
      <c r="Z80" s="14">
        <v>42375</v>
      </c>
      <c r="AA80" s="14">
        <v>42855</v>
      </c>
      <c r="AB80" s="12">
        <v>0.3</v>
      </c>
      <c r="AC80" s="12"/>
      <c r="AD80" s="12"/>
      <c r="AE80" s="12">
        <v>6.7000000000000004E-2</v>
      </c>
      <c r="AF80" s="12" t="s">
        <v>366</v>
      </c>
      <c r="AG80" s="12" t="s">
        <v>73</v>
      </c>
      <c r="AH80" s="12" t="s">
        <v>74</v>
      </c>
      <c r="AI80" s="12" t="s">
        <v>75</v>
      </c>
      <c r="AJ80" s="12"/>
      <c r="AK80" s="16">
        <v>1</v>
      </c>
      <c r="AL80" s="12">
        <v>8515</v>
      </c>
      <c r="AM80" s="18" t="s">
        <v>76</v>
      </c>
      <c r="AN80" s="15">
        <v>-0.39446307978637468</v>
      </c>
      <c r="AO80" s="15">
        <v>4.4938312156764564</v>
      </c>
      <c r="AP80" s="15">
        <v>9.8320651477325258E-2</v>
      </c>
      <c r="AQ80" s="15">
        <v>0.23046242279680432</v>
      </c>
      <c r="AR80" s="19" t="s">
        <v>356</v>
      </c>
      <c r="AS80" s="20">
        <v>20</v>
      </c>
      <c r="AT80" s="20">
        <v>3000</v>
      </c>
      <c r="AU80" s="20">
        <v>3000</v>
      </c>
      <c r="AV80" s="20">
        <v>570.505</v>
      </c>
      <c r="AW80" s="20">
        <v>2127</v>
      </c>
      <c r="AX80" s="19">
        <v>1</v>
      </c>
      <c r="AY80" s="19">
        <v>5000</v>
      </c>
      <c r="AZ80" s="19">
        <v>30093.538363875861</v>
      </c>
      <c r="BA80" s="19">
        <v>16866.578151838243</v>
      </c>
      <c r="BB80" s="19">
        <v>52205.089448208702</v>
      </c>
      <c r="BC80" s="12" t="s">
        <v>76</v>
      </c>
      <c r="BD80" s="15">
        <v>-1.3944630797863746</v>
      </c>
      <c r="BE80" s="11">
        <v>12298.087447680555</v>
      </c>
      <c r="BF80" s="11">
        <v>1.060287520586555E-4</v>
      </c>
      <c r="BG80" s="11">
        <v>371.94299841467682</v>
      </c>
      <c r="BH80" s="11">
        <v>405.08276281076758</v>
      </c>
      <c r="BI80" s="11">
        <v>327.54649876731941</v>
      </c>
      <c r="BJ80" s="11">
        <v>261.35425420759128</v>
      </c>
      <c r="BK80" s="11" t="s">
        <v>78</v>
      </c>
      <c r="BL80" s="12" t="s">
        <v>360</v>
      </c>
    </row>
    <row r="81" spans="1:64" ht="14.25" customHeight="1" x14ac:dyDescent="0.35">
      <c r="A81" s="11" t="s">
        <v>369</v>
      </c>
      <c r="B81" s="12" t="s">
        <v>361</v>
      </c>
      <c r="C81" s="12">
        <v>2018</v>
      </c>
      <c r="D81" s="13" t="s">
        <v>362</v>
      </c>
      <c r="E81" s="12" t="s">
        <v>60</v>
      </c>
      <c r="F81" s="12" t="s">
        <v>113</v>
      </c>
      <c r="G81" s="12" t="s">
        <v>363</v>
      </c>
      <c r="H81" s="12" t="s">
        <v>364</v>
      </c>
      <c r="I81" s="12" t="s">
        <v>64</v>
      </c>
      <c r="J81" s="12">
        <v>11.3</v>
      </c>
      <c r="K81" s="12">
        <v>142.15</v>
      </c>
      <c r="L81" s="12"/>
      <c r="M81" s="12">
        <v>10903</v>
      </c>
      <c r="N81" s="12">
        <v>10900</v>
      </c>
      <c r="O81" s="12" t="s">
        <v>57</v>
      </c>
      <c r="P81" s="12" t="s">
        <v>305</v>
      </c>
      <c r="Q81" s="12" t="s">
        <v>66</v>
      </c>
      <c r="R81" s="12" t="s">
        <v>101</v>
      </c>
      <c r="S81" s="12"/>
      <c r="T81" s="12" t="s">
        <v>369</v>
      </c>
      <c r="U81" s="12" t="s">
        <v>81</v>
      </c>
      <c r="V81" s="12"/>
      <c r="W81" s="12"/>
      <c r="X81" s="12" t="s">
        <v>320</v>
      </c>
      <c r="Y81" s="12" t="s">
        <v>320</v>
      </c>
      <c r="Z81" s="14">
        <v>42375</v>
      </c>
      <c r="AA81" s="14">
        <v>42855</v>
      </c>
      <c r="AB81" s="12">
        <v>0.3</v>
      </c>
      <c r="AC81" s="12"/>
      <c r="AD81" s="12"/>
      <c r="AE81" s="12">
        <v>6.7000000000000004E-2</v>
      </c>
      <c r="AF81" s="12" t="s">
        <v>366</v>
      </c>
      <c r="AG81" s="12" t="s">
        <v>73</v>
      </c>
      <c r="AH81" s="12" t="s">
        <v>74</v>
      </c>
      <c r="AI81" s="12" t="s">
        <v>75</v>
      </c>
      <c r="AJ81" s="12"/>
      <c r="AK81" s="16">
        <v>1</v>
      </c>
      <c r="AL81" s="12">
        <v>10815</v>
      </c>
      <c r="AM81" s="18" t="s">
        <v>76</v>
      </c>
      <c r="AN81" s="15">
        <v>-0.39446307978637468</v>
      </c>
      <c r="AO81" s="15">
        <v>4.5976730871529465</v>
      </c>
      <c r="AP81" s="15">
        <v>9.8320651477325258E-2</v>
      </c>
      <c r="AQ81" s="15">
        <v>0.23046242279680432</v>
      </c>
      <c r="AR81" s="19" t="s">
        <v>356</v>
      </c>
      <c r="AS81" s="20">
        <v>20</v>
      </c>
      <c r="AT81" s="20">
        <v>3000</v>
      </c>
      <c r="AU81" s="20">
        <v>3000</v>
      </c>
      <c r="AV81" s="20">
        <v>724.60500000000002</v>
      </c>
      <c r="AW81" s="20">
        <v>2127</v>
      </c>
      <c r="AX81" s="19">
        <v>1</v>
      </c>
      <c r="AY81" s="19">
        <v>5000</v>
      </c>
      <c r="AZ81" s="19">
        <v>38222.151192638587</v>
      </c>
      <c r="BA81" s="19">
        <v>21422.436020214958</v>
      </c>
      <c r="BB81" s="19">
        <v>66306.28800732558</v>
      </c>
      <c r="BC81" s="12" t="s">
        <v>76</v>
      </c>
      <c r="BD81" s="15">
        <v>-1.3944630797863746</v>
      </c>
      <c r="BE81" s="11">
        <v>15619.94312937936</v>
      </c>
      <c r="BF81" s="11">
        <v>1.060287520586555E-4</v>
      </c>
      <c r="BG81" s="11">
        <v>472.40910485669201</v>
      </c>
      <c r="BH81" s="11">
        <v>514.5003029710457</v>
      </c>
      <c r="BI81" s="11">
        <v>416.02059708379971</v>
      </c>
      <c r="BJ81" s="11">
        <v>331.94906156842052</v>
      </c>
      <c r="BK81" s="11" t="s">
        <v>78</v>
      </c>
      <c r="BL81" s="12" t="s">
        <v>360</v>
      </c>
    </row>
    <row r="82" spans="1:64" ht="14.25" customHeight="1" x14ac:dyDescent="0.35">
      <c r="A82" s="11" t="s">
        <v>388</v>
      </c>
      <c r="B82" s="12" t="s">
        <v>382</v>
      </c>
      <c r="C82" s="12">
        <v>2025</v>
      </c>
      <c r="D82" s="13" t="s">
        <v>383</v>
      </c>
      <c r="E82" s="12" t="s">
        <v>60</v>
      </c>
      <c r="F82" s="12" t="s">
        <v>370</v>
      </c>
      <c r="G82" s="12" t="s">
        <v>371</v>
      </c>
      <c r="H82" s="12" t="s">
        <v>384</v>
      </c>
      <c r="I82" s="12" t="s">
        <v>86</v>
      </c>
      <c r="J82" s="12">
        <v>43.6</v>
      </c>
      <c r="K82" s="12">
        <v>1.44</v>
      </c>
      <c r="L82" s="12">
        <v>144</v>
      </c>
      <c r="M82" s="12"/>
      <c r="N82" s="12"/>
      <c r="O82" s="12" t="s">
        <v>372</v>
      </c>
      <c r="P82" s="12" t="s">
        <v>385</v>
      </c>
      <c r="Q82" s="12" t="s">
        <v>386</v>
      </c>
      <c r="R82" s="12" t="s">
        <v>387</v>
      </c>
      <c r="S82" s="12"/>
      <c r="T82" s="12" t="s">
        <v>388</v>
      </c>
      <c r="U82" s="12" t="s">
        <v>69</v>
      </c>
      <c r="V82" s="12"/>
      <c r="W82" s="12">
        <v>1800</v>
      </c>
      <c r="X82" s="12" t="s">
        <v>389</v>
      </c>
      <c r="Y82" s="12" t="s">
        <v>390</v>
      </c>
      <c r="Z82" s="14">
        <v>44990</v>
      </c>
      <c r="AA82" s="14">
        <v>45044</v>
      </c>
      <c r="AB82" s="12">
        <v>1</v>
      </c>
      <c r="AC82" s="12">
        <v>0.125</v>
      </c>
      <c r="AD82" s="12">
        <v>10</v>
      </c>
      <c r="AE82" s="12">
        <v>1.8</v>
      </c>
      <c r="AF82" s="12" t="s">
        <v>391</v>
      </c>
      <c r="AG82" s="12" t="s">
        <v>73</v>
      </c>
      <c r="AH82" s="12" t="s">
        <v>377</v>
      </c>
      <c r="AI82" s="12" t="s">
        <v>75</v>
      </c>
      <c r="AJ82" s="12" t="s">
        <v>75</v>
      </c>
      <c r="AK82" s="16">
        <v>3.0000000000000001E-3</v>
      </c>
      <c r="AL82" s="12">
        <v>4269</v>
      </c>
      <c r="AM82" s="12" t="s">
        <v>76</v>
      </c>
      <c r="AN82" s="15">
        <v>-2.2365374553481576</v>
      </c>
      <c r="AO82" s="15">
        <v>4.6456064619866151</v>
      </c>
      <c r="AP82" s="15">
        <v>0.1622147401351714</v>
      </c>
      <c r="AQ82" s="15">
        <v>0.1407631649897173</v>
      </c>
      <c r="AR82" s="19" t="s">
        <v>392</v>
      </c>
      <c r="AS82" s="20">
        <v>1</v>
      </c>
      <c r="AT82" s="20">
        <v>27.5</v>
      </c>
      <c r="AU82" s="20">
        <v>27.5</v>
      </c>
      <c r="AV82" s="20">
        <v>23.052599999999998</v>
      </c>
      <c r="AW82" s="20">
        <v>276</v>
      </c>
      <c r="AX82" s="19">
        <v>1</v>
      </c>
      <c r="AY82" s="19">
        <v>5000</v>
      </c>
      <c r="AZ82" s="11">
        <v>44218.749809535686</v>
      </c>
      <c r="BA82" s="19">
        <v>31977.410182563348</v>
      </c>
      <c r="BB82" s="19">
        <v>61146.221669233913</v>
      </c>
      <c r="BC82" s="12" t="s">
        <v>76</v>
      </c>
      <c r="BD82" s="15">
        <v>-3.2365374553481576</v>
      </c>
      <c r="BE82" s="11">
        <v>98896.890705287122</v>
      </c>
      <c r="BF82" s="11">
        <v>9.3999999999999995E-8</v>
      </c>
      <c r="BG82" s="11">
        <v>8.1076697791697026</v>
      </c>
      <c r="BH82" s="11">
        <v>3.8179152122732352</v>
      </c>
      <c r="BI82" s="11">
        <v>17.876264247525473</v>
      </c>
      <c r="BJ82" s="11">
        <v>0.14072063030917886</v>
      </c>
      <c r="BK82" s="11" t="s">
        <v>78</v>
      </c>
      <c r="BL82" s="12" t="s">
        <v>393</v>
      </c>
    </row>
    <row r="83" spans="1:64" ht="14.25" customHeight="1" x14ac:dyDescent="0.35">
      <c r="A83" s="11" t="s">
        <v>398</v>
      </c>
      <c r="B83" s="12" t="s">
        <v>394</v>
      </c>
      <c r="C83" s="12">
        <v>2021</v>
      </c>
      <c r="D83" s="13" t="s">
        <v>395</v>
      </c>
      <c r="E83" s="12" t="s">
        <v>60</v>
      </c>
      <c r="F83" s="12" t="s">
        <v>380</v>
      </c>
      <c r="G83" s="12" t="s">
        <v>381</v>
      </c>
      <c r="H83" s="12" t="s">
        <v>396</v>
      </c>
      <c r="I83" s="12" t="s">
        <v>86</v>
      </c>
      <c r="J83" s="12">
        <v>28</v>
      </c>
      <c r="K83" s="12">
        <v>120.7</v>
      </c>
      <c r="L83" s="12">
        <v>217</v>
      </c>
      <c r="M83" s="12"/>
      <c r="N83" s="12"/>
      <c r="O83" s="12" t="s">
        <v>372</v>
      </c>
      <c r="P83" s="12" t="s">
        <v>385</v>
      </c>
      <c r="Q83" s="12" t="s">
        <v>386</v>
      </c>
      <c r="R83" s="12" t="s">
        <v>397</v>
      </c>
      <c r="S83" s="12"/>
      <c r="T83" s="12" t="s">
        <v>398</v>
      </c>
      <c r="U83" s="12" t="s">
        <v>69</v>
      </c>
      <c r="V83" s="12"/>
      <c r="W83" s="12">
        <v>2900</v>
      </c>
      <c r="X83" s="12" t="s">
        <v>399</v>
      </c>
      <c r="Y83" s="12" t="s">
        <v>400</v>
      </c>
      <c r="Z83" s="14">
        <v>43647</v>
      </c>
      <c r="AA83" s="14">
        <v>43708</v>
      </c>
      <c r="AB83" s="12">
        <v>0.7</v>
      </c>
      <c r="AC83" s="12">
        <v>0.125</v>
      </c>
      <c r="AD83" s="12">
        <v>100</v>
      </c>
      <c r="AE83" s="12">
        <v>1</v>
      </c>
      <c r="AF83" s="12" t="s">
        <v>401</v>
      </c>
      <c r="AG83" s="12" t="s">
        <v>93</v>
      </c>
      <c r="AH83" s="12" t="s">
        <v>402</v>
      </c>
      <c r="AI83" s="12" t="s">
        <v>75</v>
      </c>
      <c r="AJ83" s="12" t="s">
        <v>403</v>
      </c>
      <c r="AK83" s="16">
        <v>1</v>
      </c>
      <c r="AL83" s="12">
        <v>1050</v>
      </c>
      <c r="AM83" s="12" t="s">
        <v>76</v>
      </c>
      <c r="AN83" s="15">
        <v>-1.1296560851293942</v>
      </c>
      <c r="AO83" s="15">
        <v>4.3352777261970807</v>
      </c>
      <c r="AP83" s="15">
        <v>9.4920350713533191E-2</v>
      </c>
      <c r="AQ83" s="15">
        <v>0.19233977551457723</v>
      </c>
      <c r="AR83" s="19" t="s">
        <v>404</v>
      </c>
      <c r="AS83" s="20">
        <v>5</v>
      </c>
      <c r="AT83" s="20">
        <v>3000</v>
      </c>
      <c r="AU83" s="20">
        <v>3000</v>
      </c>
      <c r="AV83" s="20">
        <v>1050</v>
      </c>
      <c r="AW83" s="20">
        <v>22050</v>
      </c>
      <c r="AX83" s="19">
        <v>1</v>
      </c>
      <c r="AY83" s="19">
        <v>5000</v>
      </c>
      <c r="AZ83" s="11">
        <v>21639.585446567224</v>
      </c>
      <c r="BA83" s="19">
        <v>13895.472904050348</v>
      </c>
      <c r="BB83" s="19">
        <v>33698.04259303119</v>
      </c>
      <c r="BC83" s="12" t="s">
        <v>76</v>
      </c>
      <c r="BD83" s="15">
        <v>-2.129656085129394</v>
      </c>
      <c r="BE83" s="11">
        <v>24446.909920298589</v>
      </c>
      <c r="BF83" s="11">
        <v>9.3999999999999995E-8</v>
      </c>
      <c r="BG83" s="11">
        <v>10180.669555653616</v>
      </c>
      <c r="BH83" s="11">
        <v>8066.1754628243425</v>
      </c>
      <c r="BI83" s="11">
        <v>12791.687471133524</v>
      </c>
      <c r="BJ83" s="11">
        <v>3915.9773387470527</v>
      </c>
      <c r="BK83" s="11" t="s">
        <v>78</v>
      </c>
      <c r="BL83" s="12" t="s">
        <v>405</v>
      </c>
    </row>
    <row r="84" spans="1:64" ht="14.25" customHeight="1" x14ac:dyDescent="0.35">
      <c r="A84" s="11" t="s">
        <v>410</v>
      </c>
      <c r="B84" s="12" t="s">
        <v>406</v>
      </c>
      <c r="C84" s="12">
        <v>2022</v>
      </c>
      <c r="D84" s="13" t="s">
        <v>407</v>
      </c>
      <c r="E84" s="12" t="s">
        <v>60</v>
      </c>
      <c r="F84" s="12" t="s">
        <v>380</v>
      </c>
      <c r="G84" s="12" t="s">
        <v>381</v>
      </c>
      <c r="H84" s="12" t="s">
        <v>408</v>
      </c>
      <c r="I84" s="12" t="s">
        <v>64</v>
      </c>
      <c r="J84" s="12">
        <v>31.23</v>
      </c>
      <c r="K84" s="12">
        <v>121.47</v>
      </c>
      <c r="L84" s="12">
        <v>4</v>
      </c>
      <c r="M84" s="12"/>
      <c r="N84" s="12"/>
      <c r="O84" s="12" t="s">
        <v>372</v>
      </c>
      <c r="P84" s="12" t="s">
        <v>385</v>
      </c>
      <c r="Q84" s="12" t="s">
        <v>386</v>
      </c>
      <c r="R84" s="12" t="s">
        <v>409</v>
      </c>
      <c r="S84" s="12"/>
      <c r="T84" s="12" t="s">
        <v>410</v>
      </c>
      <c r="U84" s="12" t="s">
        <v>69</v>
      </c>
      <c r="V84" s="12"/>
      <c r="W84" s="12">
        <v>4384</v>
      </c>
      <c r="X84" s="12" t="s">
        <v>411</v>
      </c>
      <c r="Y84" s="12" t="s">
        <v>412</v>
      </c>
      <c r="Z84" s="14">
        <v>44136</v>
      </c>
      <c r="AA84" s="14">
        <v>44226</v>
      </c>
      <c r="AB84" s="12"/>
      <c r="AC84" s="12">
        <v>0.16666666666666666</v>
      </c>
      <c r="AD84" s="12">
        <v>41.7</v>
      </c>
      <c r="AE84" s="12">
        <v>10.007999999999999</v>
      </c>
      <c r="AF84" s="12" t="s">
        <v>413</v>
      </c>
      <c r="AG84" s="12" t="s">
        <v>73</v>
      </c>
      <c r="AH84" s="12" t="s">
        <v>414</v>
      </c>
      <c r="AI84" s="12" t="s">
        <v>75</v>
      </c>
      <c r="AJ84" s="12" t="s">
        <v>415</v>
      </c>
      <c r="AK84" s="16">
        <v>0.15</v>
      </c>
      <c r="AL84" s="12">
        <v>48.5</v>
      </c>
      <c r="AM84" s="12" t="s">
        <v>76</v>
      </c>
      <c r="AN84" s="15">
        <v>-1.2397051141905324</v>
      </c>
      <c r="AO84" s="15">
        <v>3.512576909604392</v>
      </c>
      <c r="AP84" s="15">
        <v>5.4032621421021214E-2</v>
      </c>
      <c r="AQ84" s="15">
        <v>0.10504348876987478</v>
      </c>
      <c r="AR84" s="19" t="s">
        <v>416</v>
      </c>
      <c r="AS84" s="20">
        <v>1</v>
      </c>
      <c r="AT84" s="20">
        <v>197.5</v>
      </c>
      <c r="AU84" s="20">
        <v>197.5</v>
      </c>
      <c r="AV84" s="20">
        <v>72.808199999999999</v>
      </c>
      <c r="AW84" s="20">
        <v>364.041</v>
      </c>
      <c r="AX84" s="19">
        <v>1</v>
      </c>
      <c r="AY84" s="19">
        <v>5000</v>
      </c>
      <c r="AZ84" s="11">
        <v>3255.109732090642</v>
      </c>
      <c r="BA84" s="19">
        <v>2555.7334366765722</v>
      </c>
      <c r="BB84" s="19">
        <v>4145.8471030943383</v>
      </c>
      <c r="BC84" s="12" t="s">
        <v>76</v>
      </c>
      <c r="BD84" s="15">
        <v>-2.2397051141905324</v>
      </c>
      <c r="BE84" s="11">
        <v>4035.4809584754844</v>
      </c>
      <c r="BF84" s="11">
        <v>9.3999999999999995E-8</v>
      </c>
      <c r="BG84" s="11">
        <v>699.38381282062312</v>
      </c>
      <c r="BH84" s="11">
        <v>605.28712364221906</v>
      </c>
      <c r="BI84" s="11">
        <v>807.33406326058071</v>
      </c>
      <c r="BJ84" s="11">
        <v>2.3674086205437681</v>
      </c>
      <c r="BK84" s="11" t="s">
        <v>78</v>
      </c>
      <c r="BL84" s="12" t="s">
        <v>417</v>
      </c>
    </row>
    <row r="85" spans="1:64" ht="14.25" customHeight="1" x14ac:dyDescent="0.35">
      <c r="A85" s="11" t="s">
        <v>423</v>
      </c>
      <c r="B85" s="12" t="s">
        <v>418</v>
      </c>
      <c r="C85" s="12">
        <v>2019</v>
      </c>
      <c r="D85" s="13" t="s">
        <v>419</v>
      </c>
      <c r="E85" s="12" t="s">
        <v>60</v>
      </c>
      <c r="F85" s="12" t="s">
        <v>370</v>
      </c>
      <c r="G85" s="12" t="s">
        <v>420</v>
      </c>
      <c r="H85" s="12" t="s">
        <v>421</v>
      </c>
      <c r="I85" s="12" t="s">
        <v>86</v>
      </c>
      <c r="J85" s="12">
        <v>56.16</v>
      </c>
      <c r="K85" s="12">
        <v>10.199999999999999</v>
      </c>
      <c r="L85" s="12">
        <v>35</v>
      </c>
      <c r="M85" s="12"/>
      <c r="N85" s="12"/>
      <c r="O85" s="12" t="s">
        <v>372</v>
      </c>
      <c r="P85" s="12" t="s">
        <v>385</v>
      </c>
      <c r="Q85" s="12" t="s">
        <v>386</v>
      </c>
      <c r="R85" s="12" t="s">
        <v>422</v>
      </c>
      <c r="S85" s="12"/>
      <c r="T85" s="12" t="s">
        <v>423</v>
      </c>
      <c r="U85" s="12" t="s">
        <v>69</v>
      </c>
      <c r="V85" s="12"/>
      <c r="W85" s="12">
        <v>784</v>
      </c>
      <c r="X85" s="12" t="s">
        <v>389</v>
      </c>
      <c r="Y85" s="12" t="s">
        <v>424</v>
      </c>
      <c r="Z85" s="14">
        <v>43040</v>
      </c>
      <c r="AA85" s="14">
        <v>43100</v>
      </c>
      <c r="AB85" s="12">
        <v>0.8</v>
      </c>
      <c r="AC85" s="12">
        <v>1</v>
      </c>
      <c r="AD85" s="12">
        <v>0.82</v>
      </c>
      <c r="AE85" s="12">
        <v>1.1807999999999998</v>
      </c>
      <c r="AF85" s="12" t="s">
        <v>425</v>
      </c>
      <c r="AG85" s="12" t="s">
        <v>93</v>
      </c>
      <c r="AH85" s="12" t="s">
        <v>93</v>
      </c>
      <c r="AI85" s="12" t="s">
        <v>75</v>
      </c>
      <c r="AJ85" s="12" t="s">
        <v>426</v>
      </c>
      <c r="AK85" s="16">
        <v>1</v>
      </c>
      <c r="AL85" s="12">
        <v>9.3000000000000007</v>
      </c>
      <c r="AM85" s="12" t="s">
        <v>76</v>
      </c>
      <c r="AN85" s="15">
        <v>-1.9261005191964158</v>
      </c>
      <c r="AO85" s="15">
        <v>3.7447329112178669</v>
      </c>
      <c r="AP85" s="15">
        <v>2.0021580543809335E-2</v>
      </c>
      <c r="AQ85" s="15">
        <v>3.4110216253905361E-2</v>
      </c>
      <c r="AR85" s="19" t="s">
        <v>404</v>
      </c>
      <c r="AS85" s="20">
        <v>11.220184543019636</v>
      </c>
      <c r="AT85" s="20">
        <v>400.74849069226963</v>
      </c>
      <c r="AU85" s="20">
        <v>400.74849069226963</v>
      </c>
      <c r="AV85" s="20">
        <v>10.981439999999999</v>
      </c>
      <c r="AW85" s="20">
        <v>1250</v>
      </c>
      <c r="AX85" s="19">
        <v>1</v>
      </c>
      <c r="AY85" s="19">
        <v>5000</v>
      </c>
      <c r="AZ85" s="11">
        <v>5555.6244253146624</v>
      </c>
      <c r="BA85" s="19">
        <v>5135.9721052423811</v>
      </c>
      <c r="BB85" s="19">
        <v>6009.5658728587969</v>
      </c>
      <c r="BC85" s="12" t="s">
        <v>76</v>
      </c>
      <c r="BD85" s="15">
        <v>-2.9261005191964156</v>
      </c>
      <c r="BE85" s="11">
        <v>10700.691893259071</v>
      </c>
      <c r="BF85" s="11">
        <v>9.3999999999999995E-8</v>
      </c>
      <c r="BG85" s="11">
        <v>8.7872252277025265</v>
      </c>
      <c r="BH85" s="11">
        <v>8.2519884656768134</v>
      </c>
      <c r="BI85" s="11">
        <v>9.3593913726691138</v>
      </c>
      <c r="BJ85" s="11">
        <v>0.57195407032237144</v>
      </c>
      <c r="BK85" s="11" t="s">
        <v>78</v>
      </c>
      <c r="BL85" s="12" t="s">
        <v>427</v>
      </c>
    </row>
    <row r="86" spans="1:64" ht="14.25" customHeight="1" x14ac:dyDescent="0.35">
      <c r="A86" s="11" t="s">
        <v>429</v>
      </c>
      <c r="B86" s="12" t="s">
        <v>378</v>
      </c>
      <c r="C86" s="12">
        <v>2017</v>
      </c>
      <c r="D86" s="13" t="s">
        <v>428</v>
      </c>
      <c r="E86" s="12" t="s">
        <v>60</v>
      </c>
      <c r="F86" s="12" t="s">
        <v>370</v>
      </c>
      <c r="G86" s="12" t="s">
        <v>371</v>
      </c>
      <c r="H86" s="12" t="s">
        <v>379</v>
      </c>
      <c r="I86" s="12" t="s">
        <v>86</v>
      </c>
      <c r="J86" s="12">
        <v>48.8</v>
      </c>
      <c r="K86" s="12">
        <v>2.5</v>
      </c>
      <c r="L86" s="12">
        <v>35</v>
      </c>
      <c r="M86" s="12"/>
      <c r="N86" s="12"/>
      <c r="O86" s="12" t="s">
        <v>372</v>
      </c>
      <c r="P86" s="12" t="s">
        <v>385</v>
      </c>
      <c r="Q86" s="12" t="s">
        <v>386</v>
      </c>
      <c r="R86" s="12" t="s">
        <v>409</v>
      </c>
      <c r="S86" s="12"/>
      <c r="T86" s="12" t="s">
        <v>429</v>
      </c>
      <c r="U86" s="12" t="s">
        <v>81</v>
      </c>
      <c r="V86" s="12"/>
      <c r="W86" s="12">
        <v>20000</v>
      </c>
      <c r="X86" s="12" t="s">
        <v>389</v>
      </c>
      <c r="Y86" s="12" t="s">
        <v>430</v>
      </c>
      <c r="Z86" s="14">
        <v>42006</v>
      </c>
      <c r="AA86" s="14">
        <v>42308</v>
      </c>
      <c r="AB86" s="12">
        <v>1.6</v>
      </c>
      <c r="AC86" s="12">
        <v>5.5</v>
      </c>
      <c r="AD86" s="12">
        <v>8</v>
      </c>
      <c r="AE86" s="12">
        <v>63.36</v>
      </c>
      <c r="AF86" s="12" t="s">
        <v>134</v>
      </c>
      <c r="AG86" s="12" t="s">
        <v>93</v>
      </c>
      <c r="AH86" s="12" t="s">
        <v>93</v>
      </c>
      <c r="AI86" s="12" t="s">
        <v>95</v>
      </c>
      <c r="AJ86" s="12" t="s">
        <v>426</v>
      </c>
      <c r="AK86" s="16">
        <v>1</v>
      </c>
      <c r="AL86" s="12">
        <v>5.4</v>
      </c>
      <c r="AM86" s="12" t="s">
        <v>76</v>
      </c>
      <c r="AN86" s="15">
        <v>-1.4406325983689983</v>
      </c>
      <c r="AO86" s="15">
        <v>3.9444983274127452</v>
      </c>
      <c r="AP86" s="15">
        <v>5.68996824843735E-2</v>
      </c>
      <c r="AQ86" s="15">
        <v>0.1663142250129892</v>
      </c>
      <c r="AR86" s="19" t="s">
        <v>404</v>
      </c>
      <c r="AS86" s="20">
        <v>50</v>
      </c>
      <c r="AT86" s="20">
        <v>3150</v>
      </c>
      <c r="AU86" s="20">
        <v>3150</v>
      </c>
      <c r="AV86" s="20">
        <v>342.14400000000001</v>
      </c>
      <c r="AW86" s="20">
        <v>684.28800000000001</v>
      </c>
      <c r="AX86" s="19">
        <v>1</v>
      </c>
      <c r="AY86" s="19">
        <v>5000</v>
      </c>
      <c r="AZ86" s="11">
        <v>8800.2759536970898</v>
      </c>
      <c r="BA86" s="19">
        <v>6000.4081970255411</v>
      </c>
      <c r="BB86" s="19">
        <v>12906.583574813942</v>
      </c>
      <c r="BC86" s="12" t="s">
        <v>76</v>
      </c>
      <c r="BD86" s="15">
        <v>-2.4406325983689983</v>
      </c>
      <c r="BE86" s="11">
        <v>12678.023869416802</v>
      </c>
      <c r="BF86" s="11">
        <v>1.060287520586555E-4</v>
      </c>
      <c r="BG86" s="11">
        <v>2.9791597162699639</v>
      </c>
      <c r="BH86" s="11">
        <v>4.0595050789270495</v>
      </c>
      <c r="BI86" s="11">
        <v>2.2068581401087441</v>
      </c>
      <c r="BJ86" s="11">
        <v>0.45653743521880702</v>
      </c>
      <c r="BK86" s="11" t="s">
        <v>78</v>
      </c>
      <c r="BL86" s="12" t="s">
        <v>431</v>
      </c>
    </row>
    <row r="87" spans="1:64" ht="14.25" customHeight="1" x14ac:dyDescent="0.35">
      <c r="A87" s="11" t="s">
        <v>436</v>
      </c>
      <c r="B87" s="12" t="s">
        <v>432</v>
      </c>
      <c r="C87" s="12">
        <v>2022</v>
      </c>
      <c r="D87" s="13" t="s">
        <v>433</v>
      </c>
      <c r="E87" s="12" t="s">
        <v>60</v>
      </c>
      <c r="F87" s="12" t="s">
        <v>380</v>
      </c>
      <c r="G87" s="12" t="s">
        <v>434</v>
      </c>
      <c r="H87" s="12" t="s">
        <v>435</v>
      </c>
      <c r="I87" s="12" t="s">
        <v>64</v>
      </c>
      <c r="J87" s="12">
        <v>23</v>
      </c>
      <c r="K87" s="12">
        <v>120.2</v>
      </c>
      <c r="L87" s="12">
        <v>27</v>
      </c>
      <c r="M87" s="12"/>
      <c r="N87" s="12"/>
      <c r="O87" s="12" t="s">
        <v>372</v>
      </c>
      <c r="P87" s="12" t="s">
        <v>385</v>
      </c>
      <c r="Q87" s="12" t="s">
        <v>386</v>
      </c>
      <c r="R87" s="12" t="s">
        <v>397</v>
      </c>
      <c r="S87" s="12"/>
      <c r="T87" s="12" t="s">
        <v>436</v>
      </c>
      <c r="U87" s="12" t="s">
        <v>69</v>
      </c>
      <c r="V87" s="12"/>
      <c r="W87" s="12">
        <v>850</v>
      </c>
      <c r="X87" s="12" t="s">
        <v>389</v>
      </c>
      <c r="Y87" s="12" t="s">
        <v>424</v>
      </c>
      <c r="Z87" s="14">
        <v>44228</v>
      </c>
      <c r="AA87" s="14">
        <v>44287</v>
      </c>
      <c r="AB87" s="12">
        <v>0.2</v>
      </c>
      <c r="AC87" s="12"/>
      <c r="AD87" s="12">
        <v>9</v>
      </c>
      <c r="AE87" s="12">
        <v>5.43</v>
      </c>
      <c r="AF87" s="12" t="s">
        <v>437</v>
      </c>
      <c r="AG87" s="12" t="s">
        <v>93</v>
      </c>
      <c r="AH87" s="12" t="s">
        <v>93</v>
      </c>
      <c r="AI87" s="12" t="s">
        <v>75</v>
      </c>
      <c r="AJ87" s="12" t="s">
        <v>438</v>
      </c>
      <c r="AK87" s="16">
        <v>1</v>
      </c>
      <c r="AL87" s="12">
        <v>23.5</v>
      </c>
      <c r="AM87" s="12" t="s">
        <v>76</v>
      </c>
      <c r="AN87" s="15">
        <v>-2.0609933030163883</v>
      </c>
      <c r="AO87" s="15">
        <v>4.3527313386740616</v>
      </c>
      <c r="AP87" s="15">
        <v>0.25046959221801912</v>
      </c>
      <c r="AQ87" s="15">
        <v>3.9632999355662446E-2</v>
      </c>
      <c r="AR87" s="19" t="s">
        <v>404</v>
      </c>
      <c r="AS87" s="20">
        <v>25</v>
      </c>
      <c r="AT87" s="20">
        <v>225</v>
      </c>
      <c r="AU87" s="20">
        <v>225</v>
      </c>
      <c r="AV87" s="20">
        <v>127.60499999999999</v>
      </c>
      <c r="AW87" s="20">
        <v>765.62999999999988</v>
      </c>
      <c r="AX87" s="19">
        <v>1</v>
      </c>
      <c r="AY87" s="19">
        <v>5000</v>
      </c>
      <c r="AZ87" s="11">
        <v>22528.450823317689</v>
      </c>
      <c r="BA87" s="19">
        <v>20563.557604865688</v>
      </c>
      <c r="BB87" s="19">
        <v>24681.090063371579</v>
      </c>
      <c r="BC87" s="12" t="s">
        <v>76</v>
      </c>
      <c r="BD87" s="15">
        <v>-3.0609933030163883</v>
      </c>
      <c r="BE87" s="11">
        <v>46430.987378920181</v>
      </c>
      <c r="BF87" s="11">
        <v>9.3999999999999995E-8</v>
      </c>
      <c r="BG87" s="11">
        <v>13.81906437084743</v>
      </c>
      <c r="BH87" s="11">
        <v>2.7358688494273276</v>
      </c>
      <c r="BI87" s="11">
        <v>73.874480282832366</v>
      </c>
      <c r="BJ87" s="11">
        <v>0.65610559319115902</v>
      </c>
      <c r="BK87" s="11" t="s">
        <v>78</v>
      </c>
      <c r="BL87" s="12" t="s">
        <v>439</v>
      </c>
    </row>
    <row r="88" spans="1:64" ht="14.25" customHeight="1" x14ac:dyDescent="0.35">
      <c r="A88" s="11" t="s">
        <v>443</v>
      </c>
      <c r="B88" s="12" t="s">
        <v>440</v>
      </c>
      <c r="C88" s="12">
        <v>2024</v>
      </c>
      <c r="D88" s="13" t="s">
        <v>441</v>
      </c>
      <c r="E88" s="12" t="s">
        <v>60</v>
      </c>
      <c r="F88" s="12" t="s">
        <v>370</v>
      </c>
      <c r="G88" s="12" t="s">
        <v>420</v>
      </c>
      <c r="H88" s="12" t="s">
        <v>442</v>
      </c>
      <c r="I88" s="12" t="s">
        <v>86</v>
      </c>
      <c r="J88" s="12">
        <v>57.05</v>
      </c>
      <c r="K88" s="12">
        <v>9.92</v>
      </c>
      <c r="L88" s="12">
        <v>5</v>
      </c>
      <c r="M88" s="12"/>
      <c r="N88" s="12"/>
      <c r="O88" s="12" t="s">
        <v>372</v>
      </c>
      <c r="P88" s="12" t="s">
        <v>385</v>
      </c>
      <c r="Q88" s="12" t="s">
        <v>386</v>
      </c>
      <c r="R88" s="12" t="s">
        <v>409</v>
      </c>
      <c r="S88" s="12"/>
      <c r="T88" s="12" t="s">
        <v>443</v>
      </c>
      <c r="U88" s="12" t="s">
        <v>69</v>
      </c>
      <c r="V88" s="12"/>
      <c r="W88" s="12">
        <v>196</v>
      </c>
      <c r="X88" s="12" t="s">
        <v>389</v>
      </c>
      <c r="Y88" s="12" t="s">
        <v>444</v>
      </c>
      <c r="Z88" s="14">
        <v>44835</v>
      </c>
      <c r="AA88" s="14">
        <v>44895</v>
      </c>
      <c r="AB88" s="12">
        <v>1</v>
      </c>
      <c r="AC88" s="12">
        <v>1</v>
      </c>
      <c r="AD88" s="12">
        <v>2</v>
      </c>
      <c r="AE88" s="12">
        <v>2.88</v>
      </c>
      <c r="AF88" s="12" t="s">
        <v>134</v>
      </c>
      <c r="AG88" s="12" t="s">
        <v>73</v>
      </c>
      <c r="AH88" s="12" t="s">
        <v>377</v>
      </c>
      <c r="AI88" s="12" t="s">
        <v>75</v>
      </c>
      <c r="AJ88" s="12" t="s">
        <v>95</v>
      </c>
      <c r="AK88" s="16">
        <v>1</v>
      </c>
      <c r="AL88" s="12">
        <v>212</v>
      </c>
      <c r="AM88" s="12" t="s">
        <v>76</v>
      </c>
      <c r="AN88" s="15">
        <v>-1.7410026551866633</v>
      </c>
      <c r="AO88" s="15">
        <v>3.3559568497656791</v>
      </c>
      <c r="AP88" s="15">
        <v>0.42766593331949104</v>
      </c>
      <c r="AQ88" s="15">
        <v>0.4403947350171486</v>
      </c>
      <c r="AR88" s="19" t="s">
        <v>445</v>
      </c>
      <c r="AS88" s="20">
        <v>1</v>
      </c>
      <c r="AT88" s="20">
        <v>75</v>
      </c>
      <c r="AU88" s="20">
        <v>75</v>
      </c>
      <c r="AV88" s="20">
        <v>610.55999999999995</v>
      </c>
      <c r="AW88" s="20">
        <v>5640</v>
      </c>
      <c r="AX88" s="19">
        <v>1</v>
      </c>
      <c r="AY88" s="19">
        <v>5000</v>
      </c>
      <c r="AZ88" s="11">
        <v>2269.6385117148193</v>
      </c>
      <c r="BA88" s="19">
        <v>823.29616420506659</v>
      </c>
      <c r="BB88" s="19">
        <v>6256.7900272212819</v>
      </c>
      <c r="BC88" s="12" t="s">
        <v>76</v>
      </c>
      <c r="BD88" s="15">
        <v>-2.7410026551866631</v>
      </c>
      <c r="BE88" s="11">
        <v>3951.4481101690408</v>
      </c>
      <c r="BF88" s="11">
        <v>9.3999999999999995E-8</v>
      </c>
      <c r="BG88" s="11">
        <v>13.391929957005214</v>
      </c>
      <c r="BH88" s="11">
        <v>1.8222287048913746</v>
      </c>
      <c r="BI88" s="11">
        <v>104.46102647125751</v>
      </c>
      <c r="BJ88" s="11">
        <v>6.7399956268439004E-2</v>
      </c>
      <c r="BK88" s="11" t="s">
        <v>78</v>
      </c>
      <c r="BL88" s="12" t="s">
        <v>446</v>
      </c>
    </row>
    <row r="89" spans="1:64" ht="14.25" customHeight="1" x14ac:dyDescent="0.35">
      <c r="A89" s="11" t="s">
        <v>452</v>
      </c>
      <c r="B89" s="12" t="s">
        <v>447</v>
      </c>
      <c r="C89" s="12">
        <v>2021</v>
      </c>
      <c r="D89" s="13" t="s">
        <v>448</v>
      </c>
      <c r="E89" s="12" t="s">
        <v>60</v>
      </c>
      <c r="F89" s="12" t="s">
        <v>370</v>
      </c>
      <c r="G89" s="12" t="s">
        <v>371</v>
      </c>
      <c r="H89" s="12" t="s">
        <v>449</v>
      </c>
      <c r="I89" s="12" t="s">
        <v>86</v>
      </c>
      <c r="J89" s="12">
        <v>42.94</v>
      </c>
      <c r="K89" s="12">
        <v>0.14000000000000001</v>
      </c>
      <c r="L89" s="12">
        <v>2877</v>
      </c>
      <c r="M89" s="12"/>
      <c r="N89" s="12"/>
      <c r="O89" s="12" t="s">
        <v>372</v>
      </c>
      <c r="P89" s="12" t="s">
        <v>385</v>
      </c>
      <c r="Q89" s="12" t="s">
        <v>450</v>
      </c>
      <c r="R89" s="12" t="s">
        <v>451</v>
      </c>
      <c r="S89" s="12" t="s">
        <v>260</v>
      </c>
      <c r="T89" s="12" t="s">
        <v>452</v>
      </c>
      <c r="U89" s="12" t="s">
        <v>69</v>
      </c>
      <c r="V89" s="12"/>
      <c r="W89" s="12">
        <v>52</v>
      </c>
      <c r="X89" s="12" t="s">
        <v>453</v>
      </c>
      <c r="Y89" s="12" t="s">
        <v>454</v>
      </c>
      <c r="Z89" s="14">
        <v>42909</v>
      </c>
      <c r="AA89" s="14">
        <v>43031</v>
      </c>
      <c r="AB89" s="12">
        <v>2.2000000000000002</v>
      </c>
      <c r="AC89" s="12">
        <v>4.75</v>
      </c>
      <c r="AD89" s="12">
        <v>1100</v>
      </c>
      <c r="AE89" s="12">
        <v>7880</v>
      </c>
      <c r="AF89" s="12" t="s">
        <v>134</v>
      </c>
      <c r="AG89" s="12" t="s">
        <v>73</v>
      </c>
      <c r="AH89" s="12" t="s">
        <v>414</v>
      </c>
      <c r="AI89" s="12" t="s">
        <v>75</v>
      </c>
      <c r="AJ89" s="12" t="s">
        <v>95</v>
      </c>
      <c r="AK89" s="16">
        <v>1.5699999999999999E-2</v>
      </c>
      <c r="AL89" s="12">
        <v>0.23300000000000001</v>
      </c>
      <c r="AM89" s="12" t="s">
        <v>76</v>
      </c>
      <c r="AN89" s="15">
        <v>-1.9692207776109198</v>
      </c>
      <c r="AO89" s="15">
        <v>0.81915089524985474</v>
      </c>
      <c r="AP89" s="15">
        <v>0.74176127005851211</v>
      </c>
      <c r="AQ89" s="15">
        <v>0.72573291341241086</v>
      </c>
      <c r="AR89" s="19" t="s">
        <v>455</v>
      </c>
      <c r="AS89" s="20">
        <v>5</v>
      </c>
      <c r="AT89" s="20">
        <v>47.5</v>
      </c>
      <c r="AU89" s="20">
        <v>47.5</v>
      </c>
      <c r="AV89" s="20">
        <v>28.825828000000001</v>
      </c>
      <c r="AW89" s="20">
        <v>508</v>
      </c>
      <c r="AX89" s="19">
        <v>1</v>
      </c>
      <c r="AY89" s="19">
        <v>5000</v>
      </c>
      <c r="AZ89" s="11">
        <v>6.5940293016679989</v>
      </c>
      <c r="BA89" s="19">
        <v>1.2399536922547865</v>
      </c>
      <c r="BB89" s="19">
        <v>35.065804616013907</v>
      </c>
      <c r="BC89" s="12" t="s">
        <v>76</v>
      </c>
      <c r="BD89" s="15">
        <v>-2.9692207776109196</v>
      </c>
      <c r="BE89" s="11">
        <v>12.985100184102141</v>
      </c>
      <c r="BF89" s="11">
        <v>9.3999999999999995E-8</v>
      </c>
      <c r="BG89" s="11">
        <v>7.6941755932627282E-3</v>
      </c>
      <c r="BH89" s="11">
        <v>3.3156032486859638E-4</v>
      </c>
      <c r="BI89" s="11">
        <v>0.29075744035951245</v>
      </c>
      <c r="BJ89" s="11">
        <v>5.7122985826450522E-5</v>
      </c>
      <c r="BK89" s="11" t="s">
        <v>78</v>
      </c>
      <c r="BL89" s="12" t="s">
        <v>456</v>
      </c>
    </row>
    <row r="90" spans="1:64" ht="14.25" customHeight="1" x14ac:dyDescent="0.35">
      <c r="A90" s="11" t="s">
        <v>461</v>
      </c>
      <c r="B90" s="12" t="s">
        <v>457</v>
      </c>
      <c r="C90" s="12">
        <v>2020</v>
      </c>
      <c r="D90" s="13" t="s">
        <v>458</v>
      </c>
      <c r="E90" s="12" t="s">
        <v>60</v>
      </c>
      <c r="F90" s="12" t="s">
        <v>370</v>
      </c>
      <c r="G90" s="12" t="s">
        <v>459</v>
      </c>
      <c r="H90" s="12" t="s">
        <v>460</v>
      </c>
      <c r="I90" s="12" t="s">
        <v>86</v>
      </c>
      <c r="J90" s="12">
        <v>40.01</v>
      </c>
      <c r="K90" s="12">
        <v>-3</v>
      </c>
      <c r="L90" s="12">
        <v>941</v>
      </c>
      <c r="M90" s="12"/>
      <c r="N90" s="12"/>
      <c r="O90" s="12" t="s">
        <v>372</v>
      </c>
      <c r="P90" s="12" t="s">
        <v>385</v>
      </c>
      <c r="Q90" s="12" t="s">
        <v>450</v>
      </c>
      <c r="R90" s="12" t="s">
        <v>451</v>
      </c>
      <c r="S90" s="12" t="s">
        <v>260</v>
      </c>
      <c r="T90" s="12" t="s">
        <v>461</v>
      </c>
      <c r="U90" s="12" t="s">
        <v>69</v>
      </c>
      <c r="V90" s="12"/>
      <c r="W90" s="12">
        <v>0</v>
      </c>
      <c r="X90" s="12" t="s">
        <v>389</v>
      </c>
      <c r="Y90" s="12" t="s">
        <v>462</v>
      </c>
      <c r="Z90" s="14">
        <v>43215</v>
      </c>
      <c r="AA90" s="14">
        <v>43215</v>
      </c>
      <c r="AB90" s="12">
        <v>9.8000000000000007</v>
      </c>
      <c r="AC90" s="12"/>
      <c r="AD90" s="12"/>
      <c r="AE90" s="12">
        <v>2</v>
      </c>
      <c r="AF90" s="12" t="s">
        <v>134</v>
      </c>
      <c r="AG90" s="12" t="s">
        <v>93</v>
      </c>
      <c r="AH90" s="12" t="s">
        <v>177</v>
      </c>
      <c r="AI90" s="12" t="s">
        <v>75</v>
      </c>
      <c r="AJ90" s="12" t="s">
        <v>142</v>
      </c>
      <c r="AK90" s="16">
        <v>1</v>
      </c>
      <c r="AL90" s="12">
        <v>1.5</v>
      </c>
      <c r="AM90" s="12" t="s">
        <v>76</v>
      </c>
      <c r="AN90" s="15">
        <v>-0.93673139870807232</v>
      </c>
      <c r="AO90" s="15">
        <v>1.6074312913459949</v>
      </c>
      <c r="AP90" s="15">
        <v>7.2681387258224192E-2</v>
      </c>
      <c r="AQ90" s="15">
        <v>0.15999535946895005</v>
      </c>
      <c r="AR90" s="19" t="s">
        <v>455</v>
      </c>
      <c r="AS90" s="20">
        <v>10</v>
      </c>
      <c r="AT90" s="20">
        <v>2750</v>
      </c>
      <c r="AU90" s="20">
        <v>2750</v>
      </c>
      <c r="AV90" s="20">
        <v>3</v>
      </c>
      <c r="AW90" s="20">
        <v>13</v>
      </c>
      <c r="AX90" s="19">
        <v>1</v>
      </c>
      <c r="AY90" s="19">
        <v>5000</v>
      </c>
      <c r="AZ90" s="11">
        <v>40.483903740583628</v>
      </c>
      <c r="BA90" s="19">
        <v>28.000084861035511</v>
      </c>
      <c r="BB90" s="19">
        <v>58.52568105471213</v>
      </c>
      <c r="BC90" s="12" t="s">
        <v>76</v>
      </c>
      <c r="BD90" s="15">
        <v>-1.9367313987080723</v>
      </c>
      <c r="BE90" s="11">
        <v>37.93554861637314</v>
      </c>
      <c r="BF90" s="11">
        <v>9.3999999999999995E-8</v>
      </c>
      <c r="BG90" s="11">
        <v>74.060580277526981</v>
      </c>
      <c r="BH90" s="11">
        <v>64.382001324167661</v>
      </c>
      <c r="BI90" s="11">
        <v>84.786463099323868</v>
      </c>
      <c r="BJ90" s="11">
        <v>21.571561571454456</v>
      </c>
      <c r="BK90" s="11" t="s">
        <v>78</v>
      </c>
      <c r="BL90" s="12" t="s">
        <v>463</v>
      </c>
    </row>
    <row r="91" spans="1:64" ht="14.25" customHeight="1" x14ac:dyDescent="0.35">
      <c r="A91" s="11" t="s">
        <v>465</v>
      </c>
      <c r="B91" s="12" t="s">
        <v>457</v>
      </c>
      <c r="C91" s="12">
        <v>2020</v>
      </c>
      <c r="D91" s="13" t="s">
        <v>458</v>
      </c>
      <c r="E91" s="12" t="s">
        <v>60</v>
      </c>
      <c r="F91" s="12" t="s">
        <v>370</v>
      </c>
      <c r="G91" s="12" t="s">
        <v>459</v>
      </c>
      <c r="H91" s="12" t="s">
        <v>464</v>
      </c>
      <c r="I91" s="12" t="s">
        <v>86</v>
      </c>
      <c r="J91" s="12">
        <v>41.65</v>
      </c>
      <c r="K91" s="12">
        <v>-4.72</v>
      </c>
      <c r="L91" s="12">
        <v>2356</v>
      </c>
      <c r="M91" s="12"/>
      <c r="N91" s="12"/>
      <c r="O91" s="12" t="s">
        <v>372</v>
      </c>
      <c r="P91" s="12" t="s">
        <v>385</v>
      </c>
      <c r="Q91" s="12" t="s">
        <v>450</v>
      </c>
      <c r="R91" s="12" t="s">
        <v>451</v>
      </c>
      <c r="S91" s="12" t="s">
        <v>260</v>
      </c>
      <c r="T91" s="12" t="s">
        <v>465</v>
      </c>
      <c r="U91" s="12" t="s">
        <v>69</v>
      </c>
      <c r="V91" s="12"/>
      <c r="W91" s="12">
        <v>0</v>
      </c>
      <c r="X91" s="12" t="s">
        <v>389</v>
      </c>
      <c r="Y91" s="12" t="s">
        <v>462</v>
      </c>
      <c r="Z91" s="14">
        <v>43608</v>
      </c>
      <c r="AA91" s="14">
        <v>43608</v>
      </c>
      <c r="AB91" s="12">
        <v>9.8000000000000007</v>
      </c>
      <c r="AC91" s="12"/>
      <c r="AD91" s="12"/>
      <c r="AE91" s="12">
        <v>2</v>
      </c>
      <c r="AF91" s="12" t="s">
        <v>134</v>
      </c>
      <c r="AG91" s="12" t="s">
        <v>93</v>
      </c>
      <c r="AH91" s="12" t="s">
        <v>177</v>
      </c>
      <c r="AI91" s="12" t="s">
        <v>75</v>
      </c>
      <c r="AJ91" s="12" t="s">
        <v>142</v>
      </c>
      <c r="AK91" s="16">
        <v>1</v>
      </c>
      <c r="AL91" s="12">
        <v>3.2</v>
      </c>
      <c r="AM91" s="12" t="s">
        <v>76</v>
      </c>
      <c r="AN91" s="15">
        <v>-0.93673139870807232</v>
      </c>
      <c r="AO91" s="15">
        <v>1.9364900106102196</v>
      </c>
      <c r="AP91" s="15">
        <v>7.2681387258224192E-2</v>
      </c>
      <c r="AQ91" s="15">
        <v>0.15999535946895002</v>
      </c>
      <c r="AR91" s="19" t="s">
        <v>455</v>
      </c>
      <c r="AS91" s="20">
        <v>10</v>
      </c>
      <c r="AT91" s="20">
        <v>2750</v>
      </c>
      <c r="AU91" s="20">
        <v>2750</v>
      </c>
      <c r="AV91" s="20">
        <v>6.4</v>
      </c>
      <c r="AW91" s="20">
        <v>13</v>
      </c>
      <c r="AX91" s="19">
        <v>1</v>
      </c>
      <c r="AY91" s="19">
        <v>5000</v>
      </c>
      <c r="AZ91" s="19">
        <v>86.36566131324507</v>
      </c>
      <c r="BA91" s="19">
        <v>59.733514370209093</v>
      </c>
      <c r="BB91" s="19">
        <v>124.85478625005244</v>
      </c>
      <c r="BC91" s="12" t="s">
        <v>76</v>
      </c>
      <c r="BD91" s="15">
        <v>-1.9367313987080723</v>
      </c>
      <c r="BE91" s="11">
        <v>80.929170381596037</v>
      </c>
      <c r="BF91" s="11">
        <v>9.3999999999999995E-8</v>
      </c>
      <c r="BG91" s="11">
        <v>157.99590459205757</v>
      </c>
      <c r="BH91" s="11">
        <v>137.34826949155755</v>
      </c>
      <c r="BI91" s="11">
        <v>180.87778794522424</v>
      </c>
      <c r="BJ91" s="11">
        <v>46.019331352436176</v>
      </c>
      <c r="BK91" s="11" t="s">
        <v>78</v>
      </c>
      <c r="BL91" s="12" t="s">
        <v>463</v>
      </c>
    </row>
    <row r="92" spans="1:64" ht="14.25" customHeight="1" x14ac:dyDescent="0.35">
      <c r="A92" s="11" t="s">
        <v>468</v>
      </c>
      <c r="B92" s="12" t="s">
        <v>457</v>
      </c>
      <c r="C92" s="12">
        <v>2020</v>
      </c>
      <c r="D92" s="13" t="s">
        <v>458</v>
      </c>
      <c r="E92" s="12" t="s">
        <v>60</v>
      </c>
      <c r="F92" s="12" t="s">
        <v>370</v>
      </c>
      <c r="G92" s="12" t="s">
        <v>459</v>
      </c>
      <c r="H92" s="12" t="s">
        <v>466</v>
      </c>
      <c r="I92" s="12" t="s">
        <v>86</v>
      </c>
      <c r="J92" s="12">
        <v>40.630000000000003</v>
      </c>
      <c r="K92" s="12">
        <v>-3.16</v>
      </c>
      <c r="L92" s="12">
        <v>2435</v>
      </c>
      <c r="M92" s="12"/>
      <c r="N92" s="12"/>
      <c r="O92" s="12" t="s">
        <v>372</v>
      </c>
      <c r="P92" s="12" t="s">
        <v>385</v>
      </c>
      <c r="Q92" s="12" t="s">
        <v>450</v>
      </c>
      <c r="R92" s="12" t="s">
        <v>451</v>
      </c>
      <c r="S92" s="12" t="s">
        <v>467</v>
      </c>
      <c r="T92" s="12" t="s">
        <v>468</v>
      </c>
      <c r="U92" s="12" t="s">
        <v>69</v>
      </c>
      <c r="V92" s="12"/>
      <c r="W92" s="12">
        <v>0</v>
      </c>
      <c r="X92" s="12" t="s">
        <v>389</v>
      </c>
      <c r="Y92" s="12" t="s">
        <v>462</v>
      </c>
      <c r="Z92" s="14">
        <v>43633</v>
      </c>
      <c r="AA92" s="14">
        <v>43633</v>
      </c>
      <c r="AB92" s="12">
        <v>9.8000000000000007</v>
      </c>
      <c r="AC92" s="12"/>
      <c r="AD92" s="12"/>
      <c r="AE92" s="12">
        <v>2</v>
      </c>
      <c r="AF92" s="12" t="s">
        <v>134</v>
      </c>
      <c r="AG92" s="12" t="s">
        <v>93</v>
      </c>
      <c r="AH92" s="12" t="s">
        <v>177</v>
      </c>
      <c r="AI92" s="12" t="s">
        <v>75</v>
      </c>
      <c r="AJ92" s="12" t="s">
        <v>142</v>
      </c>
      <c r="AK92" s="16">
        <v>1</v>
      </c>
      <c r="AL92" s="12">
        <v>3.7</v>
      </c>
      <c r="AM92" s="12" t="s">
        <v>76</v>
      </c>
      <c r="AN92" s="15">
        <v>-0.93673139870807232</v>
      </c>
      <c r="AO92" s="15">
        <v>1.9995417563573088</v>
      </c>
      <c r="AP92" s="15">
        <v>7.2681387258224178E-2</v>
      </c>
      <c r="AQ92" s="15">
        <v>0.15999535946894999</v>
      </c>
      <c r="AR92" s="19" t="s">
        <v>455</v>
      </c>
      <c r="AS92" s="20">
        <v>10</v>
      </c>
      <c r="AT92" s="20">
        <v>2750</v>
      </c>
      <c r="AU92" s="20">
        <v>2750</v>
      </c>
      <c r="AV92" s="20">
        <v>7.4</v>
      </c>
      <c r="AW92" s="20">
        <v>13</v>
      </c>
      <c r="AX92" s="19">
        <v>1</v>
      </c>
      <c r="AY92" s="19">
        <v>5000</v>
      </c>
      <c r="AZ92" s="19">
        <v>99.860295893439599</v>
      </c>
      <c r="BA92" s="19">
        <v>69.066875990554323</v>
      </c>
      <c r="BB92" s="19">
        <v>144.36334660162325</v>
      </c>
      <c r="BC92" s="12" t="s">
        <v>76</v>
      </c>
      <c r="BD92" s="15">
        <v>-1.9367313987080723</v>
      </c>
      <c r="BE92" s="11">
        <v>93.574353253720403</v>
      </c>
      <c r="BF92" s="11">
        <v>9.3999999999999995E-8</v>
      </c>
      <c r="BG92" s="11">
        <v>182.68276468456656</v>
      </c>
      <c r="BH92" s="11">
        <v>158.80893659961353</v>
      </c>
      <c r="BI92" s="11">
        <v>209.13994231166569</v>
      </c>
      <c r="BJ92" s="11">
        <v>53.209851876254326</v>
      </c>
      <c r="BK92" s="11" t="s">
        <v>78</v>
      </c>
      <c r="BL92" s="12" t="s">
        <v>463</v>
      </c>
    </row>
    <row r="93" spans="1:64" ht="14.25" customHeight="1" x14ac:dyDescent="0.35">
      <c r="A93" s="11" t="s">
        <v>470</v>
      </c>
      <c r="B93" s="12" t="s">
        <v>457</v>
      </c>
      <c r="C93" s="12">
        <v>2020</v>
      </c>
      <c r="D93" s="13" t="s">
        <v>458</v>
      </c>
      <c r="E93" s="12" t="s">
        <v>60</v>
      </c>
      <c r="F93" s="12" t="s">
        <v>370</v>
      </c>
      <c r="G93" s="12" t="s">
        <v>459</v>
      </c>
      <c r="H93" s="12" t="s">
        <v>469</v>
      </c>
      <c r="I93" s="12" t="s">
        <v>86</v>
      </c>
      <c r="J93" s="12">
        <v>40.42</v>
      </c>
      <c r="K93" s="12">
        <v>-3.7</v>
      </c>
      <c r="L93" s="12">
        <v>2549</v>
      </c>
      <c r="M93" s="12"/>
      <c r="N93" s="12"/>
      <c r="O93" s="12" t="s">
        <v>372</v>
      </c>
      <c r="P93" s="12" t="s">
        <v>385</v>
      </c>
      <c r="Q93" s="12" t="s">
        <v>450</v>
      </c>
      <c r="R93" s="12" t="s">
        <v>451</v>
      </c>
      <c r="S93" s="12" t="s">
        <v>252</v>
      </c>
      <c r="T93" s="12" t="s">
        <v>470</v>
      </c>
      <c r="U93" s="12" t="s">
        <v>69</v>
      </c>
      <c r="V93" s="12"/>
      <c r="W93" s="12">
        <v>0</v>
      </c>
      <c r="X93" s="12" t="s">
        <v>389</v>
      </c>
      <c r="Y93" s="12" t="s">
        <v>462</v>
      </c>
      <c r="Z93" s="14">
        <v>43633</v>
      </c>
      <c r="AA93" s="14">
        <v>43633</v>
      </c>
      <c r="AB93" s="12">
        <v>9.8000000000000007</v>
      </c>
      <c r="AC93" s="12"/>
      <c r="AD93" s="12"/>
      <c r="AE93" s="12">
        <v>2</v>
      </c>
      <c r="AF93" s="12" t="s">
        <v>134</v>
      </c>
      <c r="AG93" s="12" t="s">
        <v>93</v>
      </c>
      <c r="AH93" s="12" t="s">
        <v>177</v>
      </c>
      <c r="AI93" s="12" t="s">
        <v>75</v>
      </c>
      <c r="AJ93" s="12" t="s">
        <v>142</v>
      </c>
      <c r="AK93" s="16">
        <v>1</v>
      </c>
      <c r="AL93" s="12">
        <v>13.9</v>
      </c>
      <c r="AM93" s="12" t="s">
        <v>76</v>
      </c>
      <c r="AN93" s="15">
        <v>-0.93673139870807232</v>
      </c>
      <c r="AO93" s="15">
        <v>2.574354832544409</v>
      </c>
      <c r="AP93" s="15">
        <v>7.2681387258224206E-2</v>
      </c>
      <c r="AQ93" s="15">
        <v>0.15999535946895005</v>
      </c>
      <c r="AR93" s="19" t="s">
        <v>455</v>
      </c>
      <c r="AS93" s="20">
        <v>10</v>
      </c>
      <c r="AT93" s="20">
        <v>2750</v>
      </c>
      <c r="AU93" s="20">
        <v>2750</v>
      </c>
      <c r="AV93" s="20">
        <v>27.8</v>
      </c>
      <c r="AW93" s="20">
        <v>13</v>
      </c>
      <c r="AX93" s="19">
        <v>1</v>
      </c>
      <c r="AY93" s="19">
        <v>5000</v>
      </c>
      <c r="AZ93" s="19">
        <v>375.15084132940865</v>
      </c>
      <c r="BA93" s="19">
        <v>259.46745304559607</v>
      </c>
      <c r="BB93" s="19">
        <v>542.3379777736659</v>
      </c>
      <c r="BC93" s="12" t="s">
        <v>76</v>
      </c>
      <c r="BD93" s="15">
        <v>-1.9367313987080723</v>
      </c>
      <c r="BE93" s="11">
        <v>351.5360838450581</v>
      </c>
      <c r="BF93" s="11">
        <v>9.3999999999999995E-8</v>
      </c>
      <c r="BG93" s="11">
        <v>686.29471057175078</v>
      </c>
      <c r="BH93" s="11">
        <v>596.6065456039538</v>
      </c>
      <c r="BI93" s="11">
        <v>785.68789138706882</v>
      </c>
      <c r="BJ93" s="11">
        <v>199.89647056214486</v>
      </c>
      <c r="BK93" s="11" t="s">
        <v>78</v>
      </c>
      <c r="BL93" s="12" t="s">
        <v>463</v>
      </c>
    </row>
    <row r="94" spans="1:64" ht="14.25" customHeight="1" x14ac:dyDescent="0.35">
      <c r="A94" s="11" t="s">
        <v>474</v>
      </c>
      <c r="B94" s="12" t="s">
        <v>471</v>
      </c>
      <c r="C94" s="12">
        <v>2019</v>
      </c>
      <c r="D94" s="13" t="s">
        <v>472</v>
      </c>
      <c r="E94" s="12" t="s">
        <v>60</v>
      </c>
      <c r="F94" s="12" t="s">
        <v>380</v>
      </c>
      <c r="G94" s="12" t="s">
        <v>381</v>
      </c>
      <c r="H94" s="12" t="s">
        <v>408</v>
      </c>
      <c r="I94" s="12" t="s">
        <v>64</v>
      </c>
      <c r="J94" s="12">
        <v>31.2</v>
      </c>
      <c r="K94" s="12">
        <v>121.4</v>
      </c>
      <c r="L94" s="12">
        <v>4</v>
      </c>
      <c r="M94" s="12"/>
      <c r="N94" s="12"/>
      <c r="O94" s="12" t="s">
        <v>372</v>
      </c>
      <c r="P94" s="12" t="s">
        <v>385</v>
      </c>
      <c r="Q94" s="12" t="s">
        <v>450</v>
      </c>
      <c r="R94" s="12" t="s">
        <v>473</v>
      </c>
      <c r="S94" s="12" t="s">
        <v>252</v>
      </c>
      <c r="T94" s="12" t="s">
        <v>474</v>
      </c>
      <c r="U94" s="12" t="s">
        <v>81</v>
      </c>
      <c r="V94" s="12"/>
      <c r="W94" s="12">
        <v>2057</v>
      </c>
      <c r="X94" s="12" t="s">
        <v>399</v>
      </c>
      <c r="Y94" s="12" t="s">
        <v>475</v>
      </c>
      <c r="Z94" s="14">
        <v>43160</v>
      </c>
      <c r="AA94" s="14">
        <v>43221</v>
      </c>
      <c r="AB94" s="12">
        <v>1.6</v>
      </c>
      <c r="AC94" s="15">
        <v>4.1666666666666664E-2</v>
      </c>
      <c r="AD94" s="12"/>
      <c r="AE94" s="12">
        <v>6</v>
      </c>
      <c r="AF94" s="12" t="s">
        <v>134</v>
      </c>
      <c r="AG94" s="12" t="s">
        <v>93</v>
      </c>
      <c r="AH94" s="12" t="s">
        <v>93</v>
      </c>
      <c r="AI94" s="12" t="s">
        <v>95</v>
      </c>
      <c r="AJ94" s="12" t="s">
        <v>142</v>
      </c>
      <c r="AK94" s="16">
        <v>1</v>
      </c>
      <c r="AL94" s="12">
        <v>0.81</v>
      </c>
      <c r="AM94" s="12" t="s">
        <v>76</v>
      </c>
      <c r="AN94" s="15">
        <v>-0.58044615672503497</v>
      </c>
      <c r="AO94" s="15">
        <v>0.97094539548861125</v>
      </c>
      <c r="AP94" s="15">
        <v>7.7034456702223503E-2</v>
      </c>
      <c r="AQ94" s="15">
        <v>0.20031150689608646</v>
      </c>
      <c r="AR94" s="19" t="s">
        <v>455</v>
      </c>
      <c r="AS94" s="20">
        <v>23</v>
      </c>
      <c r="AT94" s="20">
        <v>3500</v>
      </c>
      <c r="AU94" s="20">
        <v>3500</v>
      </c>
      <c r="AV94" s="20">
        <v>4.8600000000000003</v>
      </c>
      <c r="AW94" s="20">
        <v>58.320000000000007</v>
      </c>
      <c r="AX94" s="19">
        <v>1</v>
      </c>
      <c r="AY94" s="19">
        <v>5000</v>
      </c>
      <c r="AZ94" s="11">
        <v>9.2862165460712411</v>
      </c>
      <c r="BA94" s="19">
        <v>5.8160292635160227</v>
      </c>
      <c r="BB94" s="19">
        <v>14.779093123355221</v>
      </c>
      <c r="BC94" s="12" t="s">
        <v>76</v>
      </c>
      <c r="BD94" s="15">
        <v>-1.580446156725035</v>
      </c>
      <c r="BE94" s="11">
        <v>5.4288436656232886</v>
      </c>
      <c r="BF94" s="11">
        <v>1.060287520586555E-4</v>
      </c>
      <c r="BG94" s="11">
        <v>4.7522574033428022E-2</v>
      </c>
      <c r="BH94" s="11">
        <v>5.280827879219413E-2</v>
      </c>
      <c r="BI94" s="11">
        <v>4.2902259585244309E-2</v>
      </c>
      <c r="BJ94" s="11">
        <v>3.6986059615027378E-2</v>
      </c>
      <c r="BK94" s="11" t="s">
        <v>78</v>
      </c>
      <c r="BL94" s="12" t="s">
        <v>476</v>
      </c>
    </row>
    <row r="95" spans="1:64" ht="14.25" customHeight="1" x14ac:dyDescent="0.35">
      <c r="A95" s="11" t="s">
        <v>480</v>
      </c>
      <c r="B95" s="12" t="s">
        <v>477</v>
      </c>
      <c r="C95" s="12">
        <v>2020</v>
      </c>
      <c r="D95" s="13" t="s">
        <v>478</v>
      </c>
      <c r="E95" s="12" t="s">
        <v>60</v>
      </c>
      <c r="F95" s="12" t="s">
        <v>370</v>
      </c>
      <c r="G95" s="12" t="s">
        <v>375</v>
      </c>
      <c r="H95" s="12" t="s">
        <v>376</v>
      </c>
      <c r="I95" s="12" t="s">
        <v>86</v>
      </c>
      <c r="J95" s="12">
        <v>55.52</v>
      </c>
      <c r="K95" s="12">
        <v>-0.15</v>
      </c>
      <c r="L95" s="12">
        <v>11</v>
      </c>
      <c r="M95" s="12"/>
      <c r="N95" s="12"/>
      <c r="O95" s="12" t="s">
        <v>372</v>
      </c>
      <c r="P95" s="12" t="s">
        <v>385</v>
      </c>
      <c r="Q95" s="12" t="s">
        <v>450</v>
      </c>
      <c r="R95" s="12" t="s">
        <v>473</v>
      </c>
      <c r="S95" s="12" t="s">
        <v>479</v>
      </c>
      <c r="T95" s="12" t="s">
        <v>480</v>
      </c>
      <c r="U95" s="12" t="s">
        <v>69</v>
      </c>
      <c r="V95" s="12"/>
      <c r="W95" s="12">
        <v>5600</v>
      </c>
      <c r="X95" s="12" t="s">
        <v>389</v>
      </c>
      <c r="Y95" s="12" t="s">
        <v>481</v>
      </c>
      <c r="Z95" s="14">
        <v>42815</v>
      </c>
      <c r="AA95" s="14">
        <v>42906</v>
      </c>
      <c r="AB95" s="12"/>
      <c r="AC95" s="12">
        <v>1</v>
      </c>
      <c r="AD95" s="12">
        <v>16.5</v>
      </c>
      <c r="AE95" s="12">
        <v>23.76</v>
      </c>
      <c r="AF95" s="12" t="s">
        <v>482</v>
      </c>
      <c r="AG95" s="12" t="s">
        <v>73</v>
      </c>
      <c r="AH95" s="12" t="s">
        <v>377</v>
      </c>
      <c r="AI95" s="12" t="s">
        <v>75</v>
      </c>
      <c r="AJ95" s="12" t="s">
        <v>75</v>
      </c>
      <c r="AK95" s="16">
        <v>5.9488399762046404E-4</v>
      </c>
      <c r="AL95" s="12">
        <v>2502</v>
      </c>
      <c r="AM95" s="12" t="s">
        <v>76</v>
      </c>
      <c r="AN95" s="15">
        <v>-3.3053768498904383</v>
      </c>
      <c r="AO95" s="15">
        <v>6.4531050769271729</v>
      </c>
      <c r="AP95" s="15">
        <v>9.4459900983380266E-2</v>
      </c>
      <c r="AQ95" s="15">
        <v>0.1162764750678824</v>
      </c>
      <c r="AR95" s="19" t="s">
        <v>483</v>
      </c>
      <c r="AS95" s="20">
        <v>5</v>
      </c>
      <c r="AT95" s="20">
        <v>38.75</v>
      </c>
      <c r="AU95" s="20">
        <v>38.75</v>
      </c>
      <c r="AV95" s="20">
        <v>35.364378346222487</v>
      </c>
      <c r="AW95" s="20">
        <v>223</v>
      </c>
      <c r="AX95" s="19">
        <v>1</v>
      </c>
      <c r="AY95" s="19">
        <v>5000</v>
      </c>
      <c r="AZ95" s="11">
        <v>2838605.7419509115</v>
      </c>
      <c r="BA95" s="19">
        <v>2171843.8723955783</v>
      </c>
      <c r="BB95" s="19">
        <v>3710065.2862978033</v>
      </c>
      <c r="BC95" s="12" t="s">
        <v>76</v>
      </c>
      <c r="BD95" s="15">
        <v>-4.3053768498904379</v>
      </c>
      <c r="BE95" s="11">
        <v>9382661.7054161839</v>
      </c>
      <c r="BF95" s="11">
        <v>9.3999999999999995E-8</v>
      </c>
      <c r="BG95" s="11">
        <v>2.6738292620191175</v>
      </c>
      <c r="BH95" s="11">
        <v>2.8669861744461578</v>
      </c>
      <c r="BI95" s="11">
        <v>2.5923671852833698</v>
      </c>
      <c r="BJ95" s="11">
        <v>0.82136513630585595</v>
      </c>
      <c r="BK95" s="11" t="s">
        <v>78</v>
      </c>
      <c r="BL95" s="12" t="s">
        <v>484</v>
      </c>
    </row>
    <row r="96" spans="1:64" ht="14.25" customHeight="1" x14ac:dyDescent="0.35">
      <c r="A96" s="11" t="s">
        <v>489</v>
      </c>
      <c r="B96" s="12" t="s">
        <v>485</v>
      </c>
      <c r="C96" s="12">
        <v>2019</v>
      </c>
      <c r="D96" s="13" t="s">
        <v>486</v>
      </c>
      <c r="E96" s="12" t="s">
        <v>60</v>
      </c>
      <c r="F96" s="12" t="s">
        <v>380</v>
      </c>
      <c r="G96" s="12" t="s">
        <v>487</v>
      </c>
      <c r="H96" s="12" t="s">
        <v>488</v>
      </c>
      <c r="I96" s="12" t="s">
        <v>64</v>
      </c>
      <c r="J96" s="12">
        <v>-7.2759999999999998</v>
      </c>
      <c r="K96" s="12">
        <v>112.735</v>
      </c>
      <c r="L96" s="12">
        <v>5</v>
      </c>
      <c r="M96" s="12"/>
      <c r="N96" s="12"/>
      <c r="O96" s="12" t="s">
        <v>372</v>
      </c>
      <c r="P96" s="12" t="s">
        <v>385</v>
      </c>
      <c r="Q96" s="12" t="s">
        <v>450</v>
      </c>
      <c r="R96" s="12" t="s">
        <v>473</v>
      </c>
      <c r="S96" s="12" t="s">
        <v>252</v>
      </c>
      <c r="T96" s="12" t="s">
        <v>489</v>
      </c>
      <c r="U96" s="12" t="s">
        <v>81</v>
      </c>
      <c r="V96" s="12"/>
      <c r="W96" s="12">
        <v>7134</v>
      </c>
      <c r="X96" s="12" t="s">
        <v>389</v>
      </c>
      <c r="Y96" s="12" t="s">
        <v>462</v>
      </c>
      <c r="Z96" s="14">
        <v>42736</v>
      </c>
      <c r="AA96" s="14">
        <v>43100</v>
      </c>
      <c r="AB96" s="12">
        <v>1.6</v>
      </c>
      <c r="AC96" s="12">
        <v>1</v>
      </c>
      <c r="AD96" s="12">
        <v>0.35</v>
      </c>
      <c r="AE96" s="12">
        <v>2</v>
      </c>
      <c r="AF96" s="12" t="s">
        <v>134</v>
      </c>
      <c r="AG96" s="12" t="s">
        <v>93</v>
      </c>
      <c r="AH96" s="12" t="s">
        <v>240</v>
      </c>
      <c r="AI96" s="12" t="s">
        <v>95</v>
      </c>
      <c r="AJ96" s="12" t="s">
        <v>142</v>
      </c>
      <c r="AK96" s="16">
        <v>1</v>
      </c>
      <c r="AL96" s="12">
        <v>113</v>
      </c>
      <c r="AM96" s="12" t="s">
        <v>76</v>
      </c>
      <c r="AN96" s="15">
        <v>-1.0383697710758319</v>
      </c>
      <c r="AO96" s="15">
        <v>4.8589526688646707</v>
      </c>
      <c r="AP96" s="15">
        <v>0.1388792227901767</v>
      </c>
      <c r="AQ96" s="15">
        <v>0.42391613831139618</v>
      </c>
      <c r="AR96" s="19" t="s">
        <v>490</v>
      </c>
      <c r="AS96" s="20">
        <v>250</v>
      </c>
      <c r="AT96" s="20">
        <v>4750</v>
      </c>
      <c r="AU96" s="20">
        <v>4750</v>
      </c>
      <c r="AV96" s="20">
        <v>226</v>
      </c>
      <c r="AW96" s="20">
        <v>230</v>
      </c>
      <c r="AX96" s="19">
        <v>1</v>
      </c>
      <c r="AY96" s="19">
        <v>5000</v>
      </c>
      <c r="AZ96" s="11">
        <v>72258.679286258091</v>
      </c>
      <c r="BA96" s="19">
        <v>27216.484551583981</v>
      </c>
      <c r="BB96" s="19">
        <v>191800.4458189148</v>
      </c>
      <c r="BC96" s="12" t="s">
        <v>76</v>
      </c>
      <c r="BD96" s="15">
        <v>-2.0383697710758319</v>
      </c>
      <c r="BE96" s="11">
        <v>75042.052724447611</v>
      </c>
      <c r="BF96" s="11">
        <v>1.060287520586555E-4</v>
      </c>
      <c r="BG96" s="11">
        <v>57.808464169302006</v>
      </c>
      <c r="BH96" s="11">
        <v>105.22604660656989</v>
      </c>
      <c r="BI96" s="11">
        <v>34.980423285125973</v>
      </c>
      <c r="BJ96" s="11">
        <v>17.923412868623384</v>
      </c>
      <c r="BK96" s="11" t="s">
        <v>78</v>
      </c>
      <c r="BL96" s="12" t="s">
        <v>491</v>
      </c>
    </row>
    <row r="97" spans="1:64" ht="14.25" customHeight="1" x14ac:dyDescent="0.35">
      <c r="A97" s="11" t="s">
        <v>497</v>
      </c>
      <c r="B97" s="12" t="s">
        <v>492</v>
      </c>
      <c r="C97" s="12">
        <v>2019</v>
      </c>
      <c r="D97" s="13" t="s">
        <v>493</v>
      </c>
      <c r="E97" s="12" t="s">
        <v>60</v>
      </c>
      <c r="F97" s="12" t="s">
        <v>494</v>
      </c>
      <c r="G97" s="12" t="s">
        <v>495</v>
      </c>
      <c r="H97" s="12" t="s">
        <v>496</v>
      </c>
      <c r="I97" s="12" t="s">
        <v>86</v>
      </c>
      <c r="J97" s="12">
        <v>27.47</v>
      </c>
      <c r="K97" s="12">
        <v>52.61</v>
      </c>
      <c r="L97" s="12">
        <v>5</v>
      </c>
      <c r="M97" s="12"/>
      <c r="N97" s="12"/>
      <c r="O97" s="12" t="s">
        <v>372</v>
      </c>
      <c r="P97" s="12" t="s">
        <v>385</v>
      </c>
      <c r="Q97" s="12" t="s">
        <v>450</v>
      </c>
      <c r="R97" s="12" t="s">
        <v>473</v>
      </c>
      <c r="S97" s="12" t="s">
        <v>252</v>
      </c>
      <c r="T97" s="12" t="s">
        <v>497</v>
      </c>
      <c r="U97" s="12" t="s">
        <v>81</v>
      </c>
      <c r="V97" s="12"/>
      <c r="W97" s="12">
        <v>108</v>
      </c>
      <c r="X97" s="12" t="s">
        <v>389</v>
      </c>
      <c r="Y97" s="12" t="s">
        <v>498</v>
      </c>
      <c r="Z97" s="14">
        <v>42947</v>
      </c>
      <c r="AA97" s="14">
        <v>42974</v>
      </c>
      <c r="AB97" s="12">
        <v>2</v>
      </c>
      <c r="AC97" s="15">
        <v>1</v>
      </c>
      <c r="AD97" s="12">
        <v>16.670000000000002</v>
      </c>
      <c r="AE97" s="12">
        <v>24.004800000000003</v>
      </c>
      <c r="AF97" s="12" t="s">
        <v>499</v>
      </c>
      <c r="AG97" s="12" t="s">
        <v>500</v>
      </c>
      <c r="AH97" s="12" t="s">
        <v>501</v>
      </c>
      <c r="AI97" s="12" t="s">
        <v>95</v>
      </c>
      <c r="AJ97" s="12" t="s">
        <v>95</v>
      </c>
      <c r="AK97" s="16">
        <v>1</v>
      </c>
      <c r="AL97" s="12">
        <v>0.65700000000000003</v>
      </c>
      <c r="AM97" s="12" t="s">
        <v>76</v>
      </c>
      <c r="AN97" s="15">
        <v>-0.40015807523908575</v>
      </c>
      <c r="AO97" s="15">
        <v>0.21462224567862143</v>
      </c>
      <c r="AP97" s="15">
        <v>8.9217594891241505E-3</v>
      </c>
      <c r="AQ97" s="15">
        <v>1.3583591260804663E-2</v>
      </c>
      <c r="AR97" s="19" t="s">
        <v>502</v>
      </c>
      <c r="AS97" s="20">
        <v>10</v>
      </c>
      <c r="AT97" s="20">
        <v>300</v>
      </c>
      <c r="AU97" s="20">
        <v>300</v>
      </c>
      <c r="AV97" s="20">
        <v>15.771153600000003</v>
      </c>
      <c r="AW97" s="20">
        <v>219</v>
      </c>
      <c r="AX97" s="19">
        <v>1</v>
      </c>
      <c r="AY97" s="19">
        <v>5000</v>
      </c>
      <c r="AZ97" s="11">
        <v>1.584907170462091</v>
      </c>
      <c r="BA97" s="19">
        <v>1.5319510274449126</v>
      </c>
      <c r="BB97" s="19">
        <v>1.6393585152987142</v>
      </c>
      <c r="BC97" s="12" t="s">
        <v>76</v>
      </c>
      <c r="BD97" s="15">
        <v>-1.4001580752390859</v>
      </c>
      <c r="BE97" s="11">
        <v>0.65592446707705288</v>
      </c>
      <c r="BF97" s="11">
        <v>1.060287520586555E-4</v>
      </c>
      <c r="BG97" s="11">
        <v>1.9072422165842959E-2</v>
      </c>
      <c r="BH97" s="11">
        <v>1.8917516821254751E-2</v>
      </c>
      <c r="BI97" s="11">
        <v>1.9222610947551878E-2</v>
      </c>
      <c r="BJ97" s="11">
        <v>3.0877241853021586E-3</v>
      </c>
      <c r="BK97" s="11" t="s">
        <v>78</v>
      </c>
      <c r="BL97" s="12" t="s">
        <v>503</v>
      </c>
    </row>
    <row r="98" spans="1:64" ht="14.25" customHeight="1" x14ac:dyDescent="0.35">
      <c r="A98" s="11" t="s">
        <v>507</v>
      </c>
      <c r="B98" s="12" t="s">
        <v>504</v>
      </c>
      <c r="C98" s="12">
        <v>2021</v>
      </c>
      <c r="D98" s="13" t="s">
        <v>505</v>
      </c>
      <c r="E98" s="12" t="s">
        <v>60</v>
      </c>
      <c r="F98" s="12" t="s">
        <v>380</v>
      </c>
      <c r="G98" s="12" t="s">
        <v>381</v>
      </c>
      <c r="H98" s="12" t="s">
        <v>506</v>
      </c>
      <c r="I98" s="12" t="s">
        <v>86</v>
      </c>
      <c r="J98" s="12">
        <v>40</v>
      </c>
      <c r="K98" s="12">
        <v>116.34</v>
      </c>
      <c r="L98" s="12">
        <v>44</v>
      </c>
      <c r="M98" s="12"/>
      <c r="N98" s="12"/>
      <c r="O98" s="12" t="s">
        <v>372</v>
      </c>
      <c r="P98" s="12" t="s">
        <v>385</v>
      </c>
      <c r="Q98" s="12" t="s">
        <v>450</v>
      </c>
      <c r="R98" s="12" t="s">
        <v>473</v>
      </c>
      <c r="S98" s="12" t="s">
        <v>252</v>
      </c>
      <c r="T98" s="12" t="s">
        <v>507</v>
      </c>
      <c r="U98" s="12" t="s">
        <v>69</v>
      </c>
      <c r="V98" s="12"/>
      <c r="W98" s="12">
        <v>1700</v>
      </c>
      <c r="X98" s="12" t="s">
        <v>399</v>
      </c>
      <c r="Y98" s="12" t="s">
        <v>508</v>
      </c>
      <c r="Z98" s="14">
        <v>43678</v>
      </c>
      <c r="AA98" s="14">
        <v>43738</v>
      </c>
      <c r="AB98" s="12">
        <v>0.7</v>
      </c>
      <c r="AC98" s="15">
        <v>7</v>
      </c>
      <c r="AD98" s="12">
        <v>100</v>
      </c>
      <c r="AE98" s="12">
        <v>1</v>
      </c>
      <c r="AF98" s="12" t="s">
        <v>509</v>
      </c>
      <c r="AG98" s="12" t="s">
        <v>93</v>
      </c>
      <c r="AH98" s="12" t="s">
        <v>240</v>
      </c>
      <c r="AI98" s="12" t="s">
        <v>75</v>
      </c>
      <c r="AJ98" s="12" t="s">
        <v>95</v>
      </c>
      <c r="AK98" s="16">
        <v>1</v>
      </c>
      <c r="AL98" s="12">
        <v>393</v>
      </c>
      <c r="AM98" s="12" t="s">
        <v>76</v>
      </c>
      <c r="AN98" s="15">
        <v>-1.8705874392370878</v>
      </c>
      <c r="AO98" s="15">
        <v>4.9781576203376598</v>
      </c>
      <c r="AP98" s="15">
        <v>0.16934693412964119</v>
      </c>
      <c r="AQ98" s="15">
        <v>0.34315245413366485</v>
      </c>
      <c r="AR98" s="19" t="s">
        <v>502</v>
      </c>
      <c r="AS98" s="20">
        <v>5</v>
      </c>
      <c r="AT98" s="20">
        <v>650</v>
      </c>
      <c r="AU98" s="20">
        <v>650</v>
      </c>
      <c r="AV98" s="20">
        <v>393</v>
      </c>
      <c r="AW98" s="20">
        <v>5895</v>
      </c>
      <c r="AX98" s="19">
        <v>1</v>
      </c>
      <c r="AY98" s="19">
        <v>5000</v>
      </c>
      <c r="AZ98" s="11">
        <v>95094.974877170447</v>
      </c>
      <c r="BA98" s="19">
        <v>43152.399017631062</v>
      </c>
      <c r="BB98" s="19">
        <v>209560.80695160633</v>
      </c>
      <c r="BC98" s="12" t="s">
        <v>76</v>
      </c>
      <c r="BD98" s="15">
        <v>-2.870587439237088</v>
      </c>
      <c r="BE98" s="11">
        <v>177883.48696322166</v>
      </c>
      <c r="BF98" s="11">
        <v>9.3999999999999995E-8</v>
      </c>
      <c r="BG98" s="11">
        <v>222.86671398917065</v>
      </c>
      <c r="BH98" s="11">
        <v>148.89670708096097</v>
      </c>
      <c r="BI98" s="11">
        <v>338.40408280009501</v>
      </c>
      <c r="BJ98" s="11">
        <v>22.15988542152428</v>
      </c>
      <c r="BK98" s="11" t="s">
        <v>78</v>
      </c>
      <c r="BL98" s="12" t="s">
        <v>510</v>
      </c>
    </row>
    <row r="99" spans="1:64" ht="14.25" customHeight="1" x14ac:dyDescent="0.35">
      <c r="A99" s="11" t="s">
        <v>512</v>
      </c>
      <c r="B99" s="12" t="s">
        <v>504</v>
      </c>
      <c r="C99" s="12">
        <v>2021</v>
      </c>
      <c r="D99" s="13" t="s">
        <v>505</v>
      </c>
      <c r="E99" s="12" t="s">
        <v>60</v>
      </c>
      <c r="F99" s="12" t="s">
        <v>380</v>
      </c>
      <c r="G99" s="12" t="s">
        <v>381</v>
      </c>
      <c r="H99" s="12" t="s">
        <v>511</v>
      </c>
      <c r="I99" s="12" t="s">
        <v>86</v>
      </c>
      <c r="J99" s="12">
        <v>39.1</v>
      </c>
      <c r="K99" s="12">
        <v>117.2</v>
      </c>
      <c r="L99" s="12">
        <v>44</v>
      </c>
      <c r="M99" s="12"/>
      <c r="N99" s="12"/>
      <c r="O99" s="12" t="s">
        <v>372</v>
      </c>
      <c r="P99" s="12" t="s">
        <v>385</v>
      </c>
      <c r="Q99" s="12" t="s">
        <v>450</v>
      </c>
      <c r="R99" s="12" t="s">
        <v>473</v>
      </c>
      <c r="S99" s="12" t="s">
        <v>252</v>
      </c>
      <c r="T99" s="12" t="s">
        <v>512</v>
      </c>
      <c r="U99" s="12" t="s">
        <v>69</v>
      </c>
      <c r="V99" s="12"/>
      <c r="W99" s="12">
        <v>1700</v>
      </c>
      <c r="X99" s="12" t="s">
        <v>399</v>
      </c>
      <c r="Y99" s="12" t="s">
        <v>508</v>
      </c>
      <c r="Z99" s="14">
        <v>43678</v>
      </c>
      <c r="AA99" s="14">
        <v>43738</v>
      </c>
      <c r="AB99" s="12">
        <v>0.7</v>
      </c>
      <c r="AC99" s="15">
        <v>7</v>
      </c>
      <c r="AD99" s="12">
        <v>100</v>
      </c>
      <c r="AE99" s="12">
        <v>1</v>
      </c>
      <c r="AF99" s="12" t="s">
        <v>509</v>
      </c>
      <c r="AG99" s="12" t="s">
        <v>93</v>
      </c>
      <c r="AH99" s="12" t="s">
        <v>240</v>
      </c>
      <c r="AI99" s="12" t="s">
        <v>75</v>
      </c>
      <c r="AJ99" s="12" t="s">
        <v>95</v>
      </c>
      <c r="AK99" s="16">
        <v>1</v>
      </c>
      <c r="AL99" s="12">
        <v>324</v>
      </c>
      <c r="AM99" s="12" t="s">
        <v>76</v>
      </c>
      <c r="AN99" s="15">
        <v>-1.8705874392370878</v>
      </c>
      <c r="AO99" s="15">
        <v>4.8943100801688457</v>
      </c>
      <c r="AP99" s="15">
        <v>0.16934693412964119</v>
      </c>
      <c r="AQ99" s="15">
        <v>0.34315245413366485</v>
      </c>
      <c r="AR99" s="19" t="s">
        <v>502</v>
      </c>
      <c r="AS99" s="20">
        <v>5</v>
      </c>
      <c r="AT99" s="20">
        <v>650</v>
      </c>
      <c r="AU99" s="20">
        <v>650</v>
      </c>
      <c r="AV99" s="20">
        <v>324</v>
      </c>
      <c r="AW99" s="20">
        <v>4860</v>
      </c>
      <c r="AX99" s="19">
        <v>1</v>
      </c>
      <c r="AY99" s="19">
        <v>5000</v>
      </c>
      <c r="AZ99" s="19">
        <v>78398.910585758902</v>
      </c>
      <c r="BA99" s="19">
        <v>35576.023617588995</v>
      </c>
      <c r="BB99" s="19">
        <v>172767.68817384349</v>
      </c>
      <c r="BC99" s="12" t="s">
        <v>76</v>
      </c>
      <c r="BD99" s="15">
        <v>-2.870587439237088</v>
      </c>
      <c r="BE99" s="11">
        <v>146652.03505364849</v>
      </c>
      <c r="BF99" s="11">
        <v>9.3999999999999995E-8</v>
      </c>
      <c r="BG99" s="11">
        <v>183.73744359412552</v>
      </c>
      <c r="BH99" s="11">
        <v>122.7545371354488</v>
      </c>
      <c r="BI99" s="11">
        <v>278.98962551458237</v>
      </c>
      <c r="BJ99" s="11">
        <v>18.269218515455144</v>
      </c>
      <c r="BK99" s="11" t="s">
        <v>78</v>
      </c>
      <c r="BL99" s="12" t="s">
        <v>510</v>
      </c>
    </row>
    <row r="100" spans="1:64" ht="14.25" customHeight="1" x14ac:dyDescent="0.35">
      <c r="A100" s="11" t="s">
        <v>513</v>
      </c>
      <c r="B100" s="12" t="s">
        <v>504</v>
      </c>
      <c r="C100" s="12">
        <v>2021</v>
      </c>
      <c r="D100" s="13" t="s">
        <v>505</v>
      </c>
      <c r="E100" s="12" t="s">
        <v>60</v>
      </c>
      <c r="F100" s="12" t="s">
        <v>380</v>
      </c>
      <c r="G100" s="12" t="s">
        <v>381</v>
      </c>
      <c r="H100" s="12" t="s">
        <v>408</v>
      </c>
      <c r="I100" s="12" t="s">
        <v>86</v>
      </c>
      <c r="J100" s="12">
        <v>31.2</v>
      </c>
      <c r="K100" s="12">
        <v>121.5</v>
      </c>
      <c r="L100" s="12">
        <v>44</v>
      </c>
      <c r="M100" s="12"/>
      <c r="N100" s="12"/>
      <c r="O100" s="12" t="s">
        <v>372</v>
      </c>
      <c r="P100" s="12" t="s">
        <v>385</v>
      </c>
      <c r="Q100" s="12" t="s">
        <v>450</v>
      </c>
      <c r="R100" s="12" t="s">
        <v>473</v>
      </c>
      <c r="S100" s="12" t="s">
        <v>252</v>
      </c>
      <c r="T100" s="12" t="s">
        <v>513</v>
      </c>
      <c r="U100" s="12" t="s">
        <v>69</v>
      </c>
      <c r="V100" s="12"/>
      <c r="W100" s="12">
        <v>1700</v>
      </c>
      <c r="X100" s="12" t="s">
        <v>399</v>
      </c>
      <c r="Y100" s="12" t="s">
        <v>508</v>
      </c>
      <c r="Z100" s="14">
        <v>43678</v>
      </c>
      <c r="AA100" s="14">
        <v>43738</v>
      </c>
      <c r="AB100" s="12">
        <v>0.7</v>
      </c>
      <c r="AC100" s="15">
        <v>7</v>
      </c>
      <c r="AD100" s="12">
        <v>100</v>
      </c>
      <c r="AE100" s="12">
        <v>1</v>
      </c>
      <c r="AF100" s="12" t="s">
        <v>509</v>
      </c>
      <c r="AG100" s="12" t="s">
        <v>93</v>
      </c>
      <c r="AH100" s="12" t="s">
        <v>240</v>
      </c>
      <c r="AI100" s="12" t="s">
        <v>75</v>
      </c>
      <c r="AJ100" s="12" t="s">
        <v>95</v>
      </c>
      <c r="AK100" s="16">
        <v>1</v>
      </c>
      <c r="AL100" s="12">
        <v>267</v>
      </c>
      <c r="AM100" s="12" t="s">
        <v>76</v>
      </c>
      <c r="AN100" s="15">
        <v>-1.8705874392370883</v>
      </c>
      <c r="AO100" s="15">
        <v>4.8102763313268095</v>
      </c>
      <c r="AP100" s="15">
        <v>0.16934693412964119</v>
      </c>
      <c r="AQ100" s="15">
        <v>0.34315245413366485</v>
      </c>
      <c r="AR100" s="19" t="s">
        <v>502</v>
      </c>
      <c r="AS100" s="20">
        <v>5</v>
      </c>
      <c r="AT100" s="20">
        <v>650</v>
      </c>
      <c r="AU100" s="20">
        <v>650</v>
      </c>
      <c r="AV100" s="20">
        <v>267</v>
      </c>
      <c r="AW100" s="20">
        <v>4005</v>
      </c>
      <c r="AX100" s="19">
        <v>1</v>
      </c>
      <c r="AY100" s="19">
        <v>5000</v>
      </c>
      <c r="AZ100" s="19">
        <v>64606.509649375468</v>
      </c>
      <c r="BA100" s="19">
        <v>29317.278721902079</v>
      </c>
      <c r="BB100" s="19">
        <v>142373.37266177862</v>
      </c>
      <c r="BC100" s="12" t="s">
        <v>76</v>
      </c>
      <c r="BD100" s="15">
        <v>-2.870587439237088</v>
      </c>
      <c r="BE100" s="11">
        <v>120852.13999791422</v>
      </c>
      <c r="BF100" s="11">
        <v>9.3999999999999995E-8</v>
      </c>
      <c r="BG100" s="11">
        <v>151.41326370256664</v>
      </c>
      <c r="BH100" s="11">
        <v>101.15883152828668</v>
      </c>
      <c r="BI100" s="11">
        <v>229.90811732220249</v>
      </c>
      <c r="BJ100" s="11">
        <v>15.055189332180651</v>
      </c>
      <c r="BK100" s="11" t="s">
        <v>78</v>
      </c>
      <c r="BL100" s="12" t="s">
        <v>510</v>
      </c>
    </row>
    <row r="101" spans="1:64" ht="14.25" customHeight="1" x14ac:dyDescent="0.35">
      <c r="A101" s="11" t="s">
        <v>515</v>
      </c>
      <c r="B101" s="12" t="s">
        <v>504</v>
      </c>
      <c r="C101" s="12">
        <v>2021</v>
      </c>
      <c r="D101" s="13" t="s">
        <v>505</v>
      </c>
      <c r="E101" s="12" t="s">
        <v>60</v>
      </c>
      <c r="F101" s="12" t="s">
        <v>380</v>
      </c>
      <c r="G101" s="12" t="s">
        <v>381</v>
      </c>
      <c r="H101" s="12" t="s">
        <v>514</v>
      </c>
      <c r="I101" s="12" t="s">
        <v>86</v>
      </c>
      <c r="J101" s="12">
        <v>32.06</v>
      </c>
      <c r="K101" s="12">
        <v>118.8</v>
      </c>
      <c r="L101" s="12">
        <v>44</v>
      </c>
      <c r="M101" s="12"/>
      <c r="N101" s="12"/>
      <c r="O101" s="12" t="s">
        <v>372</v>
      </c>
      <c r="P101" s="12" t="s">
        <v>385</v>
      </c>
      <c r="Q101" s="12" t="s">
        <v>450</v>
      </c>
      <c r="R101" s="12" t="s">
        <v>473</v>
      </c>
      <c r="S101" s="12" t="s">
        <v>252</v>
      </c>
      <c r="T101" s="12" t="s">
        <v>515</v>
      </c>
      <c r="U101" s="12" t="s">
        <v>69</v>
      </c>
      <c r="V101" s="12"/>
      <c r="W101" s="12">
        <v>1700</v>
      </c>
      <c r="X101" s="12" t="s">
        <v>399</v>
      </c>
      <c r="Y101" s="12" t="s">
        <v>508</v>
      </c>
      <c r="Z101" s="14">
        <v>43678</v>
      </c>
      <c r="AA101" s="14">
        <v>43738</v>
      </c>
      <c r="AB101" s="12">
        <v>0.7</v>
      </c>
      <c r="AC101" s="15">
        <v>7</v>
      </c>
      <c r="AD101" s="12">
        <v>100</v>
      </c>
      <c r="AE101" s="12">
        <v>1</v>
      </c>
      <c r="AF101" s="12" t="s">
        <v>509</v>
      </c>
      <c r="AG101" s="12" t="s">
        <v>93</v>
      </c>
      <c r="AH101" s="12" t="s">
        <v>240</v>
      </c>
      <c r="AI101" s="12" t="s">
        <v>75</v>
      </c>
      <c r="AJ101" s="12" t="s">
        <v>95</v>
      </c>
      <c r="AK101" s="16">
        <v>1</v>
      </c>
      <c r="AL101" s="12">
        <v>177</v>
      </c>
      <c r="AM101" s="12" t="s">
        <v>76</v>
      </c>
      <c r="AN101" s="15">
        <v>-1.8705874392370878</v>
      </c>
      <c r="AO101" s="15">
        <v>4.6317383363240401</v>
      </c>
      <c r="AP101" s="15">
        <v>0.16934693412964119</v>
      </c>
      <c r="AQ101" s="15">
        <v>0.34315245413366485</v>
      </c>
      <c r="AR101" s="19" t="s">
        <v>502</v>
      </c>
      <c r="AS101" s="20">
        <v>5</v>
      </c>
      <c r="AT101" s="20">
        <v>650</v>
      </c>
      <c r="AU101" s="20">
        <v>650</v>
      </c>
      <c r="AV101" s="20">
        <v>177</v>
      </c>
      <c r="AW101" s="20">
        <v>2655</v>
      </c>
      <c r="AX101" s="19">
        <v>1</v>
      </c>
      <c r="AY101" s="19">
        <v>5000</v>
      </c>
      <c r="AZ101" s="19">
        <v>42829.034486664546</v>
      </c>
      <c r="BA101" s="19">
        <v>19435.049939238415</v>
      </c>
      <c r="BB101" s="19">
        <v>94382.348169044053</v>
      </c>
      <c r="BC101" s="12" t="s">
        <v>76</v>
      </c>
      <c r="BD101" s="15">
        <v>-2.870587439237088</v>
      </c>
      <c r="BE101" s="11">
        <v>80115.463594122717</v>
      </c>
      <c r="BF101" s="11">
        <v>9.3999999999999995E-8</v>
      </c>
      <c r="BG101" s="11">
        <v>100.37508492642036</v>
      </c>
      <c r="BH101" s="11">
        <v>67.060348990661794</v>
      </c>
      <c r="BI101" s="11">
        <v>152.41099912370689</v>
      </c>
      <c r="BJ101" s="11">
        <v>9.9804064112208586</v>
      </c>
      <c r="BK101" s="11" t="s">
        <v>78</v>
      </c>
      <c r="BL101" s="12" t="s">
        <v>510</v>
      </c>
    </row>
    <row r="102" spans="1:64" ht="14.25" customHeight="1" x14ac:dyDescent="0.35">
      <c r="A102" s="11" t="s">
        <v>517</v>
      </c>
      <c r="B102" s="12" t="s">
        <v>504</v>
      </c>
      <c r="C102" s="12">
        <v>2021</v>
      </c>
      <c r="D102" s="13" t="s">
        <v>505</v>
      </c>
      <c r="E102" s="12" t="s">
        <v>60</v>
      </c>
      <c r="F102" s="12" t="s">
        <v>380</v>
      </c>
      <c r="G102" s="12" t="s">
        <v>381</v>
      </c>
      <c r="H102" s="12" t="s">
        <v>516</v>
      </c>
      <c r="I102" s="12" t="s">
        <v>86</v>
      </c>
      <c r="J102" s="12">
        <v>30.27</v>
      </c>
      <c r="K102" s="12">
        <v>120.16</v>
      </c>
      <c r="L102" s="12">
        <v>44</v>
      </c>
      <c r="M102" s="12"/>
      <c r="N102" s="12"/>
      <c r="O102" s="12" t="s">
        <v>372</v>
      </c>
      <c r="P102" s="12" t="s">
        <v>385</v>
      </c>
      <c r="Q102" s="12" t="s">
        <v>450</v>
      </c>
      <c r="R102" s="12" t="s">
        <v>473</v>
      </c>
      <c r="S102" s="12" t="s">
        <v>252</v>
      </c>
      <c r="T102" s="12" t="s">
        <v>517</v>
      </c>
      <c r="U102" s="12" t="s">
        <v>69</v>
      </c>
      <c r="V102" s="12"/>
      <c r="W102" s="12">
        <v>1700</v>
      </c>
      <c r="X102" s="12" t="s">
        <v>399</v>
      </c>
      <c r="Y102" s="12" t="s">
        <v>508</v>
      </c>
      <c r="Z102" s="14">
        <v>43678</v>
      </c>
      <c r="AA102" s="14">
        <v>43738</v>
      </c>
      <c r="AB102" s="12">
        <v>0.7</v>
      </c>
      <c r="AC102" s="15">
        <v>7</v>
      </c>
      <c r="AD102" s="12">
        <v>100</v>
      </c>
      <c r="AE102" s="12">
        <v>1</v>
      </c>
      <c r="AF102" s="12" t="s">
        <v>509</v>
      </c>
      <c r="AG102" s="12" t="s">
        <v>93</v>
      </c>
      <c r="AH102" s="12" t="s">
        <v>240</v>
      </c>
      <c r="AI102" s="12" t="s">
        <v>75</v>
      </c>
      <c r="AJ102" s="12" t="s">
        <v>95</v>
      </c>
      <c r="AK102" s="16">
        <v>1</v>
      </c>
      <c r="AL102" s="12">
        <v>246</v>
      </c>
      <c r="AM102" s="12" t="s">
        <v>76</v>
      </c>
      <c r="AN102" s="15">
        <v>-1.8705874392370878</v>
      </c>
      <c r="AO102" s="15">
        <v>4.774700177065613</v>
      </c>
      <c r="AP102" s="15">
        <v>0.16934693412964119</v>
      </c>
      <c r="AQ102" s="15">
        <v>0.34315245413366485</v>
      </c>
      <c r="AR102" s="19" t="s">
        <v>502</v>
      </c>
      <c r="AS102" s="20">
        <v>5</v>
      </c>
      <c r="AT102" s="20">
        <v>650</v>
      </c>
      <c r="AU102" s="20">
        <v>650</v>
      </c>
      <c r="AV102" s="20">
        <v>246</v>
      </c>
      <c r="AW102" s="20">
        <v>3690</v>
      </c>
      <c r="AX102" s="19">
        <v>1</v>
      </c>
      <c r="AY102" s="19">
        <v>5000</v>
      </c>
      <c r="AZ102" s="19">
        <v>59525.098778076252</v>
      </c>
      <c r="BA102" s="19">
        <v>27011.425339280555</v>
      </c>
      <c r="BB102" s="19">
        <v>131175.46694680722</v>
      </c>
      <c r="BC102" s="12" t="s">
        <v>76</v>
      </c>
      <c r="BD102" s="15">
        <v>-2.870587439237088</v>
      </c>
      <c r="BE102" s="11">
        <v>111346.91550369616</v>
      </c>
      <c r="BF102" s="11">
        <v>9.3999999999999995E-8</v>
      </c>
      <c r="BG102" s="11">
        <v>139.50435532146579</v>
      </c>
      <c r="BH102" s="11">
        <v>93.202518936174172</v>
      </c>
      <c r="BI102" s="11">
        <v>211.82545640922015</v>
      </c>
      <c r="BJ102" s="11">
        <v>13.871073317290028</v>
      </c>
      <c r="BK102" s="11" t="s">
        <v>78</v>
      </c>
      <c r="BL102" s="12" t="s">
        <v>510</v>
      </c>
    </row>
    <row r="103" spans="1:64" ht="14.25" customHeight="1" x14ac:dyDescent="0.35">
      <c r="A103" s="11" t="s">
        <v>523</v>
      </c>
      <c r="B103" s="12" t="s">
        <v>518</v>
      </c>
      <c r="C103" s="12">
        <v>2020</v>
      </c>
      <c r="D103" s="13" t="s">
        <v>519</v>
      </c>
      <c r="E103" s="12" t="s">
        <v>60</v>
      </c>
      <c r="F103" s="12" t="s">
        <v>380</v>
      </c>
      <c r="G103" s="12" t="s">
        <v>520</v>
      </c>
      <c r="H103" s="12" t="s">
        <v>521</v>
      </c>
      <c r="I103" s="12" t="s">
        <v>64</v>
      </c>
      <c r="J103" s="12">
        <v>22.5</v>
      </c>
      <c r="K103" s="12">
        <v>113.7</v>
      </c>
      <c r="L103" s="12">
        <v>0</v>
      </c>
      <c r="M103" s="12"/>
      <c r="N103" s="12"/>
      <c r="O103" s="12" t="s">
        <v>372</v>
      </c>
      <c r="P103" s="12" t="s">
        <v>385</v>
      </c>
      <c r="Q103" s="12" t="s">
        <v>450</v>
      </c>
      <c r="R103" s="12" t="s">
        <v>522</v>
      </c>
      <c r="S103" s="12" t="s">
        <v>87</v>
      </c>
      <c r="T103" s="12" t="s">
        <v>523</v>
      </c>
      <c r="U103" s="12" t="s">
        <v>81</v>
      </c>
      <c r="V103" s="12"/>
      <c r="W103" s="12">
        <v>0</v>
      </c>
      <c r="X103" s="12" t="s">
        <v>399</v>
      </c>
      <c r="Y103" s="12" t="s">
        <v>475</v>
      </c>
      <c r="Z103" s="14">
        <v>43544</v>
      </c>
      <c r="AA103" s="14">
        <v>43580</v>
      </c>
      <c r="AB103" s="12">
        <v>1.6</v>
      </c>
      <c r="AC103" s="15">
        <v>1.2083333333333333</v>
      </c>
      <c r="AD103" s="12">
        <v>100</v>
      </c>
      <c r="AE103" s="12">
        <v>174</v>
      </c>
      <c r="AF103" s="12" t="s">
        <v>134</v>
      </c>
      <c r="AG103" s="12" t="s">
        <v>93</v>
      </c>
      <c r="AH103" s="12" t="s">
        <v>177</v>
      </c>
      <c r="AI103" s="12" t="s">
        <v>75</v>
      </c>
      <c r="AJ103" s="12" t="s">
        <v>95</v>
      </c>
      <c r="AK103" s="16">
        <v>1</v>
      </c>
      <c r="AL103" s="12">
        <v>4.2000000000000003E-2</v>
      </c>
      <c r="AM103" s="12" t="s">
        <v>76</v>
      </c>
      <c r="AN103" s="15">
        <v>-0.67150132682544839</v>
      </c>
      <c r="AO103" s="15">
        <v>0.21968720877941861</v>
      </c>
      <c r="AP103" s="15">
        <v>0.12875616304483067</v>
      </c>
      <c r="AQ103" s="15">
        <v>0.34308571084956518</v>
      </c>
      <c r="AR103" s="19" t="s">
        <v>524</v>
      </c>
      <c r="AS103" s="20">
        <v>60</v>
      </c>
      <c r="AT103" s="20">
        <v>1750</v>
      </c>
      <c r="AU103" s="20">
        <v>1750</v>
      </c>
      <c r="AV103" s="20">
        <v>7.3080000000000007</v>
      </c>
      <c r="AW103" s="20">
        <v>18</v>
      </c>
      <c r="AX103" s="19">
        <v>1</v>
      </c>
      <c r="AY103" s="19">
        <v>5000</v>
      </c>
      <c r="AZ103" s="11">
        <v>1.6529492365094667</v>
      </c>
      <c r="BA103" s="19">
        <v>0.74526850213148366</v>
      </c>
      <c r="BB103" s="19">
        <v>3.6500314365922142</v>
      </c>
      <c r="BC103" s="12" t="s">
        <v>76</v>
      </c>
      <c r="BD103" s="15">
        <v>-1.6715013268254484</v>
      </c>
      <c r="BE103" s="11">
        <v>1.1136124660989923</v>
      </c>
      <c r="BF103" s="11">
        <v>1.060287520586555E-4</v>
      </c>
      <c r="BG103" s="11">
        <v>5.5389161493768421E-3</v>
      </c>
      <c r="BH103" s="11">
        <v>6.9551810027965117E-3</v>
      </c>
      <c r="BI103" s="11">
        <v>4.5593648453644865E-3</v>
      </c>
      <c r="BJ103" s="11">
        <v>2.7983255612322533E-3</v>
      </c>
      <c r="BK103" s="11" t="s">
        <v>78</v>
      </c>
      <c r="BL103" s="12" t="s">
        <v>525</v>
      </c>
    </row>
    <row r="104" spans="1:64" ht="14.25" customHeight="1" x14ac:dyDescent="0.35">
      <c r="A104" s="11" t="s">
        <v>527</v>
      </c>
      <c r="B104" s="12" t="s">
        <v>518</v>
      </c>
      <c r="C104" s="12">
        <v>2020</v>
      </c>
      <c r="D104" s="13" t="s">
        <v>519</v>
      </c>
      <c r="E104" s="12" t="s">
        <v>60</v>
      </c>
      <c r="F104" s="12" t="s">
        <v>380</v>
      </c>
      <c r="G104" s="12" t="s">
        <v>520</v>
      </c>
      <c r="H104" s="12" t="s">
        <v>526</v>
      </c>
      <c r="I104" s="12" t="s">
        <v>64</v>
      </c>
      <c r="J104" s="12">
        <v>15</v>
      </c>
      <c r="K104" s="12">
        <v>112</v>
      </c>
      <c r="L104" s="12">
        <v>0</v>
      </c>
      <c r="M104" s="12"/>
      <c r="N104" s="12"/>
      <c r="O104" s="12" t="s">
        <v>372</v>
      </c>
      <c r="P104" s="12" t="s">
        <v>385</v>
      </c>
      <c r="Q104" s="12" t="s">
        <v>450</v>
      </c>
      <c r="R104" s="12" t="s">
        <v>522</v>
      </c>
      <c r="S104" s="12" t="s">
        <v>66</v>
      </c>
      <c r="T104" s="12" t="s">
        <v>527</v>
      </c>
      <c r="U104" s="12" t="s">
        <v>81</v>
      </c>
      <c r="V104" s="12"/>
      <c r="W104" s="12">
        <v>0</v>
      </c>
      <c r="X104" s="12" t="s">
        <v>399</v>
      </c>
      <c r="Y104" s="12" t="s">
        <v>475</v>
      </c>
      <c r="Z104" s="14">
        <v>43544</v>
      </c>
      <c r="AA104" s="14">
        <v>43580</v>
      </c>
      <c r="AB104" s="12">
        <v>1.6</v>
      </c>
      <c r="AC104" s="15">
        <v>1.2083333333333333</v>
      </c>
      <c r="AD104" s="12">
        <v>100</v>
      </c>
      <c r="AE104" s="12">
        <v>174</v>
      </c>
      <c r="AF104" s="12" t="s">
        <v>134</v>
      </c>
      <c r="AG104" s="12" t="s">
        <v>93</v>
      </c>
      <c r="AH104" s="12" t="s">
        <v>177</v>
      </c>
      <c r="AI104" s="12" t="s">
        <v>75</v>
      </c>
      <c r="AJ104" s="12" t="s">
        <v>95</v>
      </c>
      <c r="AK104" s="16">
        <v>1</v>
      </c>
      <c r="AL104" s="12">
        <v>5.0000000000000001E-3</v>
      </c>
      <c r="AM104" s="12" t="s">
        <v>76</v>
      </c>
      <c r="AN104" s="15">
        <v>-0.67150132682544894</v>
      </c>
      <c r="AO104" s="15">
        <v>-0.70459207728246165</v>
      </c>
      <c r="AP104" s="15">
        <v>0.12875616304483101</v>
      </c>
      <c r="AQ104" s="15">
        <v>0.34308571084956607</v>
      </c>
      <c r="AR104" s="19" t="s">
        <v>528</v>
      </c>
      <c r="AS104" s="20">
        <v>60</v>
      </c>
      <c r="AT104" s="20">
        <v>1750</v>
      </c>
      <c r="AU104" s="20">
        <v>1750</v>
      </c>
      <c r="AV104" s="20">
        <v>0.87</v>
      </c>
      <c r="AW104" s="20">
        <v>18</v>
      </c>
      <c r="AX104" s="19">
        <v>1</v>
      </c>
      <c r="AY104" s="19">
        <v>5000</v>
      </c>
      <c r="AZ104" s="19">
        <v>0.19677967101303237</v>
      </c>
      <c r="BA104" s="24">
        <v>8.8722440729938595E-2</v>
      </c>
      <c r="BB104" s="19">
        <v>0.43452755197526577</v>
      </c>
      <c r="BC104" s="12" t="s">
        <v>76</v>
      </c>
      <c r="BD104" s="15">
        <v>-1.6715013268254491</v>
      </c>
      <c r="BE104" s="11">
        <v>0.13257291263083296</v>
      </c>
      <c r="BF104" s="11">
        <v>1.060287520586555E-4</v>
      </c>
      <c r="BG104" s="11">
        <v>6.5939477968771922E-4</v>
      </c>
      <c r="BH104" s="11">
        <v>8.2799773842815729E-4</v>
      </c>
      <c r="BI104" s="11">
        <v>5.4278152921005782E-4</v>
      </c>
      <c r="BJ104" s="11">
        <v>3.3313399538479211E-4</v>
      </c>
      <c r="BK104" s="11" t="s">
        <v>78</v>
      </c>
      <c r="BL104" s="12" t="s">
        <v>525</v>
      </c>
    </row>
    <row r="105" spans="1:64" ht="14.25" customHeight="1" x14ac:dyDescent="0.35">
      <c r="A105" s="11" t="s">
        <v>530</v>
      </c>
      <c r="B105" s="12" t="s">
        <v>518</v>
      </c>
      <c r="C105" s="12">
        <v>2020</v>
      </c>
      <c r="D105" s="13" t="s">
        <v>519</v>
      </c>
      <c r="E105" s="12" t="s">
        <v>60</v>
      </c>
      <c r="F105" s="12" t="s">
        <v>380</v>
      </c>
      <c r="G105" s="12" t="s">
        <v>529</v>
      </c>
      <c r="H105" s="12" t="s">
        <v>529</v>
      </c>
      <c r="I105" s="12" t="s">
        <v>64</v>
      </c>
      <c r="J105" s="12">
        <v>0</v>
      </c>
      <c r="K105" s="12">
        <v>87</v>
      </c>
      <c r="L105" s="12">
        <v>0</v>
      </c>
      <c r="M105" s="12"/>
      <c r="N105" s="12"/>
      <c r="O105" s="12" t="s">
        <v>372</v>
      </c>
      <c r="P105" s="12" t="s">
        <v>385</v>
      </c>
      <c r="Q105" s="12" t="s">
        <v>450</v>
      </c>
      <c r="R105" s="12" t="s">
        <v>522</v>
      </c>
      <c r="S105" s="12" t="s">
        <v>66</v>
      </c>
      <c r="T105" s="12" t="s">
        <v>530</v>
      </c>
      <c r="U105" s="12" t="s">
        <v>81</v>
      </c>
      <c r="V105" s="12"/>
      <c r="W105" s="12">
        <v>0</v>
      </c>
      <c r="X105" s="12" t="s">
        <v>399</v>
      </c>
      <c r="Y105" s="12" t="s">
        <v>475</v>
      </c>
      <c r="Z105" s="14">
        <v>43544</v>
      </c>
      <c r="AA105" s="14">
        <v>43580</v>
      </c>
      <c r="AB105" s="12">
        <v>1.6</v>
      </c>
      <c r="AC105" s="15">
        <v>1.2083333333333333</v>
      </c>
      <c r="AD105" s="12">
        <v>100</v>
      </c>
      <c r="AE105" s="12">
        <v>174</v>
      </c>
      <c r="AF105" s="12" t="s">
        <v>134</v>
      </c>
      <c r="AG105" s="12" t="s">
        <v>93</v>
      </c>
      <c r="AH105" s="12" t="s">
        <v>177</v>
      </c>
      <c r="AI105" s="12" t="s">
        <v>75</v>
      </c>
      <c r="AJ105" s="12" t="s">
        <v>95</v>
      </c>
      <c r="AK105" s="16">
        <v>1</v>
      </c>
      <c r="AL105" s="12">
        <v>6.7000000000000002E-3</v>
      </c>
      <c r="AM105" s="12" t="s">
        <v>76</v>
      </c>
      <c r="AN105" s="15">
        <v>-0.67150132682544894</v>
      </c>
      <c r="AO105" s="15">
        <v>-0.57748727891765395</v>
      </c>
      <c r="AP105" s="15">
        <v>0.12875616304483101</v>
      </c>
      <c r="AQ105" s="15">
        <v>0.34308571084956607</v>
      </c>
      <c r="AR105" s="19" t="s">
        <v>528</v>
      </c>
      <c r="AS105" s="20">
        <v>60</v>
      </c>
      <c r="AT105" s="20">
        <v>1750</v>
      </c>
      <c r="AU105" s="20">
        <v>1750</v>
      </c>
      <c r="AV105" s="20">
        <v>1.1657999999999999</v>
      </c>
      <c r="AW105" s="20">
        <v>18</v>
      </c>
      <c r="AX105" s="19">
        <v>1</v>
      </c>
      <c r="AY105" s="19">
        <v>5000</v>
      </c>
      <c r="AZ105" s="19">
        <v>0.26368475915746342</v>
      </c>
      <c r="BA105" s="24">
        <v>0.11888807057811773</v>
      </c>
      <c r="BB105" s="19">
        <v>0.58226691964685617</v>
      </c>
      <c r="BC105" s="12" t="s">
        <v>76</v>
      </c>
      <c r="BD105" s="15">
        <v>-1.6715013268254491</v>
      </c>
      <c r="BE105" s="11">
        <v>0.17764770292531615</v>
      </c>
      <c r="BF105" s="11">
        <v>1.060287520586555E-4</v>
      </c>
      <c r="BG105" s="11">
        <v>8.835890047815437E-4</v>
      </c>
      <c r="BH105" s="11">
        <v>1.1095169694937308E-3</v>
      </c>
      <c r="BI105" s="11">
        <v>7.2732724914147768E-4</v>
      </c>
      <c r="BJ105" s="11">
        <v>4.4639955381562139E-4</v>
      </c>
      <c r="BK105" s="11" t="s">
        <v>78</v>
      </c>
      <c r="BL105" s="12" t="s">
        <v>525</v>
      </c>
    </row>
    <row r="106" spans="1:64" ht="14.25" customHeight="1" x14ac:dyDescent="0.35">
      <c r="A106" s="11" t="s">
        <v>533</v>
      </c>
      <c r="B106" s="12" t="s">
        <v>471</v>
      </c>
      <c r="C106" s="12">
        <v>2019</v>
      </c>
      <c r="D106" s="13" t="s">
        <v>531</v>
      </c>
      <c r="E106" s="12" t="s">
        <v>60</v>
      </c>
      <c r="F106" s="12" t="s">
        <v>113</v>
      </c>
      <c r="G106" s="12" t="s">
        <v>520</v>
      </c>
      <c r="H106" s="12" t="s">
        <v>532</v>
      </c>
      <c r="I106" s="12" t="s">
        <v>64</v>
      </c>
      <c r="J106" s="12">
        <v>29</v>
      </c>
      <c r="K106" s="12">
        <v>122.5</v>
      </c>
      <c r="L106" s="12">
        <v>9.4</v>
      </c>
      <c r="M106" s="12"/>
      <c r="N106" s="12"/>
      <c r="O106" s="12" t="s">
        <v>372</v>
      </c>
      <c r="P106" s="12" t="s">
        <v>385</v>
      </c>
      <c r="Q106" s="12" t="s">
        <v>450</v>
      </c>
      <c r="R106" s="12" t="s">
        <v>522</v>
      </c>
      <c r="S106" s="12" t="s">
        <v>66</v>
      </c>
      <c r="T106" s="12" t="s">
        <v>533</v>
      </c>
      <c r="U106" s="12" t="s">
        <v>81</v>
      </c>
      <c r="V106" s="12"/>
      <c r="W106" s="12">
        <v>0</v>
      </c>
      <c r="X106" s="12" t="s">
        <v>399</v>
      </c>
      <c r="Y106" s="12" t="s">
        <v>475</v>
      </c>
      <c r="Z106" s="14">
        <v>43428</v>
      </c>
      <c r="AA106" s="14">
        <v>43468</v>
      </c>
      <c r="AB106" s="12">
        <v>1.6</v>
      </c>
      <c r="AC106" s="15">
        <v>0.58333333333333337</v>
      </c>
      <c r="AD106" s="12">
        <v>100</v>
      </c>
      <c r="AE106" s="12">
        <v>84</v>
      </c>
      <c r="AF106" s="12" t="s">
        <v>134</v>
      </c>
      <c r="AG106" s="12" t="s">
        <v>93</v>
      </c>
      <c r="AH106" s="12" t="s">
        <v>93</v>
      </c>
      <c r="AI106" s="12" t="s">
        <v>95</v>
      </c>
      <c r="AJ106" s="12" t="s">
        <v>95</v>
      </c>
      <c r="AK106" s="16">
        <v>1</v>
      </c>
      <c r="AL106" s="12">
        <v>7.8E-2</v>
      </c>
      <c r="AM106" s="12" t="s">
        <v>76</v>
      </c>
      <c r="AN106" s="15">
        <v>-0.81511866864741367</v>
      </c>
      <c r="AO106" s="15">
        <v>0.63353003661901819</v>
      </c>
      <c r="AP106" s="15">
        <v>8.3512706989872815E-2</v>
      </c>
      <c r="AQ106" s="15">
        <v>0.21445904676165073</v>
      </c>
      <c r="AR106" s="19" t="s">
        <v>534</v>
      </c>
      <c r="AS106" s="20">
        <v>16</v>
      </c>
      <c r="AT106" s="20">
        <v>2900</v>
      </c>
      <c r="AU106" s="20">
        <v>2900</v>
      </c>
      <c r="AV106" s="20">
        <v>6.5519999999999996</v>
      </c>
      <c r="AW106" s="20">
        <v>118</v>
      </c>
      <c r="AX106" s="19">
        <v>1</v>
      </c>
      <c r="AY106" s="19">
        <v>5000</v>
      </c>
      <c r="AZ106" s="11">
        <v>4.2964561081879404</v>
      </c>
      <c r="BA106" s="19">
        <v>2.6194847672074753</v>
      </c>
      <c r="BB106" s="19">
        <v>7.0434117715381532</v>
      </c>
      <c r="BC106" s="12" t="s">
        <v>76</v>
      </c>
      <c r="BD106" s="15">
        <v>-1.8151186686474137</v>
      </c>
      <c r="BE106" s="11">
        <v>3.5055073053982064</v>
      </c>
      <c r="BF106" s="11">
        <v>1.060287520586555E-4</v>
      </c>
      <c r="BG106" s="11">
        <v>7.6981008836237014E-3</v>
      </c>
      <c r="BH106" s="11">
        <v>9.0818963934134554E-3</v>
      </c>
      <c r="BI106" s="11">
        <v>6.7021401414586569E-3</v>
      </c>
      <c r="BJ106" s="11">
        <v>5.4217676581676316E-3</v>
      </c>
      <c r="BK106" s="11" t="s">
        <v>78</v>
      </c>
      <c r="BL106" s="12" t="s">
        <v>535</v>
      </c>
    </row>
    <row r="107" spans="1:64" ht="14.25" customHeight="1" x14ac:dyDescent="0.35">
      <c r="A107" s="11" t="s">
        <v>536</v>
      </c>
      <c r="B107" s="12" t="s">
        <v>471</v>
      </c>
      <c r="C107" s="12">
        <v>2019</v>
      </c>
      <c r="D107" s="13" t="s">
        <v>531</v>
      </c>
      <c r="E107" s="12" t="s">
        <v>60</v>
      </c>
      <c r="F107" s="12" t="s">
        <v>113</v>
      </c>
      <c r="G107" s="12" t="s">
        <v>520</v>
      </c>
      <c r="H107" s="12" t="s">
        <v>532</v>
      </c>
      <c r="I107" s="12" t="s">
        <v>64</v>
      </c>
      <c r="J107" s="12">
        <v>29</v>
      </c>
      <c r="K107" s="12">
        <v>122.5</v>
      </c>
      <c r="L107" s="12">
        <v>9.4</v>
      </c>
      <c r="M107" s="12"/>
      <c r="N107" s="12"/>
      <c r="O107" s="12" t="s">
        <v>372</v>
      </c>
      <c r="P107" s="12" t="s">
        <v>385</v>
      </c>
      <c r="Q107" s="12" t="s">
        <v>450</v>
      </c>
      <c r="R107" s="12" t="s">
        <v>522</v>
      </c>
      <c r="S107" s="12" t="s">
        <v>66</v>
      </c>
      <c r="T107" s="12" t="s">
        <v>536</v>
      </c>
      <c r="U107" s="12" t="s">
        <v>69</v>
      </c>
      <c r="V107" s="12"/>
      <c r="W107" s="12">
        <v>0</v>
      </c>
      <c r="X107" s="12" t="s">
        <v>399</v>
      </c>
      <c r="Y107" s="12" t="s">
        <v>475</v>
      </c>
      <c r="Z107" s="14">
        <v>43428</v>
      </c>
      <c r="AA107" s="14">
        <v>43468</v>
      </c>
      <c r="AB107" s="12">
        <v>1.6</v>
      </c>
      <c r="AC107" s="15">
        <v>0.58333333333333337</v>
      </c>
      <c r="AD107" s="12">
        <v>100</v>
      </c>
      <c r="AE107" s="12">
        <v>84</v>
      </c>
      <c r="AF107" s="12" t="s">
        <v>134</v>
      </c>
      <c r="AG107" s="12" t="s">
        <v>93</v>
      </c>
      <c r="AH107" s="12" t="s">
        <v>93</v>
      </c>
      <c r="AI107" s="12" t="s">
        <v>95</v>
      </c>
      <c r="AJ107" s="12" t="s">
        <v>95</v>
      </c>
      <c r="AK107" s="16">
        <v>1</v>
      </c>
      <c r="AL107" s="12">
        <v>4.0300000000000002E-2</v>
      </c>
      <c r="AM107" s="12" t="s">
        <v>76</v>
      </c>
      <c r="AN107" s="15">
        <v>-2.0545654917728489</v>
      </c>
      <c r="AO107" s="15">
        <v>2.603790647426834</v>
      </c>
      <c r="AP107" s="15">
        <v>0.18381478920434824</v>
      </c>
      <c r="AQ107" s="15">
        <v>0.43795606111881452</v>
      </c>
      <c r="AR107" s="19" t="s">
        <v>537</v>
      </c>
      <c r="AS107" s="20">
        <v>16</v>
      </c>
      <c r="AT107" s="20">
        <v>575</v>
      </c>
      <c r="AU107" s="20">
        <v>575</v>
      </c>
      <c r="AV107" s="20">
        <v>3.3852000000000002</v>
      </c>
      <c r="AW107" s="20">
        <v>63</v>
      </c>
      <c r="AX107" s="19">
        <v>1</v>
      </c>
      <c r="AY107" s="19">
        <v>5000</v>
      </c>
      <c r="AZ107" s="11">
        <v>401.59716332167415</v>
      </c>
      <c r="BA107" s="19">
        <v>146.49895745094409</v>
      </c>
      <c r="BB107" s="19">
        <v>1100.8970456649167</v>
      </c>
      <c r="BC107" s="12" t="s">
        <v>76</v>
      </c>
      <c r="BD107" s="15">
        <v>-3.0545654917728489</v>
      </c>
      <c r="BE107" s="11">
        <v>825.10769409103136</v>
      </c>
      <c r="BF107" s="11">
        <v>9.3999999999999995E-8</v>
      </c>
      <c r="BG107" s="11">
        <v>0.25763369381148366</v>
      </c>
      <c r="BH107" s="11">
        <v>0.19935019946557239</v>
      </c>
      <c r="BI107" s="11">
        <v>0.34294061079765403</v>
      </c>
      <c r="BJ107" s="11">
        <v>3.2221427126572111E-2</v>
      </c>
      <c r="BK107" s="11" t="s">
        <v>78</v>
      </c>
      <c r="BL107" s="12" t="s">
        <v>535</v>
      </c>
    </row>
    <row r="108" spans="1:64" ht="14.25" customHeight="1" x14ac:dyDescent="0.35">
      <c r="A108" s="11" t="s">
        <v>541</v>
      </c>
      <c r="B108" s="12" t="s">
        <v>538</v>
      </c>
      <c r="C108" s="12">
        <v>2022</v>
      </c>
      <c r="D108" s="13" t="s">
        <v>539</v>
      </c>
      <c r="E108" s="12" t="s">
        <v>60</v>
      </c>
      <c r="F108" s="12" t="s">
        <v>540</v>
      </c>
      <c r="G108" s="12" t="s">
        <v>540</v>
      </c>
      <c r="H108" s="12" t="s">
        <v>540</v>
      </c>
      <c r="I108" s="12" t="s">
        <v>86</v>
      </c>
      <c r="J108" s="12">
        <v>56</v>
      </c>
      <c r="K108" s="12">
        <v>18</v>
      </c>
      <c r="L108" s="12">
        <v>0</v>
      </c>
      <c r="M108" s="12"/>
      <c r="N108" s="12"/>
      <c r="O108" s="12" t="s">
        <v>372</v>
      </c>
      <c r="P108" s="12" t="s">
        <v>385</v>
      </c>
      <c r="Q108" s="12" t="s">
        <v>450</v>
      </c>
      <c r="R108" s="12" t="s">
        <v>522</v>
      </c>
      <c r="S108" s="12" t="s">
        <v>66</v>
      </c>
      <c r="T108" s="12" t="s">
        <v>541</v>
      </c>
      <c r="U108" s="12" t="s">
        <v>81</v>
      </c>
      <c r="V108" s="12"/>
      <c r="W108" s="12">
        <v>0</v>
      </c>
      <c r="X108" s="12" t="s">
        <v>542</v>
      </c>
      <c r="Y108" s="12" t="s">
        <v>542</v>
      </c>
      <c r="Z108" s="14">
        <v>43754</v>
      </c>
      <c r="AA108" s="14">
        <v>43769</v>
      </c>
      <c r="AB108" s="12"/>
      <c r="AC108" s="15">
        <v>1.25</v>
      </c>
      <c r="AD108" s="12">
        <v>25</v>
      </c>
      <c r="AE108" s="12">
        <v>45</v>
      </c>
      <c r="AF108" s="12" t="s">
        <v>134</v>
      </c>
      <c r="AG108" s="12" t="s">
        <v>73</v>
      </c>
      <c r="AH108" s="12" t="s">
        <v>543</v>
      </c>
      <c r="AI108" s="12" t="s">
        <v>75</v>
      </c>
      <c r="AJ108" s="12" t="s">
        <v>142</v>
      </c>
      <c r="AK108" s="16">
        <v>1</v>
      </c>
      <c r="AL108" s="12">
        <v>27</v>
      </c>
      <c r="AM108" s="12" t="s">
        <v>76</v>
      </c>
      <c r="AN108" s="15">
        <v>-0.58969812598373417</v>
      </c>
      <c r="AO108" s="15">
        <v>2.4948113414792834</v>
      </c>
      <c r="AP108" s="15">
        <v>2.5417056973709346E-2</v>
      </c>
      <c r="AQ108" s="15">
        <v>6.3947271365466518E-2</v>
      </c>
      <c r="AR108" s="19" t="s">
        <v>544</v>
      </c>
      <c r="AS108" s="20">
        <v>1</v>
      </c>
      <c r="AT108" s="20">
        <v>2362.5</v>
      </c>
      <c r="AU108" s="20">
        <v>2362.5</v>
      </c>
      <c r="AV108" s="20">
        <v>1215</v>
      </c>
      <c r="AW108" s="20">
        <v>86</v>
      </c>
      <c r="AX108" s="19">
        <v>1</v>
      </c>
      <c r="AY108" s="19">
        <v>5000</v>
      </c>
      <c r="AZ108" s="11">
        <v>310.41374068732949</v>
      </c>
      <c r="BA108" s="19">
        <v>267.48352082173278</v>
      </c>
      <c r="BB108" s="19">
        <v>360.12098586730997</v>
      </c>
      <c r="BC108" s="12" t="s">
        <v>76</v>
      </c>
      <c r="BD108" s="15">
        <v>-1.5896981259837342</v>
      </c>
      <c r="BE108" s="11">
        <v>184.26425224408203</v>
      </c>
      <c r="BF108" s="11">
        <v>1.060287520586555E-4</v>
      </c>
      <c r="BG108" s="11">
        <v>1.5207784984784793</v>
      </c>
      <c r="BH108" s="11">
        <v>1.5660172576077482</v>
      </c>
      <c r="BI108" s="11">
        <v>1.4775334191668559</v>
      </c>
      <c r="BJ108" s="11">
        <v>1.1054699297491624</v>
      </c>
      <c r="BK108" s="11" t="s">
        <v>78</v>
      </c>
      <c r="BL108" s="12" t="s">
        <v>545</v>
      </c>
    </row>
    <row r="109" spans="1:64" ht="14.25" customHeight="1" x14ac:dyDescent="0.35">
      <c r="A109" s="11" t="s">
        <v>550</v>
      </c>
      <c r="B109" s="12" t="s">
        <v>546</v>
      </c>
      <c r="C109" s="12">
        <v>2020</v>
      </c>
      <c r="D109" s="13" t="s">
        <v>547</v>
      </c>
      <c r="E109" s="12" t="s">
        <v>60</v>
      </c>
      <c r="F109" s="12" t="s">
        <v>373</v>
      </c>
      <c r="G109" s="12" t="s">
        <v>374</v>
      </c>
      <c r="H109" s="12" t="s">
        <v>548</v>
      </c>
      <c r="I109" s="12" t="s">
        <v>86</v>
      </c>
      <c r="J109" s="12">
        <v>34.17</v>
      </c>
      <c r="K109" s="12">
        <v>-118.96</v>
      </c>
      <c r="L109" s="12">
        <v>54</v>
      </c>
      <c r="M109" s="12"/>
      <c r="N109" s="12"/>
      <c r="O109" s="12" t="s">
        <v>372</v>
      </c>
      <c r="P109" s="12" t="s">
        <v>385</v>
      </c>
      <c r="Q109" s="12" t="s">
        <v>450</v>
      </c>
      <c r="R109" s="12" t="s">
        <v>473</v>
      </c>
      <c r="S109" s="12" t="s">
        <v>549</v>
      </c>
      <c r="T109" s="12" t="s">
        <v>550</v>
      </c>
      <c r="U109" s="12" t="s">
        <v>81</v>
      </c>
      <c r="V109" s="12"/>
      <c r="W109" s="12">
        <v>174</v>
      </c>
      <c r="X109" s="12" t="s">
        <v>389</v>
      </c>
      <c r="Y109" s="12" t="s">
        <v>551</v>
      </c>
      <c r="Z109" s="14">
        <v>43466</v>
      </c>
      <c r="AA109" s="14">
        <v>43525</v>
      </c>
      <c r="AB109" s="12">
        <v>1.6</v>
      </c>
      <c r="AC109" s="12">
        <v>0.5</v>
      </c>
      <c r="AD109" s="12"/>
      <c r="AE109" s="12">
        <v>4.5999999999999996</v>
      </c>
      <c r="AF109" s="12" t="s">
        <v>134</v>
      </c>
      <c r="AG109" s="12" t="s">
        <v>73</v>
      </c>
      <c r="AH109" s="12" t="s">
        <v>552</v>
      </c>
      <c r="AI109" s="12" t="s">
        <v>75</v>
      </c>
      <c r="AJ109" s="12" t="s">
        <v>142</v>
      </c>
      <c r="AK109" s="16">
        <v>1</v>
      </c>
      <c r="AL109" s="12">
        <v>0.6</v>
      </c>
      <c r="AM109" s="12" t="s">
        <v>76</v>
      </c>
      <c r="AN109" s="15">
        <v>-0.76370015927495039</v>
      </c>
      <c r="AO109" s="15">
        <v>1.4533300858416953</v>
      </c>
      <c r="AP109" s="15">
        <v>4.5385403579545153E-2</v>
      </c>
      <c r="AQ109" s="15">
        <v>0.13046537405387887</v>
      </c>
      <c r="AR109" s="19" t="s">
        <v>553</v>
      </c>
      <c r="AS109" s="20">
        <v>20</v>
      </c>
      <c r="AT109" s="20">
        <v>3000</v>
      </c>
      <c r="AU109" s="20">
        <v>3000</v>
      </c>
      <c r="AV109" s="20">
        <v>2.76</v>
      </c>
      <c r="AW109" s="20">
        <v>96</v>
      </c>
      <c r="AX109" s="19">
        <v>1</v>
      </c>
      <c r="AY109" s="19">
        <v>5000</v>
      </c>
      <c r="AZ109" s="11">
        <v>28.358264470000449</v>
      </c>
      <c r="BA109" s="19">
        <v>20.984904264335352</v>
      </c>
      <c r="BB109" s="19">
        <v>38.313662008842286</v>
      </c>
      <c r="BC109" s="12" t="s">
        <v>76</v>
      </c>
      <c r="BD109" s="15">
        <v>-1.7637001592749504</v>
      </c>
      <c r="BE109" s="11">
        <v>21.68967112763405</v>
      </c>
      <c r="BF109" s="11">
        <v>1.060287520586555E-4</v>
      </c>
      <c r="BG109" s="11">
        <v>6.3092536486593478E-2</v>
      </c>
      <c r="BH109" s="11">
        <v>7.0378039238016943E-2</v>
      </c>
      <c r="BI109" s="11">
        <v>5.6943853820529931E-2</v>
      </c>
      <c r="BJ109" s="11">
        <v>4.4790470652804101E-2</v>
      </c>
      <c r="BK109" s="11" t="s">
        <v>78</v>
      </c>
      <c r="BL109" s="12" t="s">
        <v>554</v>
      </c>
    </row>
    <row r="110" spans="1:64" ht="14.25" customHeight="1" x14ac:dyDescent="0.35">
      <c r="A110" s="11" t="s">
        <v>555</v>
      </c>
      <c r="B110" s="12" t="s">
        <v>546</v>
      </c>
      <c r="C110" s="12">
        <v>2020</v>
      </c>
      <c r="D110" s="13" t="s">
        <v>547</v>
      </c>
      <c r="E110" s="12" t="s">
        <v>60</v>
      </c>
      <c r="F110" s="12" t="s">
        <v>373</v>
      </c>
      <c r="G110" s="12" t="s">
        <v>374</v>
      </c>
      <c r="H110" s="12" t="s">
        <v>548</v>
      </c>
      <c r="I110" s="12" t="s">
        <v>86</v>
      </c>
      <c r="J110" s="12">
        <v>34.17</v>
      </c>
      <c r="K110" s="12">
        <v>-118.96</v>
      </c>
      <c r="L110" s="12">
        <v>54</v>
      </c>
      <c r="M110" s="12"/>
      <c r="N110" s="12"/>
      <c r="O110" s="12" t="s">
        <v>372</v>
      </c>
      <c r="P110" s="12" t="s">
        <v>385</v>
      </c>
      <c r="Q110" s="12" t="s">
        <v>450</v>
      </c>
      <c r="R110" s="12" t="s">
        <v>473</v>
      </c>
      <c r="S110" s="12" t="s">
        <v>549</v>
      </c>
      <c r="T110" s="12" t="s">
        <v>555</v>
      </c>
      <c r="U110" s="12" t="s">
        <v>69</v>
      </c>
      <c r="V110" s="12"/>
      <c r="W110" s="12">
        <v>174</v>
      </c>
      <c r="X110" s="12" t="s">
        <v>389</v>
      </c>
      <c r="Y110" s="12" t="s">
        <v>551</v>
      </c>
      <c r="Z110" s="14">
        <v>43466</v>
      </c>
      <c r="AA110" s="14">
        <v>43525</v>
      </c>
      <c r="AB110" s="12">
        <v>1.6</v>
      </c>
      <c r="AC110" s="12">
        <v>0.5</v>
      </c>
      <c r="AD110" s="12"/>
      <c r="AE110" s="12">
        <v>4.5999999999999996</v>
      </c>
      <c r="AF110" s="12" t="s">
        <v>134</v>
      </c>
      <c r="AG110" s="12" t="s">
        <v>73</v>
      </c>
      <c r="AH110" s="12" t="s">
        <v>552</v>
      </c>
      <c r="AI110" s="12" t="s">
        <v>75</v>
      </c>
      <c r="AJ110" s="12" t="s">
        <v>142</v>
      </c>
      <c r="AK110" s="16">
        <v>1</v>
      </c>
      <c r="AL110" s="12">
        <v>5.6</v>
      </c>
      <c r="AM110" s="12" t="s">
        <v>76</v>
      </c>
      <c r="AN110" s="15">
        <v>-1.7959835915692366</v>
      </c>
      <c r="AO110" s="15">
        <v>3.8743337321677749</v>
      </c>
      <c r="AP110" s="15">
        <v>0.43546404885465018</v>
      </c>
      <c r="AQ110" s="15">
        <v>0.92534187430285986</v>
      </c>
      <c r="AR110" s="19" t="s">
        <v>556</v>
      </c>
      <c r="AS110" s="20">
        <v>20</v>
      </c>
      <c r="AT110" s="20">
        <v>212.5</v>
      </c>
      <c r="AU110" s="20">
        <v>212.5</v>
      </c>
      <c r="AV110" s="20">
        <v>25.759999999999998</v>
      </c>
      <c r="AW110" s="20">
        <v>102</v>
      </c>
      <c r="AX110" s="19">
        <v>1</v>
      </c>
      <c r="AY110" s="19">
        <v>5000</v>
      </c>
      <c r="AZ110" s="11">
        <v>7487.4447963006305</v>
      </c>
      <c r="BA110" s="19">
        <v>889.17619698660894</v>
      </c>
      <c r="BB110" s="19">
        <v>63048.622732070195</v>
      </c>
      <c r="BC110" s="12" t="s">
        <v>76</v>
      </c>
      <c r="BD110" s="15">
        <v>-2.7959835915692368</v>
      </c>
      <c r="BE110" s="11">
        <v>13447.33105429699</v>
      </c>
      <c r="BF110" s="11">
        <v>9.3999999999999995E-8</v>
      </c>
      <c r="BG110" s="11">
        <v>29.835741971511275</v>
      </c>
      <c r="BH110" s="11">
        <v>11.965882662770944</v>
      </c>
      <c r="BI110" s="11">
        <v>80.446455081266308</v>
      </c>
      <c r="BJ110" s="11">
        <v>0.62705853988757598</v>
      </c>
      <c r="BK110" s="11" t="s">
        <v>78</v>
      </c>
      <c r="BL110" s="12" t="s">
        <v>554</v>
      </c>
    </row>
    <row r="111" spans="1:64" ht="14.25" customHeight="1" x14ac:dyDescent="0.35">
      <c r="A111" s="11" t="s">
        <v>557</v>
      </c>
      <c r="B111" s="12" t="s">
        <v>394</v>
      </c>
      <c r="C111" s="12">
        <v>2021</v>
      </c>
      <c r="D111" s="13" t="s">
        <v>395</v>
      </c>
      <c r="E111" s="12" t="s">
        <v>60</v>
      </c>
      <c r="F111" s="12" t="s">
        <v>380</v>
      </c>
      <c r="G111" s="12" t="s">
        <v>381</v>
      </c>
      <c r="H111" s="12" t="s">
        <v>396</v>
      </c>
      <c r="I111" s="12" t="s">
        <v>86</v>
      </c>
      <c r="J111" s="12">
        <v>28</v>
      </c>
      <c r="K111" s="12">
        <v>120.7</v>
      </c>
      <c r="L111" s="12">
        <v>217</v>
      </c>
      <c r="M111" s="12"/>
      <c r="N111" s="12"/>
      <c r="O111" s="12" t="s">
        <v>372</v>
      </c>
      <c r="P111" s="12" t="s">
        <v>385</v>
      </c>
      <c r="Q111" s="12" t="s">
        <v>450</v>
      </c>
      <c r="R111" s="12" t="s">
        <v>473</v>
      </c>
      <c r="S111" s="12" t="s">
        <v>252</v>
      </c>
      <c r="T111" s="12" t="s">
        <v>557</v>
      </c>
      <c r="U111" s="12" t="s">
        <v>69</v>
      </c>
      <c r="V111" s="12"/>
      <c r="W111" s="12">
        <v>2900</v>
      </c>
      <c r="X111" s="12" t="s">
        <v>399</v>
      </c>
      <c r="Y111" s="12" t="s">
        <v>400</v>
      </c>
      <c r="Z111" s="14">
        <v>43647</v>
      </c>
      <c r="AA111" s="14">
        <v>43708</v>
      </c>
      <c r="AB111" s="12">
        <v>0.7</v>
      </c>
      <c r="AC111" s="12">
        <v>0.125</v>
      </c>
      <c r="AD111" s="12">
        <v>100</v>
      </c>
      <c r="AE111" s="12">
        <v>18</v>
      </c>
      <c r="AF111" s="12" t="s">
        <v>558</v>
      </c>
      <c r="AG111" s="12" t="s">
        <v>93</v>
      </c>
      <c r="AH111" s="12" t="s">
        <v>402</v>
      </c>
      <c r="AI111" s="12" t="s">
        <v>75</v>
      </c>
      <c r="AJ111" s="12" t="s">
        <v>403</v>
      </c>
      <c r="AK111" s="16">
        <v>1</v>
      </c>
      <c r="AL111" s="12">
        <v>224</v>
      </c>
      <c r="AM111" s="12" t="s">
        <v>76</v>
      </c>
      <c r="AN111" s="15">
        <v>-1.2553156674801127</v>
      </c>
      <c r="AO111" s="15">
        <v>3.7520415098536857</v>
      </c>
      <c r="AP111" s="15">
        <v>8.6719597875751522E-2</v>
      </c>
      <c r="AQ111" s="15">
        <v>0.20019842703176752</v>
      </c>
      <c r="AR111" s="19" t="s">
        <v>559</v>
      </c>
      <c r="AS111" s="20">
        <v>5</v>
      </c>
      <c r="AT111" s="20">
        <v>200</v>
      </c>
      <c r="AU111" s="20">
        <v>200</v>
      </c>
      <c r="AV111" s="20">
        <v>4032</v>
      </c>
      <c r="AW111" s="20">
        <v>40320</v>
      </c>
      <c r="AX111" s="19">
        <v>1</v>
      </c>
      <c r="AY111" s="19">
        <v>5000</v>
      </c>
      <c r="AZ111" s="11">
        <v>5649.7813105135556</v>
      </c>
      <c r="BA111" s="19">
        <v>3563.0541270040753</v>
      </c>
      <c r="BB111" s="19">
        <v>8958.4983942742274</v>
      </c>
      <c r="BC111" s="12" t="s">
        <v>76</v>
      </c>
      <c r="BD111" s="15">
        <v>-2.2553156674801125</v>
      </c>
      <c r="BE111" s="11">
        <v>7092.4202171253055</v>
      </c>
      <c r="BF111" s="11">
        <v>9.3999999999999995E-8</v>
      </c>
      <c r="BG111" s="11">
        <v>1085.7761851010405</v>
      </c>
      <c r="BH111" s="11">
        <v>925.37536072879482</v>
      </c>
      <c r="BI111" s="11">
        <v>1271.0403775602942</v>
      </c>
      <c r="BJ111" s="11">
        <v>3.9452973174944246</v>
      </c>
      <c r="BK111" s="11" t="s">
        <v>78</v>
      </c>
      <c r="BL111" s="12" t="s">
        <v>560</v>
      </c>
    </row>
    <row r="112" spans="1:64" ht="14.25" customHeight="1" x14ac:dyDescent="0.35">
      <c r="A112" s="11" t="s">
        <v>561</v>
      </c>
      <c r="B112" s="12" t="s">
        <v>394</v>
      </c>
      <c r="C112" s="12">
        <v>2021</v>
      </c>
      <c r="D112" s="13" t="s">
        <v>395</v>
      </c>
      <c r="E112" s="12" t="s">
        <v>60</v>
      </c>
      <c r="F112" s="12" t="s">
        <v>380</v>
      </c>
      <c r="G112" s="12" t="s">
        <v>381</v>
      </c>
      <c r="H112" s="12" t="s">
        <v>396</v>
      </c>
      <c r="I112" s="12" t="s">
        <v>86</v>
      </c>
      <c r="J112" s="12">
        <v>27.95</v>
      </c>
      <c r="K112" s="12">
        <v>120.7</v>
      </c>
      <c r="L112" s="12">
        <v>217</v>
      </c>
      <c r="M112" s="12"/>
      <c r="N112" s="12"/>
      <c r="O112" s="12" t="s">
        <v>372</v>
      </c>
      <c r="P112" s="12" t="s">
        <v>385</v>
      </c>
      <c r="Q112" s="12" t="s">
        <v>450</v>
      </c>
      <c r="R112" s="12" t="s">
        <v>473</v>
      </c>
      <c r="S112" s="12" t="s">
        <v>260</v>
      </c>
      <c r="T112" s="12" t="s">
        <v>561</v>
      </c>
      <c r="U112" s="12" t="s">
        <v>69</v>
      </c>
      <c r="V112" s="12"/>
      <c r="W112" s="12">
        <v>2900</v>
      </c>
      <c r="X112" s="12" t="s">
        <v>399</v>
      </c>
      <c r="Y112" s="12" t="s">
        <v>400</v>
      </c>
      <c r="Z112" s="14">
        <v>43647</v>
      </c>
      <c r="AA112" s="14">
        <v>43708</v>
      </c>
      <c r="AB112" s="12">
        <v>0.7</v>
      </c>
      <c r="AC112" s="12">
        <v>0.125</v>
      </c>
      <c r="AD112" s="12">
        <v>100</v>
      </c>
      <c r="AE112" s="12">
        <v>18</v>
      </c>
      <c r="AF112" s="12" t="s">
        <v>558</v>
      </c>
      <c r="AG112" s="12" t="s">
        <v>93</v>
      </c>
      <c r="AH112" s="12" t="s">
        <v>402</v>
      </c>
      <c r="AI112" s="12" t="s">
        <v>75</v>
      </c>
      <c r="AJ112" s="12" t="s">
        <v>403</v>
      </c>
      <c r="AK112" s="16">
        <v>1</v>
      </c>
      <c r="AL112" s="12">
        <v>101</v>
      </c>
      <c r="AM112" s="12" t="s">
        <v>76</v>
      </c>
      <c r="AN112" s="15">
        <v>-1.2553156674801127</v>
      </c>
      <c r="AO112" s="15">
        <v>3.4061148653021656</v>
      </c>
      <c r="AP112" s="15">
        <v>8.671959787575155E-2</v>
      </c>
      <c r="AQ112" s="15">
        <v>0.2001984270317676</v>
      </c>
      <c r="AR112" s="19" t="s">
        <v>559</v>
      </c>
      <c r="AS112" s="20">
        <v>5</v>
      </c>
      <c r="AT112" s="20">
        <v>200</v>
      </c>
      <c r="AU112" s="20">
        <v>200</v>
      </c>
      <c r="AV112" s="20">
        <v>1818</v>
      </c>
      <c r="AW112" s="20">
        <v>18180</v>
      </c>
      <c r="AX112" s="19">
        <v>1</v>
      </c>
      <c r="AY112" s="19">
        <v>5000</v>
      </c>
      <c r="AZ112" s="19">
        <v>2547.4460373297748</v>
      </c>
      <c r="BA112" s="19">
        <v>1606.5556554795155</v>
      </c>
      <c r="BB112" s="19">
        <v>4039.3229367040058</v>
      </c>
      <c r="BC112" s="12" t="s">
        <v>76</v>
      </c>
      <c r="BD112" s="15">
        <v>-2.2553156674801125</v>
      </c>
      <c r="BE112" s="11">
        <v>3197.9216157573946</v>
      </c>
      <c r="BF112" s="11">
        <v>9.3999999999999995E-8</v>
      </c>
      <c r="BG112" s="11">
        <v>489.56872631788025</v>
      </c>
      <c r="BH112" s="11">
        <v>417.24514032860844</v>
      </c>
      <c r="BI112" s="11">
        <v>573.10302738209668</v>
      </c>
      <c r="BJ112" s="11">
        <v>1.7789063797631124</v>
      </c>
      <c r="BK112" s="11" t="s">
        <v>78</v>
      </c>
      <c r="BL112" s="12" t="s">
        <v>560</v>
      </c>
    </row>
    <row r="113" spans="1:64" ht="14.25" customHeight="1" x14ac:dyDescent="0.35">
      <c r="A113" s="11" t="s">
        <v>562</v>
      </c>
      <c r="B113" s="12" t="s">
        <v>406</v>
      </c>
      <c r="C113" s="12">
        <v>2022</v>
      </c>
      <c r="D113" s="13" t="s">
        <v>407</v>
      </c>
      <c r="E113" s="12" t="s">
        <v>60</v>
      </c>
      <c r="F113" s="12" t="s">
        <v>380</v>
      </c>
      <c r="G113" s="12" t="s">
        <v>381</v>
      </c>
      <c r="H113" s="12" t="s">
        <v>408</v>
      </c>
      <c r="I113" s="12" t="s">
        <v>64</v>
      </c>
      <c r="J113" s="12">
        <v>31.23</v>
      </c>
      <c r="K113" s="12">
        <v>121.47</v>
      </c>
      <c r="L113" s="12">
        <v>4</v>
      </c>
      <c r="M113" s="12"/>
      <c r="N113" s="12"/>
      <c r="O113" s="12" t="s">
        <v>372</v>
      </c>
      <c r="P113" s="12" t="s">
        <v>385</v>
      </c>
      <c r="Q113" s="12" t="s">
        <v>450</v>
      </c>
      <c r="R113" s="12" t="s">
        <v>473</v>
      </c>
      <c r="S113" s="12" t="s">
        <v>252</v>
      </c>
      <c r="T113" s="12" t="s">
        <v>562</v>
      </c>
      <c r="U113" s="12" t="s">
        <v>69</v>
      </c>
      <c r="V113" s="12"/>
      <c r="W113" s="12">
        <v>4384</v>
      </c>
      <c r="X113" s="12" t="s">
        <v>399</v>
      </c>
      <c r="Y113" s="12" t="s">
        <v>412</v>
      </c>
      <c r="Z113" s="14">
        <v>44136</v>
      </c>
      <c r="AA113" s="14">
        <v>44226</v>
      </c>
      <c r="AB113" s="12"/>
      <c r="AC113" s="12">
        <v>0.16666666666666666</v>
      </c>
      <c r="AD113" s="12">
        <v>41.7</v>
      </c>
      <c r="AE113" s="12">
        <v>10.007999999999999</v>
      </c>
      <c r="AF113" s="12" t="s">
        <v>413</v>
      </c>
      <c r="AG113" s="12" t="s">
        <v>73</v>
      </c>
      <c r="AH113" s="12" t="s">
        <v>414</v>
      </c>
      <c r="AI113" s="12" t="s">
        <v>75</v>
      </c>
      <c r="AJ113" s="12" t="s">
        <v>415</v>
      </c>
      <c r="AK113" s="16">
        <v>0.15</v>
      </c>
      <c r="AL113" s="12">
        <v>25.7</v>
      </c>
      <c r="AM113" s="12" t="s">
        <v>76</v>
      </c>
      <c r="AN113" s="15">
        <v>-1.1804494175585196</v>
      </c>
      <c r="AO113" s="15">
        <v>3.1326226319543409</v>
      </c>
      <c r="AP113" s="15">
        <v>5.855287459021926E-2</v>
      </c>
      <c r="AQ113" s="15">
        <v>0.11262326775356585</v>
      </c>
      <c r="AR113" s="19" t="s">
        <v>563</v>
      </c>
      <c r="AS113" s="20">
        <v>2</v>
      </c>
      <c r="AT113" s="20">
        <v>197.5</v>
      </c>
      <c r="AU113" s="20">
        <v>197.5</v>
      </c>
      <c r="AV113" s="20">
        <v>38.580839999999988</v>
      </c>
      <c r="AW113" s="20">
        <v>115.74251999999996</v>
      </c>
      <c r="AX113" s="19">
        <v>1</v>
      </c>
      <c r="AY113" s="19">
        <v>5000</v>
      </c>
      <c r="AZ113" s="19">
        <v>1357.0753226212096</v>
      </c>
      <c r="BA113" s="19">
        <v>1047.0528605419388</v>
      </c>
      <c r="BB113" s="19">
        <v>1758.8732985494175</v>
      </c>
      <c r="BC113" s="12" t="s">
        <v>76</v>
      </c>
      <c r="BD113" s="15">
        <v>-2.1804494175585196</v>
      </c>
      <c r="BE113" s="11">
        <v>1602.0276747749199</v>
      </c>
      <c r="BF113" s="11">
        <v>9.3999999999999995E-8</v>
      </c>
      <c r="BG113" s="11">
        <v>444.9351122072095</v>
      </c>
      <c r="BH113" s="11">
        <v>379.80846378134129</v>
      </c>
      <c r="BI113" s="11">
        <v>520.48572033741834</v>
      </c>
      <c r="BJ113" s="11">
        <v>1.2434610067911502</v>
      </c>
      <c r="BK113" s="11" t="s">
        <v>78</v>
      </c>
      <c r="BL113" s="12" t="s">
        <v>417</v>
      </c>
    </row>
    <row r="114" spans="1:64" ht="14.25" customHeight="1" x14ac:dyDescent="0.35">
      <c r="A114" s="11" t="s">
        <v>564</v>
      </c>
      <c r="B114" s="12" t="s">
        <v>378</v>
      </c>
      <c r="C114" s="12">
        <v>2017</v>
      </c>
      <c r="D114" s="13" t="s">
        <v>428</v>
      </c>
      <c r="E114" s="12" t="s">
        <v>60</v>
      </c>
      <c r="F114" s="12" t="s">
        <v>370</v>
      </c>
      <c r="G114" s="12" t="s">
        <v>371</v>
      </c>
      <c r="H114" s="12" t="s">
        <v>379</v>
      </c>
      <c r="I114" s="12" t="s">
        <v>86</v>
      </c>
      <c r="J114" s="12">
        <v>48.8</v>
      </c>
      <c r="K114" s="12">
        <v>2.5</v>
      </c>
      <c r="L114" s="12">
        <v>35</v>
      </c>
      <c r="M114" s="12"/>
      <c r="N114" s="12"/>
      <c r="O114" s="12" t="s">
        <v>372</v>
      </c>
      <c r="P114" s="12" t="s">
        <v>385</v>
      </c>
      <c r="Q114" s="12" t="s">
        <v>450</v>
      </c>
      <c r="R114" s="12" t="s">
        <v>473</v>
      </c>
      <c r="S114" s="12" t="s">
        <v>252</v>
      </c>
      <c r="T114" s="12" t="s">
        <v>564</v>
      </c>
      <c r="U114" s="12" t="s">
        <v>81</v>
      </c>
      <c r="V114" s="12"/>
      <c r="W114" s="12">
        <v>20000</v>
      </c>
      <c r="X114" s="12" t="s">
        <v>389</v>
      </c>
      <c r="Y114" s="12" t="s">
        <v>430</v>
      </c>
      <c r="Z114" s="14">
        <v>42006</v>
      </c>
      <c r="AA114" s="14">
        <v>42308</v>
      </c>
      <c r="AB114" s="12">
        <v>1.6</v>
      </c>
      <c r="AC114" s="12">
        <v>5.5</v>
      </c>
      <c r="AD114" s="12">
        <v>8</v>
      </c>
      <c r="AE114" s="12">
        <v>63.36</v>
      </c>
      <c r="AF114" s="12" t="s">
        <v>134</v>
      </c>
      <c r="AG114" s="12" t="s">
        <v>93</v>
      </c>
      <c r="AH114" s="12" t="s">
        <v>93</v>
      </c>
      <c r="AI114" s="12" t="s">
        <v>95</v>
      </c>
      <c r="AJ114" s="12" t="s">
        <v>426</v>
      </c>
      <c r="AK114" s="16">
        <v>1</v>
      </c>
      <c r="AL114" s="12">
        <v>0.9</v>
      </c>
      <c r="AM114" s="12" t="s">
        <v>76</v>
      </c>
      <c r="AN114" s="15">
        <v>-0.95669536337556971</v>
      </c>
      <c r="AO114" s="15">
        <v>2.029741079854495</v>
      </c>
      <c r="AP114" s="15">
        <v>5.1883629743628708E-2</v>
      </c>
      <c r="AQ114" s="15">
        <v>0.13629417236703939</v>
      </c>
      <c r="AR114" s="19" t="s">
        <v>565</v>
      </c>
      <c r="AS114" s="20">
        <v>50</v>
      </c>
      <c r="AT114" s="20">
        <v>1550</v>
      </c>
      <c r="AU114" s="20">
        <v>1550</v>
      </c>
      <c r="AV114" s="20">
        <v>57.024000000000001</v>
      </c>
      <c r="AW114" s="20">
        <v>114.048</v>
      </c>
      <c r="AX114" s="19">
        <v>1</v>
      </c>
      <c r="AY114" s="19">
        <v>5000</v>
      </c>
      <c r="AZ114" s="11">
        <v>107.0570962318279</v>
      </c>
      <c r="BA114" s="19">
        <v>78.208052024799002</v>
      </c>
      <c r="BB114" s="19">
        <v>146.5394327889239</v>
      </c>
      <c r="BC114" s="12" t="s">
        <v>76</v>
      </c>
      <c r="BD114" s="15">
        <v>-1.9566953633755697</v>
      </c>
      <c r="BE114" s="11">
        <v>102.45065728432914</v>
      </c>
      <c r="BF114" s="11">
        <v>1.060287520586555E-4</v>
      </c>
      <c r="BG114" s="11">
        <v>0.11188840602863771</v>
      </c>
      <c r="BH114" s="11">
        <v>0.12873457659631296</v>
      </c>
      <c r="BI114" s="11">
        <v>9.8538105544109453E-2</v>
      </c>
      <c r="BJ114" s="11">
        <v>4.7643304881053172E-2</v>
      </c>
      <c r="BK114" s="11" t="s">
        <v>78</v>
      </c>
      <c r="BL114" s="12" t="s">
        <v>431</v>
      </c>
    </row>
  </sheetData>
  <conditionalFormatting sqref="AZ1:AZ114">
    <cfRule type="notContainsBlanks" dxfId="0" priority="3">
      <formula>LEN(TRIM(AZ1))&gt;0</formula>
    </cfRule>
  </conditionalFormatting>
  <hyperlinks>
    <hyperlink ref="D2" r:id="rId1" xr:uid="{9C3BA647-6B36-424A-9F7A-D3F0EC8A4FB5}"/>
    <hyperlink ref="D3" r:id="rId2" xr:uid="{7F2E40D7-4D8B-4FA0-B5AB-F5511A09E883}"/>
    <hyperlink ref="D4" r:id="rId3" xr:uid="{574E5F0C-CDE1-4F5A-9FE8-EA88A4B703B0}"/>
    <hyperlink ref="D5" r:id="rId4" xr:uid="{BCD93018-F162-4779-865E-B61545FFFAB6}"/>
    <hyperlink ref="D6" r:id="rId5" xr:uid="{3AB48A0B-87A7-4633-9AD5-271B6D46379D}"/>
    <hyperlink ref="D7" r:id="rId6" xr:uid="{6C71CB5B-AC0A-4954-A7BA-A964C935AFB5}"/>
    <hyperlink ref="D8" r:id="rId7" xr:uid="{F5629BEE-29B4-41F6-A4F3-8F51A75C0496}"/>
    <hyperlink ref="D9" r:id="rId8" xr:uid="{632172A0-57A7-4915-9991-39A21A65BB96}"/>
    <hyperlink ref="D10" r:id="rId9" xr:uid="{35C0D209-2D8A-47B6-BAFC-A9698F599D36}"/>
    <hyperlink ref="D11" r:id="rId10" xr:uid="{03A19E88-EDF8-49BA-ABAE-D4EDF2C5FA3B}"/>
    <hyperlink ref="D12" r:id="rId11" xr:uid="{3B8E2822-A014-4180-8792-B1B98D9EE71A}"/>
    <hyperlink ref="D13" r:id="rId12" xr:uid="{9AA36AB8-261D-4A3A-B19A-B9F4DF6F6812}"/>
    <hyperlink ref="D14" r:id="rId13" xr:uid="{6212BE50-07C8-46A4-97FD-0D2BE3F4582C}"/>
    <hyperlink ref="D15" r:id="rId14" xr:uid="{9C429866-2F45-4BF0-8429-C26CB483729E}"/>
    <hyperlink ref="D16" r:id="rId15" xr:uid="{AE996B79-874B-4A5D-A18F-2341A9A8C9C2}"/>
    <hyperlink ref="D17" r:id="rId16" xr:uid="{FCB50728-2D74-4598-B2EB-6F419DAAF309}"/>
    <hyperlink ref="D18" r:id="rId17" xr:uid="{493C86BE-4FAE-4110-8582-EAD96395733E}"/>
    <hyperlink ref="D19" r:id="rId18" xr:uid="{5CE5B55F-3EFA-4A81-BACC-E60572F7ECF1}"/>
    <hyperlink ref="D20" r:id="rId19" xr:uid="{24D143E8-2B06-4BAF-B99F-88E8A8F4F6A3}"/>
    <hyperlink ref="D21" r:id="rId20" xr:uid="{B9115E0E-A68F-446D-BA3C-E3C149AD3288}"/>
    <hyperlink ref="D22" r:id="rId21" xr:uid="{C576F10B-2A69-48C7-890D-20A3B5B3AE3C}"/>
    <hyperlink ref="D23" r:id="rId22" xr:uid="{F9AAAC7E-098C-4E94-AC31-A8CB61318C5C}"/>
    <hyperlink ref="D24" r:id="rId23" xr:uid="{E1C6EB20-A38D-44BB-ABE8-2BC193F277A0}"/>
    <hyperlink ref="D25" r:id="rId24" xr:uid="{FE366F13-AFC8-4CB9-B3AE-F512C1C09787}"/>
    <hyperlink ref="D26" r:id="rId25" xr:uid="{0773B931-E096-4CFE-ABDA-6884D74508D3}"/>
    <hyperlink ref="D27" r:id="rId26" xr:uid="{B53BA2AD-7CAE-4B24-8576-7FCB7738E10A}"/>
    <hyperlink ref="D28" r:id="rId27" xr:uid="{4874EB2C-6287-4D7E-ABE6-E831F792A486}"/>
    <hyperlink ref="D29" r:id="rId28" xr:uid="{3626A0C6-947B-446E-8816-4B5BC721ACFF}"/>
    <hyperlink ref="D30" r:id="rId29" xr:uid="{90ABED24-75D5-45BD-A1F0-5DBD503E2732}"/>
    <hyperlink ref="D31" r:id="rId30" xr:uid="{392BCA5F-21B0-44F9-A5B0-2A0D3EA3B19D}"/>
    <hyperlink ref="D32" r:id="rId31" xr:uid="{50F3FA05-6E4D-435A-8239-C21C0B12BB21}"/>
    <hyperlink ref="D33" r:id="rId32" xr:uid="{3064BA6E-350C-48BF-AF28-2F3845EE5421}"/>
    <hyperlink ref="D34" r:id="rId33" xr:uid="{78BD0637-DB6F-4F55-AA83-DF92719BA0EB}"/>
    <hyperlink ref="D35" r:id="rId34" xr:uid="{798673E9-EE48-4936-B54E-D8391A540F06}"/>
    <hyperlink ref="D36" r:id="rId35" xr:uid="{2ED25139-FD4B-41BD-877F-A9C17A8222D0}"/>
    <hyperlink ref="D37" r:id="rId36" xr:uid="{D865C096-DEB8-4B25-BF84-DE0DCE8A1E92}"/>
    <hyperlink ref="D38" r:id="rId37" xr:uid="{A5F6E7A4-C0F0-42E5-8F5D-484B0AD55A79}"/>
    <hyperlink ref="D39" r:id="rId38" xr:uid="{D3307ABB-F3C3-4BE1-8159-E48721673016}"/>
    <hyperlink ref="D40" r:id="rId39" xr:uid="{FDF5F5D6-8864-41C9-8C79-56DB42AE24C9}"/>
    <hyperlink ref="D41" r:id="rId40" xr:uid="{641EFAB9-B33B-42F7-8C7A-E3D64081A982}"/>
    <hyperlink ref="D42" r:id="rId41" xr:uid="{C95A3D73-B08C-4FD4-8A0B-5AA0D8AB69BC}"/>
    <hyperlink ref="D43" r:id="rId42" xr:uid="{A3751E26-61FF-45B8-BC4F-72B32220E8C6}"/>
    <hyperlink ref="D44" r:id="rId43" xr:uid="{2CD69E79-20D5-4822-BF20-65F2C11F6388}"/>
    <hyperlink ref="D45" r:id="rId44" xr:uid="{A1455A60-2186-4FE6-A32B-A4C77AE86AC9}"/>
    <hyperlink ref="D46" r:id="rId45" xr:uid="{E9955232-D85E-4612-B0A9-81CE3FCEF3A4}"/>
    <hyperlink ref="D47" r:id="rId46" xr:uid="{93AB21A4-3DE3-4FEF-8F63-94E3AB8EE345}"/>
    <hyperlink ref="D48" r:id="rId47" xr:uid="{58741021-64C5-47A8-BE8C-0A09FC6FE5BC}"/>
    <hyperlink ref="D49" r:id="rId48" xr:uid="{6E9559F1-3FE5-4D9F-B876-81B41949A942}"/>
    <hyperlink ref="D50" r:id="rId49" xr:uid="{6B74C6DF-081D-4C2A-95FC-0E6C05F16B3D}"/>
    <hyperlink ref="D51" r:id="rId50" xr:uid="{1A202448-407D-466C-8699-DF2E722B1E2D}"/>
    <hyperlink ref="D52" r:id="rId51" xr:uid="{2CB8F1AB-9575-4633-B964-BA5B8127246C}"/>
    <hyperlink ref="D53" r:id="rId52" xr:uid="{914AC591-87EE-46AA-9CC4-BCF1F009AFB6}"/>
    <hyperlink ref="D54" r:id="rId53" xr:uid="{8AF3A6A7-F04A-431E-A20C-39F1D5A66BAF}"/>
    <hyperlink ref="D55" r:id="rId54" xr:uid="{28740A26-8C8C-4BD2-950C-B3C85A10AF4E}"/>
    <hyperlink ref="D56" r:id="rId55" xr:uid="{2F07D30D-B465-473F-A3BA-9413A8B61CA2}"/>
    <hyperlink ref="D57" r:id="rId56" xr:uid="{02BBB503-A76C-4466-A73C-DD6795489D63}"/>
    <hyperlink ref="D58" r:id="rId57" xr:uid="{342DC1D1-220F-4DEE-964B-8B43BDC44869}"/>
    <hyperlink ref="D59" r:id="rId58" xr:uid="{7EC5958B-2510-4C37-AACC-301E843FD54C}"/>
    <hyperlink ref="D60" r:id="rId59" xr:uid="{79EC5CE5-6568-4653-918F-B338BB20E6EA}"/>
    <hyperlink ref="D61" r:id="rId60" xr:uid="{0F9F6B53-B897-4A1F-9A71-2904A583A133}"/>
    <hyperlink ref="D62" r:id="rId61" xr:uid="{B2412856-3736-45A6-8D25-06BC239FA79F}"/>
    <hyperlink ref="D63" r:id="rId62" xr:uid="{185896FE-344F-48AF-B057-E47A268A3FA3}"/>
    <hyperlink ref="D64" r:id="rId63" xr:uid="{048674C7-0B5E-44DA-9908-4A47F10FC954}"/>
    <hyperlink ref="D65" r:id="rId64" xr:uid="{BD0329B5-993C-4791-9CC7-CDCEC8F17A9A}"/>
    <hyperlink ref="D66" r:id="rId65" xr:uid="{A2FBC800-FA8F-43F5-A5E9-48C4E2658FDB}"/>
    <hyperlink ref="D67" r:id="rId66" xr:uid="{9D08180B-3C46-4132-99FF-E5B38509C538}"/>
    <hyperlink ref="D68" r:id="rId67" xr:uid="{470A5C0F-3312-4A9D-93A5-65DD7826513C}"/>
    <hyperlink ref="D69" r:id="rId68" xr:uid="{E6515E7D-0C63-4F39-B0B8-19D04BD97C4F}"/>
    <hyperlink ref="D70" r:id="rId69" xr:uid="{C68AE77C-E71F-44B1-AB46-DFB9E1030ED4}"/>
    <hyperlink ref="D71" r:id="rId70" xr:uid="{8867B50D-8C8A-44B5-9229-8AD283B2BB8A}"/>
    <hyperlink ref="D72" r:id="rId71" xr:uid="{F055C80A-819C-497D-B95A-41A4169DD7FF}"/>
    <hyperlink ref="D73" r:id="rId72" xr:uid="{210A2FC2-B7DD-41BD-8B66-99CE408E06FC}"/>
    <hyperlink ref="D74" r:id="rId73" xr:uid="{28F99F1C-E0EA-484F-860B-8DF851150832}"/>
    <hyperlink ref="D75" r:id="rId74" xr:uid="{0B1649A4-0F4F-4C7B-BE0B-0D476FE0EFA8}"/>
    <hyperlink ref="D76" r:id="rId75" xr:uid="{020BF39E-124E-4F43-B568-5D4EE1B52745}"/>
    <hyperlink ref="D77" r:id="rId76" xr:uid="{747F0AC0-61A6-4C49-AAC3-476E070838BE}"/>
    <hyperlink ref="D78" r:id="rId77" xr:uid="{0F1E2B75-8ED6-4154-A840-4628295F37FD}"/>
    <hyperlink ref="D79" r:id="rId78" xr:uid="{063E4043-EA68-4A55-99AD-A4F47D7D3139}"/>
    <hyperlink ref="D80" r:id="rId79" xr:uid="{D4DEB821-922E-4822-A519-8D0C144C3211}"/>
    <hyperlink ref="D81" r:id="rId80" xr:uid="{5B2D11ED-5937-4C0C-9B4C-876F5DF33E45}"/>
    <hyperlink ref="D82" r:id="rId81" xr:uid="{143B99F6-3E37-4337-B37D-5E744B741BF2}"/>
    <hyperlink ref="D83" r:id="rId82" xr:uid="{72C6151A-C112-4C28-B6D3-CC2FBBCE3831}"/>
    <hyperlink ref="D84" r:id="rId83" xr:uid="{2B7C6DD5-5AAC-415B-ADC6-236E19F51C91}"/>
    <hyperlink ref="D85" r:id="rId84" xr:uid="{609927AC-D0C9-4FDF-9959-0E5D206D2001}"/>
    <hyperlink ref="D86" r:id="rId85" xr:uid="{E4A4624E-ABFF-4722-B2F8-E4329FFA7992}"/>
    <hyperlink ref="D87" r:id="rId86" xr:uid="{127D07AC-2867-4B01-8487-A5A6954461E7}"/>
    <hyperlink ref="D88" r:id="rId87" xr:uid="{5FE616D2-E73E-453A-9332-4E8771484CAF}"/>
    <hyperlink ref="D89" r:id="rId88" xr:uid="{A5FD216C-931F-44C5-BE3E-0A1D55A44738}"/>
    <hyperlink ref="D90" r:id="rId89" xr:uid="{4915BC15-BB1A-40DE-A467-EB3C7415B99E}"/>
    <hyperlink ref="D91" r:id="rId90" xr:uid="{B2990880-45A1-497B-AEAA-121895E31200}"/>
    <hyperlink ref="D92" r:id="rId91" xr:uid="{07ECA33A-6B4D-4C6A-A3FB-0FD7F3B0B3CC}"/>
    <hyperlink ref="D93" r:id="rId92" xr:uid="{4763F505-CA31-4F3D-821A-CA7ACD3140E3}"/>
    <hyperlink ref="D94" r:id="rId93" xr:uid="{D77E7600-A1E5-4C4D-975F-231DFF9FAAE4}"/>
    <hyperlink ref="D95" r:id="rId94" xr:uid="{8B1EC1AA-FD0D-45EF-9BD5-AD30CF851F94}"/>
    <hyperlink ref="D96" r:id="rId95" xr:uid="{9B2264A0-0A1E-41A0-AD6C-D259F2E824CA}"/>
    <hyperlink ref="D97" r:id="rId96" xr:uid="{4E15B8F9-0031-47C4-AD20-00A5AD24FA19}"/>
    <hyperlink ref="D98" r:id="rId97" xr:uid="{9E9E2A0D-7AE8-43D0-876D-3218712884DB}"/>
    <hyperlink ref="D99" r:id="rId98" xr:uid="{0A8D3933-ECF3-4A77-B075-397B8B2EBF13}"/>
    <hyperlink ref="D100" r:id="rId99" xr:uid="{84219F2E-5A3A-4F06-B3A9-17DF02034510}"/>
    <hyperlink ref="D101" r:id="rId100" xr:uid="{95749B65-A60B-43FD-AD2B-EC216F73B618}"/>
    <hyperlink ref="D102" r:id="rId101" xr:uid="{7F1558BE-AE03-41DC-A682-5FA1790D080C}"/>
    <hyperlink ref="D103" r:id="rId102" xr:uid="{5AAC88BD-55D8-4B41-80DE-FC969EA27F82}"/>
    <hyperlink ref="D104" r:id="rId103" xr:uid="{E4FE5DEF-873E-4225-9BB4-900F418D26B2}"/>
    <hyperlink ref="D105" r:id="rId104" xr:uid="{D71DD134-3461-4605-9FF1-BED2AFD71B8B}"/>
    <hyperlink ref="D106" r:id="rId105" xr:uid="{57447B63-A520-4D8D-BE8D-0EE38433E52A}"/>
    <hyperlink ref="D107" r:id="rId106" xr:uid="{D0E545F2-93CA-4FB4-AFED-534C649D555E}"/>
    <hyperlink ref="D108" r:id="rId107" xr:uid="{33CC2106-09D3-4B1A-B273-E9C445B6D3FA}"/>
    <hyperlink ref="D109" r:id="rId108" xr:uid="{3163E437-1F07-4171-A7FD-D889FA3881AD}"/>
    <hyperlink ref="D110" r:id="rId109" xr:uid="{37304878-D3FF-49C7-8088-0DAF3DCC72C9}"/>
    <hyperlink ref="D111" r:id="rId110" xr:uid="{E824EF70-3778-46C1-BDE5-F159C3C81F3E}"/>
    <hyperlink ref="D112" r:id="rId111" xr:uid="{09AF7931-7EA9-4A32-BB42-D89F534F4E77}"/>
    <hyperlink ref="D113" r:id="rId112" xr:uid="{6D1625FD-64D4-4D44-8B05-58AF68591A08}"/>
    <hyperlink ref="D114" r:id="rId113" xr:uid="{C2CA33A8-7E98-490B-B09C-B3646FA1D80E}"/>
  </hyperlinks>
  <pageMargins left="0.7" right="0.7" top="0.75" bottom="0.75" header="0.3" footer="0.3"/>
  <legacyDrawing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Sonke (L)</dc:creator>
  <cp:lastModifiedBy>Theo Segur</cp:lastModifiedBy>
  <dcterms:created xsi:type="dcterms:W3CDTF">2024-11-29T13:44:03Z</dcterms:created>
  <dcterms:modified xsi:type="dcterms:W3CDTF">2026-01-05T18:01:14Z</dcterms:modified>
</cp:coreProperties>
</file>