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D:\Users\Administrator\Desktop\董投稿\"/>
    </mc:Choice>
  </mc:AlternateContent>
  <xr:revisionPtr revIDLastSave="0" documentId="13_ncr:1_{D87CF97E-ADE8-4CDF-BB52-C4CC381EF760}" xr6:coauthVersionLast="47" xr6:coauthVersionMax="47" xr10:uidLastSave="{00000000-0000-0000-0000-000000000000}"/>
  <bookViews>
    <workbookView xWindow="6696" yWindow="1836" windowWidth="14904" windowHeight="12360" xr2:uid="{00000000-000D-0000-FFFF-FFFF00000000}"/>
  </bookViews>
  <sheets>
    <sheet name="output" sheetId="2" r:id="rId1"/>
    <sheet name="paper excel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69" i="2" l="1"/>
  <c r="L68" i="2"/>
  <c r="B139" i="2"/>
  <c r="B138" i="2"/>
  <c r="J58" i="2"/>
  <c r="J59" i="2"/>
  <c r="J60" i="2"/>
  <c r="J57" i="2"/>
</calcChain>
</file>

<file path=xl/sharedStrings.xml><?xml version="1.0" encoding="utf-8"?>
<sst xmlns="http://schemas.openxmlformats.org/spreadsheetml/2006/main" count="300" uniqueCount="148">
  <si>
    <t>AEEG -&gt; IPEG</t>
  </si>
  <si>
    <t>AREG -&gt; IPEG</t>
  </si>
  <si>
    <t>EEG -&gt; IPEG</t>
  </si>
  <si>
    <t>EP -&gt; PBEG</t>
  </si>
  <si>
    <t>FIEG -&gt; IPEG</t>
  </si>
  <si>
    <t>IPEG -&gt; EP</t>
  </si>
  <si>
    <t>IPEG -&gt; PBEG</t>
  </si>
  <si>
    <t>Cronbach's Alpha</t>
  </si>
  <si>
    <t>rho_A</t>
  </si>
  <si>
    <t>组合信度</t>
  </si>
  <si>
    <t>平均抽取变异量(AVE)</t>
  </si>
  <si>
    <t>AEEG</t>
  </si>
  <si>
    <t>AREG</t>
  </si>
  <si>
    <t>EEG</t>
  </si>
  <si>
    <t>EP</t>
  </si>
  <si>
    <t>FIEG</t>
  </si>
  <si>
    <t>IPEG</t>
  </si>
  <si>
    <t>SN</t>
  </si>
  <si>
    <t>区别效度</t>
    <phoneticPr fontId="2" type="noConversion"/>
  </si>
  <si>
    <t>初始样本 (O)</t>
  </si>
  <si>
    <t>样本均值（M）</t>
  </si>
  <si>
    <t>标准差（STDEV）</t>
  </si>
  <si>
    <t>T统计量（|O/STDEV|）</t>
  </si>
  <si>
    <t>P值</t>
  </si>
  <si>
    <t>IPEG -&gt; SN</t>
  </si>
  <si>
    <t>SN -&gt; PBEG</t>
  </si>
  <si>
    <t>PBEG</t>
  </si>
  <si>
    <t>构面信度与效度</t>
    <phoneticPr fontId="2" type="noConversion"/>
  </si>
  <si>
    <t>SSO</t>
  </si>
  <si>
    <t>残差平方和（SSE）</t>
  </si>
  <si>
    <t>Q² (=1-SSE/SSO)</t>
  </si>
  <si>
    <t xml:space="preserve">blind </t>
    <phoneticPr fontId="2" type="noConversion"/>
  </si>
  <si>
    <t>构面交叉重叠性</t>
    <phoneticPr fontId="2" type="noConversion"/>
  </si>
  <si>
    <t>构面交叉共同性</t>
    <phoneticPr fontId="2" type="noConversion"/>
  </si>
  <si>
    <t>boos总间接效应T值</t>
    <phoneticPr fontId="2" type="noConversion"/>
  </si>
  <si>
    <t>中介效应</t>
    <phoneticPr fontId="2" type="noConversion"/>
  </si>
  <si>
    <t>z</t>
    <phoneticPr fontId="2" type="noConversion"/>
  </si>
  <si>
    <t>间接效应</t>
    <phoneticPr fontId="2" type="noConversion"/>
  </si>
  <si>
    <t>总效应</t>
    <phoneticPr fontId="2" type="noConversion"/>
  </si>
  <si>
    <t>VAF</t>
    <phoneticPr fontId="2" type="noConversion"/>
  </si>
  <si>
    <t>检验结果</t>
    <phoneticPr fontId="2" type="noConversion"/>
  </si>
  <si>
    <t>blind 里的构面重叠性</t>
    <phoneticPr fontId="2" type="noConversion"/>
  </si>
  <si>
    <t>blind 里的构面共同性的q2</t>
    <phoneticPr fontId="2" type="noConversion"/>
  </si>
  <si>
    <t>变量</t>
    <phoneticPr fontId="2" type="noConversion"/>
  </si>
  <si>
    <t>R2</t>
    <phoneticPr fontId="2" type="noConversion"/>
  </si>
  <si>
    <t>Q2</t>
    <phoneticPr fontId="2" type="noConversion"/>
  </si>
  <si>
    <t>Communality</t>
    <phoneticPr fontId="2" type="noConversion"/>
  </si>
  <si>
    <t>GoF</t>
    <phoneticPr fontId="2" type="noConversion"/>
  </si>
  <si>
    <t>EP</t>
    <phoneticPr fontId="2" type="noConversion"/>
  </si>
  <si>
    <t>SN</t>
    <phoneticPr fontId="2" type="noConversion"/>
  </si>
  <si>
    <t>R²</t>
  </si>
  <si>
    <t>调整后R2</t>
  </si>
  <si>
    <t>AEEG -&gt; EP</t>
  </si>
  <si>
    <t>AEEG -&gt; PBEG</t>
  </si>
  <si>
    <t>AEEG -&gt; SN</t>
  </si>
  <si>
    <t>AREG -&gt; EP</t>
  </si>
  <si>
    <t>AREG -&gt; PBEG</t>
  </si>
  <si>
    <t>AREG -&gt; SN</t>
  </si>
  <si>
    <t>EEG -&gt; EP</t>
  </si>
  <si>
    <t>EEG -&gt; PBEG</t>
  </si>
  <si>
    <t>EEG -&gt; SN</t>
  </si>
  <si>
    <t>FIEG -&gt; EP</t>
  </si>
  <si>
    <t>FIEG -&gt; PBEG</t>
  </si>
  <si>
    <t>FIEG -&gt; SN</t>
  </si>
  <si>
    <t>IPEG -&gt; SN -&gt; PBEG</t>
  </si>
  <si>
    <t>FIEG -&gt; IPEG -&gt; PBEG</t>
  </si>
  <si>
    <t>AEEG -&gt; IPEG -&gt; SN</t>
  </si>
  <si>
    <t>FIEG -&gt; IPEG -&gt; SN -&gt; PBEG</t>
  </si>
  <si>
    <t>AEEG -&gt; IPEG -&gt; SN -&gt; PBEG</t>
  </si>
  <si>
    <t>AREG -&gt; IPEG -&gt; EP</t>
  </si>
  <si>
    <t>FIEG -&gt; IPEG -&gt; SN</t>
  </si>
  <si>
    <t>AEEG -&gt; IPEG -&gt; EP -&gt; PBEG</t>
  </si>
  <si>
    <t>EEG -&gt; IPEG -&gt; SN</t>
  </si>
  <si>
    <t>FIEG -&gt; IPEG -&gt; EP -&gt; PBEG</t>
  </si>
  <si>
    <t>AREG -&gt; IPEG -&gt; EP -&gt; PBEG</t>
  </si>
  <si>
    <t>AEEG -&gt; IPEG -&gt; PBEG</t>
  </si>
  <si>
    <t>EEG -&gt; IPEG -&gt; SN -&gt; PBEG</t>
  </si>
  <si>
    <t>AEEG -&gt; IPEG -&gt; EP</t>
  </si>
  <si>
    <t>AREG -&gt; IPEG -&gt; SN -&gt; PBEG</t>
  </si>
  <si>
    <t>AREG -&gt; IPEG -&gt; SN</t>
  </si>
  <si>
    <t>FIEG -&gt; IPEG -&gt; EP</t>
  </si>
  <si>
    <t>AREG -&gt; IPEG -&gt; PBEG</t>
  </si>
  <si>
    <t>EEG -&gt; IPEG -&gt; EP</t>
  </si>
  <si>
    <t>EEG -&gt; IPEG -&gt; PBEG</t>
  </si>
  <si>
    <t>IPEG -&gt; EP -&gt; PBEG</t>
  </si>
  <si>
    <t>EEG -&gt; IPEG -&gt; EP -&gt; PBEG</t>
  </si>
  <si>
    <t>boot  总间接效应</t>
    <phoneticPr fontId="2" type="noConversion"/>
  </si>
  <si>
    <t>boot  特定间接效应</t>
    <phoneticPr fontId="2" type="noConversion"/>
  </si>
  <si>
    <t>部分中介</t>
    <phoneticPr fontId="2" type="noConversion"/>
  </si>
  <si>
    <t>不存在中介</t>
    <phoneticPr fontId="2" type="noConversion"/>
  </si>
  <si>
    <t>蓝色部分放在论文中</t>
    <phoneticPr fontId="2" type="noConversion"/>
  </si>
  <si>
    <t>指标</t>
  </si>
  <si>
    <t>编码</t>
  </si>
  <si>
    <t>生态治理参与意愿IPEG</t>
  </si>
  <si>
    <t>IPEG1</t>
  </si>
  <si>
    <t>IPEG2</t>
  </si>
  <si>
    <t>IPEG3</t>
  </si>
  <si>
    <t>IPEG4</t>
  </si>
  <si>
    <t>EP1</t>
  </si>
  <si>
    <t>EP2</t>
  </si>
  <si>
    <t>EP3</t>
  </si>
  <si>
    <r>
      <t>生态治理效能感</t>
    </r>
    <r>
      <rPr>
        <sz val="7.5"/>
        <color rgb="FF000000"/>
        <rFont val="Times New Roman"/>
        <family val="1"/>
      </rPr>
      <t xml:space="preserve">AEEG </t>
    </r>
  </si>
  <si>
    <t>AEEG1</t>
  </si>
  <si>
    <t>AEEG2</t>
  </si>
  <si>
    <t>AEEG3</t>
  </si>
  <si>
    <t>AEEG4</t>
  </si>
  <si>
    <t xml:space="preserve">生态治理情感EEG </t>
  </si>
  <si>
    <t>EEG1</t>
  </si>
  <si>
    <t>EEG2</t>
  </si>
  <si>
    <t>EEG3</t>
  </si>
  <si>
    <t>生态治理权责意识AREG</t>
  </si>
  <si>
    <t>AREG1</t>
  </si>
  <si>
    <t>AREG2</t>
  </si>
  <si>
    <t>AREG3</t>
  </si>
  <si>
    <t>FIEG1</t>
  </si>
  <si>
    <t>FIEG2</t>
  </si>
  <si>
    <t>FIEG3</t>
  </si>
  <si>
    <t>SN1</t>
  </si>
  <si>
    <t>SN2</t>
  </si>
  <si>
    <t>SN3</t>
  </si>
  <si>
    <t>因子载荷</t>
  </si>
  <si>
    <t>组合信度CR</t>
    <phoneticPr fontId="2" type="noConversion"/>
  </si>
  <si>
    <t>生态功能认同感FIEG</t>
    <phoneticPr fontId="2" type="noConversion"/>
  </si>
  <si>
    <t xml:space="preserve">社会规范SN </t>
    <phoneticPr fontId="2" type="noConversion"/>
  </si>
  <si>
    <t>参与易达性EP</t>
    <phoneticPr fontId="2" type="noConversion"/>
  </si>
  <si>
    <t>假设</t>
  </si>
  <si>
    <t>路径</t>
  </si>
  <si>
    <t>路径系数</t>
  </si>
  <si>
    <t>均值</t>
  </si>
  <si>
    <t>标准差</t>
  </si>
  <si>
    <r>
      <t>T</t>
    </r>
    <r>
      <rPr>
        <sz val="10.5"/>
        <color theme="1"/>
        <rFont val="宋体"/>
        <family val="3"/>
        <charset val="134"/>
      </rPr>
      <t>值</t>
    </r>
  </si>
  <si>
    <r>
      <t>P</t>
    </r>
    <r>
      <rPr>
        <sz val="10.5"/>
        <color theme="1"/>
        <rFont val="宋体"/>
        <family val="3"/>
        <charset val="134"/>
      </rPr>
      <t>值</t>
    </r>
  </si>
  <si>
    <t>结果</t>
  </si>
  <si>
    <t>不成立</t>
  </si>
  <si>
    <r>
      <t>0.000</t>
    </r>
    <r>
      <rPr>
        <sz val="10.5"/>
        <color theme="1"/>
        <rFont val="Symbol"/>
        <family val="1"/>
        <charset val="2"/>
      </rPr>
      <t>***</t>
    </r>
  </si>
  <si>
    <t>成立</t>
  </si>
  <si>
    <t>H1</t>
    <phoneticPr fontId="2" type="noConversion"/>
  </si>
  <si>
    <t>H2</t>
    <phoneticPr fontId="2" type="noConversion"/>
  </si>
  <si>
    <t>H3</t>
    <phoneticPr fontId="2" type="noConversion"/>
  </si>
  <si>
    <t>H4</t>
  </si>
  <si>
    <t>H5</t>
  </si>
  <si>
    <t>H6</t>
  </si>
  <si>
    <t>H7</t>
  </si>
  <si>
    <t>PEP -&gt; PBEG</t>
    <phoneticPr fontId="2" type="noConversion"/>
  </si>
  <si>
    <t>EPEG</t>
  </si>
  <si>
    <t>PEP</t>
  </si>
  <si>
    <r>
      <rPr>
        <sz val="11"/>
        <color theme="1"/>
        <rFont val="等线"/>
        <family val="2"/>
      </rPr>
      <t>组合信度</t>
    </r>
  </si>
  <si>
    <r>
      <rPr>
        <sz val="11"/>
        <color theme="1"/>
        <rFont val="等线"/>
        <family val="2"/>
      </rPr>
      <t>平均抽取变异量</t>
    </r>
    <r>
      <rPr>
        <sz val="11"/>
        <color theme="1"/>
        <rFont val="Times New Roman"/>
        <family val="1"/>
      </rPr>
      <t>(AVE)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</si>
</sst>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12" x14ac:knownFonts="1">
    <font>
      <sz val="11"/>
      <color theme="1"/>
      <name val="等线"/>
      <family val="2"/>
      <scheme val="minor"/>
    </font>
    <font>
      <sz val="11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sz val="11"/>
      <color theme="1"/>
      <name val="等线"/>
      <family val="2"/>
    </font>
    <font>
      <sz val="10.5"/>
      <color theme="1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rgb="FF000000"/>
      <name val="Times New Roman"/>
      <family val="1"/>
    </font>
    <font>
      <sz val="7.5"/>
      <color rgb="FF000000"/>
      <name val="Times New Roman"/>
      <family val="1"/>
    </font>
    <font>
      <sz val="10.5"/>
      <color theme="1"/>
      <name val="Times New Roman"/>
      <family val="1"/>
    </font>
    <font>
      <sz val="11"/>
      <color rgb="FF000000"/>
      <name val="Times New Roman"/>
      <family val="1"/>
    </font>
    <font>
      <sz val="10.5"/>
      <color theme="1"/>
      <name val="Symbol"/>
      <family val="1"/>
      <charset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0" xfId="0" applyFont="1"/>
    <xf numFmtId="0" fontId="1" fillId="0" borderId="0" xfId="0" applyFont="1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0" fillId="2" borderId="0" xfId="0" applyFill="1"/>
    <xf numFmtId="176" fontId="0" fillId="2" borderId="0" xfId="0" applyNumberFormat="1" applyFill="1" applyAlignment="1">
      <alignment vertical="center"/>
    </xf>
    <xf numFmtId="0" fontId="0" fillId="3" borderId="0" xfId="0" applyFill="1"/>
    <xf numFmtId="0" fontId="0" fillId="4" borderId="0" xfId="0" applyFill="1"/>
    <xf numFmtId="0" fontId="0" fillId="5" borderId="0" xfId="0" applyFill="1"/>
    <xf numFmtId="2" fontId="0" fillId="2" borderId="0" xfId="0" applyNumberFormat="1" applyFill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10" fillId="0" borderId="0" xfId="0" applyFont="1" applyAlignment="1">
      <alignment horizontal="justify" vertical="center" wrapText="1"/>
    </xf>
    <xf numFmtId="0" fontId="9" fillId="0" borderId="0" xfId="0" applyFont="1" applyAlignment="1">
      <alignment horizontal="justify" vertical="center" wrapText="1"/>
    </xf>
    <xf numFmtId="0" fontId="10" fillId="0" borderId="2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C5B92-23E7-4652-8943-103AC109226D}">
  <dimension ref="A2:N139"/>
  <sheetViews>
    <sheetView tabSelected="1" topLeftCell="A4" workbookViewId="0">
      <selection activeCell="B20" sqref="B20"/>
    </sheetView>
  </sheetViews>
  <sheetFormatPr defaultRowHeight="13.8" x14ac:dyDescent="0.25"/>
  <cols>
    <col min="1" max="1" width="27.88671875" customWidth="1"/>
    <col min="8" max="8" width="19.21875" customWidth="1"/>
  </cols>
  <sheetData>
    <row r="2" spans="1:7" ht="14.4" x14ac:dyDescent="0.25">
      <c r="A2" s="2"/>
      <c r="B2" s="2" t="s">
        <v>19</v>
      </c>
      <c r="C2" s="2" t="s">
        <v>20</v>
      </c>
      <c r="D2" s="2" t="s">
        <v>21</v>
      </c>
      <c r="E2" s="2" t="s">
        <v>22</v>
      </c>
      <c r="F2" s="2" t="s">
        <v>23</v>
      </c>
      <c r="G2" s="2"/>
    </row>
    <row r="3" spans="1:7" ht="14.4" x14ac:dyDescent="0.25">
      <c r="A3" s="2" t="s">
        <v>0</v>
      </c>
      <c r="B3" s="2">
        <v>-8.1000000000000003E-2</v>
      </c>
      <c r="C3" s="2">
        <v>-7.3999999999999996E-2</v>
      </c>
      <c r="D3" s="2">
        <v>5.8000000000000003E-2</v>
      </c>
      <c r="E3" s="2">
        <v>1.407</v>
      </c>
      <c r="F3" s="2">
        <v>0.16</v>
      </c>
      <c r="G3" s="2"/>
    </row>
    <row r="4" spans="1:7" ht="14.4" x14ac:dyDescent="0.25">
      <c r="A4" s="2" t="s">
        <v>1</v>
      </c>
      <c r="B4" s="2">
        <v>0.38300000000000001</v>
      </c>
      <c r="C4" s="2">
        <v>0.375</v>
      </c>
      <c r="D4" s="2">
        <v>7.0000000000000007E-2</v>
      </c>
      <c r="E4" s="2">
        <v>5.468</v>
      </c>
      <c r="F4" s="2">
        <v>0</v>
      </c>
      <c r="G4" s="2"/>
    </row>
    <row r="5" spans="1:7" ht="14.4" x14ac:dyDescent="0.25">
      <c r="A5" s="2" t="s">
        <v>2</v>
      </c>
      <c r="B5" s="2">
        <v>0.221</v>
      </c>
      <c r="C5" s="2">
        <v>0.223</v>
      </c>
      <c r="D5" s="2">
        <v>5.3999999999999999E-2</v>
      </c>
      <c r="E5" s="2">
        <v>4.0970000000000004</v>
      </c>
      <c r="F5" s="2">
        <v>0</v>
      </c>
      <c r="G5" s="2"/>
    </row>
    <row r="6" spans="1:7" ht="14.4" x14ac:dyDescent="0.25">
      <c r="A6" s="2" t="s">
        <v>3</v>
      </c>
      <c r="B6" s="2">
        <v>0.55000000000000004</v>
      </c>
      <c r="C6" s="2">
        <v>0.54700000000000004</v>
      </c>
      <c r="D6" s="2">
        <v>5.0999999999999997E-2</v>
      </c>
      <c r="E6" s="2">
        <v>10.882999999999999</v>
      </c>
      <c r="F6" s="2">
        <v>0</v>
      </c>
      <c r="G6" s="2"/>
    </row>
    <row r="7" spans="1:7" ht="14.4" x14ac:dyDescent="0.25">
      <c r="A7" s="2" t="s">
        <v>4</v>
      </c>
      <c r="B7" s="2">
        <v>0.247</v>
      </c>
      <c r="C7" s="2">
        <v>0.25</v>
      </c>
      <c r="D7" s="2">
        <v>6.2E-2</v>
      </c>
      <c r="E7" s="2">
        <v>3.98</v>
      </c>
      <c r="F7" s="2">
        <v>0</v>
      </c>
      <c r="G7" s="2"/>
    </row>
    <row r="8" spans="1:7" ht="14.4" x14ac:dyDescent="0.25">
      <c r="A8" s="2" t="s">
        <v>5</v>
      </c>
      <c r="B8" s="2">
        <v>0.253</v>
      </c>
      <c r="C8" s="2">
        <v>0.255</v>
      </c>
      <c r="D8" s="2">
        <v>6.3E-2</v>
      </c>
      <c r="E8" s="2">
        <v>4.0439999999999996</v>
      </c>
      <c r="F8" s="2">
        <v>0</v>
      </c>
      <c r="G8" s="2"/>
    </row>
    <row r="9" spans="1:7" ht="14.4" x14ac:dyDescent="0.25">
      <c r="A9" s="2" t="s">
        <v>6</v>
      </c>
      <c r="B9" s="2">
        <v>0.24399999999999999</v>
      </c>
      <c r="C9" s="2">
        <v>0.245</v>
      </c>
      <c r="D9" s="2">
        <v>4.7E-2</v>
      </c>
      <c r="E9" s="2">
        <v>5.2069999999999999</v>
      </c>
      <c r="F9" s="2">
        <v>0</v>
      </c>
      <c r="G9" s="2"/>
    </row>
    <row r="10" spans="1:7" ht="14.4" x14ac:dyDescent="0.25">
      <c r="A10" s="2" t="s">
        <v>24</v>
      </c>
      <c r="B10" s="2">
        <v>0.16600000000000001</v>
      </c>
      <c r="C10" s="2">
        <v>0.16800000000000001</v>
      </c>
      <c r="D10" s="2">
        <v>7.0000000000000007E-2</v>
      </c>
      <c r="E10" s="2">
        <v>2.3839999999999999</v>
      </c>
      <c r="F10" s="2">
        <v>1.7000000000000001E-2</v>
      </c>
      <c r="G10" s="2"/>
    </row>
    <row r="11" spans="1:7" ht="14.4" x14ac:dyDescent="0.25">
      <c r="A11" s="2" t="s">
        <v>25</v>
      </c>
      <c r="B11" s="2">
        <v>8.5000000000000006E-2</v>
      </c>
      <c r="C11" s="2">
        <v>8.5999999999999993E-2</v>
      </c>
      <c r="D11" s="2">
        <v>4.9000000000000002E-2</v>
      </c>
      <c r="E11" s="2">
        <v>1.744</v>
      </c>
      <c r="F11" s="2">
        <v>8.1000000000000003E-2</v>
      </c>
      <c r="G11" s="2"/>
    </row>
    <row r="12" spans="1:7" ht="14.4" x14ac:dyDescent="0.25">
      <c r="A12" s="2"/>
      <c r="B12" s="2"/>
      <c r="C12" s="2"/>
      <c r="D12" s="2"/>
      <c r="E12" s="2"/>
      <c r="F12" s="2"/>
      <c r="G12" s="2"/>
    </row>
    <row r="14" spans="1:7" ht="14.4" x14ac:dyDescent="0.25">
      <c r="A14" s="2" t="s">
        <v>27</v>
      </c>
    </row>
    <row r="15" spans="1:7" ht="14.4" x14ac:dyDescent="0.25">
      <c r="A15" s="2"/>
      <c r="B15" s="2" t="s">
        <v>7</v>
      </c>
      <c r="C15" s="2" t="s">
        <v>8</v>
      </c>
      <c r="D15" s="2" t="s">
        <v>9</v>
      </c>
      <c r="E15" s="2" t="s">
        <v>10</v>
      </c>
    </row>
    <row r="16" spans="1:7" ht="14.4" x14ac:dyDescent="0.25">
      <c r="A16" s="2" t="s">
        <v>11</v>
      </c>
      <c r="B16" s="2">
        <v>0.83199999999999996</v>
      </c>
      <c r="C16" s="2">
        <v>0.85799999999999998</v>
      </c>
      <c r="D16" s="2">
        <v>0.88700000000000001</v>
      </c>
      <c r="E16" s="2">
        <v>0.66300000000000003</v>
      </c>
    </row>
    <row r="17" spans="1:8" ht="14.4" x14ac:dyDescent="0.25">
      <c r="A17" s="2" t="s">
        <v>12</v>
      </c>
      <c r="B17" s="2">
        <v>0.84</v>
      </c>
      <c r="C17" s="2">
        <v>0.84199999999999997</v>
      </c>
      <c r="D17" s="2">
        <v>0.90300000000000002</v>
      </c>
      <c r="E17" s="2">
        <v>0.75700000000000001</v>
      </c>
    </row>
    <row r="18" spans="1:8" ht="14.4" x14ac:dyDescent="0.25">
      <c r="A18" s="2" t="s">
        <v>13</v>
      </c>
      <c r="B18" s="2">
        <v>0.86699999999999999</v>
      </c>
      <c r="C18" s="2">
        <v>0.879</v>
      </c>
      <c r="D18" s="2">
        <v>0.91800000000000004</v>
      </c>
      <c r="E18" s="2">
        <v>0.78900000000000003</v>
      </c>
    </row>
    <row r="19" spans="1:8" ht="14.4" x14ac:dyDescent="0.25">
      <c r="A19" s="2" t="s">
        <v>14</v>
      </c>
      <c r="B19" s="2">
        <v>0.754</v>
      </c>
      <c r="C19" s="2">
        <v>0.81599999999999995</v>
      </c>
      <c r="D19" s="2">
        <v>0.85899999999999999</v>
      </c>
      <c r="E19" s="2">
        <v>0.67600000000000005</v>
      </c>
    </row>
    <row r="20" spans="1:8" ht="14.4" x14ac:dyDescent="0.25">
      <c r="A20" s="2" t="s">
        <v>15</v>
      </c>
      <c r="B20" s="2">
        <v>0.78500000000000003</v>
      </c>
      <c r="C20" s="2">
        <v>0.79600000000000004</v>
      </c>
      <c r="D20" s="2">
        <v>0.875</v>
      </c>
      <c r="E20" s="2">
        <v>0.70099999999999996</v>
      </c>
    </row>
    <row r="21" spans="1:8" ht="14.4" x14ac:dyDescent="0.25">
      <c r="A21" s="2" t="s">
        <v>16</v>
      </c>
      <c r="B21" s="2">
        <v>0.90400000000000003</v>
      </c>
      <c r="C21" s="2">
        <v>0.90400000000000003</v>
      </c>
      <c r="D21" s="2">
        <v>0.93300000000000005</v>
      </c>
      <c r="E21" s="2">
        <v>0.77600000000000002</v>
      </c>
    </row>
    <row r="22" spans="1:8" ht="14.4" x14ac:dyDescent="0.25">
      <c r="A22" s="2" t="s">
        <v>17</v>
      </c>
      <c r="B22" s="2">
        <v>0.73199999999999998</v>
      </c>
      <c r="C22" s="2">
        <v>0.80800000000000005</v>
      </c>
      <c r="D22" s="2">
        <v>0.84199999999999997</v>
      </c>
      <c r="E22" s="2">
        <v>0.64400000000000002</v>
      </c>
    </row>
    <row r="24" spans="1:8" ht="14.4" x14ac:dyDescent="0.25">
      <c r="A24" s="2" t="s">
        <v>18</v>
      </c>
    </row>
    <row r="25" spans="1:8" x14ac:dyDescent="0.25">
      <c r="B25" t="s">
        <v>11</v>
      </c>
      <c r="C25" t="s">
        <v>12</v>
      </c>
      <c r="D25" t="s">
        <v>13</v>
      </c>
      <c r="E25" t="s">
        <v>14</v>
      </c>
      <c r="F25" t="s">
        <v>15</v>
      </c>
      <c r="G25" t="s">
        <v>16</v>
      </c>
      <c r="H25" t="s">
        <v>17</v>
      </c>
    </row>
    <row r="26" spans="1:8" x14ac:dyDescent="0.25">
      <c r="A26" t="s">
        <v>11</v>
      </c>
      <c r="B26">
        <v>0.81399999999999995</v>
      </c>
    </row>
    <row r="27" spans="1:8" x14ac:dyDescent="0.25">
      <c r="A27" t="s">
        <v>12</v>
      </c>
      <c r="B27">
        <v>0.58099999999999996</v>
      </c>
      <c r="C27">
        <v>0.87</v>
      </c>
    </row>
    <row r="28" spans="1:8" x14ac:dyDescent="0.25">
      <c r="A28" t="s">
        <v>13</v>
      </c>
      <c r="B28">
        <v>0.19600000000000001</v>
      </c>
      <c r="C28">
        <v>0.24099999999999999</v>
      </c>
      <c r="D28">
        <v>0.88800000000000001</v>
      </c>
    </row>
    <row r="29" spans="1:8" x14ac:dyDescent="0.25">
      <c r="A29" t="s">
        <v>14</v>
      </c>
      <c r="B29">
        <v>0.629</v>
      </c>
      <c r="C29">
        <v>0.38400000000000001</v>
      </c>
      <c r="D29">
        <v>0.64100000000000001</v>
      </c>
      <c r="E29">
        <v>0.82199999999999995</v>
      </c>
    </row>
    <row r="30" spans="1:8" x14ac:dyDescent="0.25">
      <c r="A30" t="s">
        <v>15</v>
      </c>
      <c r="B30">
        <v>0.29199999999999998</v>
      </c>
      <c r="C30">
        <v>0.311</v>
      </c>
      <c r="D30">
        <v>0.45800000000000002</v>
      </c>
      <c r="E30">
        <v>0.40799999999999997</v>
      </c>
      <c r="F30">
        <v>0.83699999999999997</v>
      </c>
    </row>
    <row r="31" spans="1:8" x14ac:dyDescent="0.25">
      <c r="A31" t="s">
        <v>16</v>
      </c>
      <c r="B31">
        <v>0.25700000000000001</v>
      </c>
      <c r="C31">
        <v>0.46600000000000003</v>
      </c>
      <c r="D31">
        <v>0.41099999999999998</v>
      </c>
      <c r="E31">
        <v>0.253</v>
      </c>
      <c r="F31">
        <v>0.44400000000000001</v>
      </c>
      <c r="G31">
        <v>0.88100000000000001</v>
      </c>
    </row>
    <row r="32" spans="1:8" x14ac:dyDescent="0.25">
      <c r="A32" t="s">
        <v>17</v>
      </c>
      <c r="B32">
        <v>0.33300000000000002</v>
      </c>
      <c r="C32">
        <v>0.34799999999999998</v>
      </c>
      <c r="D32">
        <v>0.377</v>
      </c>
      <c r="E32">
        <v>0.48199999999999998</v>
      </c>
      <c r="F32">
        <v>0.16400000000000001</v>
      </c>
      <c r="G32">
        <v>0.16600000000000001</v>
      </c>
      <c r="H32">
        <v>0.80300000000000005</v>
      </c>
    </row>
    <row r="34" spans="1:4" x14ac:dyDescent="0.25">
      <c r="A34" t="s">
        <v>31</v>
      </c>
    </row>
    <row r="35" spans="1:4" x14ac:dyDescent="0.25">
      <c r="A35" t="s">
        <v>32</v>
      </c>
    </row>
    <row r="36" spans="1:4" x14ac:dyDescent="0.25">
      <c r="B36" t="s">
        <v>28</v>
      </c>
      <c r="C36" t="s">
        <v>29</v>
      </c>
      <c r="D36" t="s">
        <v>30</v>
      </c>
    </row>
    <row r="37" spans="1:4" x14ac:dyDescent="0.25">
      <c r="A37" t="s">
        <v>11</v>
      </c>
      <c r="B37">
        <v>1260</v>
      </c>
      <c r="C37">
        <v>1260</v>
      </c>
    </row>
    <row r="38" spans="1:4" x14ac:dyDescent="0.25">
      <c r="A38" t="s">
        <v>12</v>
      </c>
      <c r="B38">
        <v>945</v>
      </c>
      <c r="C38">
        <v>945</v>
      </c>
    </row>
    <row r="39" spans="1:4" x14ac:dyDescent="0.25">
      <c r="A39" t="s">
        <v>13</v>
      </c>
      <c r="B39">
        <v>945</v>
      </c>
      <c r="C39">
        <v>945</v>
      </c>
    </row>
    <row r="40" spans="1:4" x14ac:dyDescent="0.25">
      <c r="A40" t="s">
        <v>14</v>
      </c>
      <c r="B40">
        <v>945</v>
      </c>
      <c r="C40">
        <v>908.279</v>
      </c>
      <c r="D40">
        <v>3.9E-2</v>
      </c>
    </row>
    <row r="41" spans="1:4" x14ac:dyDescent="0.25">
      <c r="A41" t="s">
        <v>15</v>
      </c>
      <c r="B41">
        <v>945</v>
      </c>
      <c r="C41">
        <v>945</v>
      </c>
    </row>
    <row r="42" spans="1:4" x14ac:dyDescent="0.25">
      <c r="A42" t="s">
        <v>16</v>
      </c>
      <c r="B42">
        <v>1260</v>
      </c>
      <c r="C42">
        <v>931.47500000000002</v>
      </c>
      <c r="D42">
        <v>0.26100000000000001</v>
      </c>
    </row>
    <row r="43" spans="1:4" x14ac:dyDescent="0.25">
      <c r="A43" t="s">
        <v>26</v>
      </c>
      <c r="B43">
        <v>945</v>
      </c>
      <c r="C43">
        <v>722.82600000000002</v>
      </c>
      <c r="D43">
        <v>0.23499999999999999</v>
      </c>
    </row>
    <row r="44" spans="1:4" x14ac:dyDescent="0.25">
      <c r="A44" t="s">
        <v>17</v>
      </c>
      <c r="B44">
        <v>945</v>
      </c>
      <c r="C44">
        <v>938.18100000000004</v>
      </c>
      <c r="D44">
        <v>7.0000000000000001E-3</v>
      </c>
    </row>
    <row r="46" spans="1:4" x14ac:dyDescent="0.25">
      <c r="A46" t="s">
        <v>33</v>
      </c>
    </row>
    <row r="47" spans="1:4" x14ac:dyDescent="0.25">
      <c r="B47" t="s">
        <v>28</v>
      </c>
      <c r="C47" t="s">
        <v>29</v>
      </c>
      <c r="D47" t="s">
        <v>30</v>
      </c>
    </row>
    <row r="48" spans="1:4" x14ac:dyDescent="0.25">
      <c r="A48" t="s">
        <v>11</v>
      </c>
      <c r="B48">
        <v>1260</v>
      </c>
      <c r="C48">
        <v>732.44</v>
      </c>
      <c r="D48">
        <v>0.41899999999999998</v>
      </c>
    </row>
    <row r="49" spans="1:11" x14ac:dyDescent="0.25">
      <c r="A49" t="s">
        <v>12</v>
      </c>
      <c r="B49">
        <v>945</v>
      </c>
      <c r="C49">
        <v>553.58799999999997</v>
      </c>
      <c r="D49">
        <v>0.41399999999999998</v>
      </c>
    </row>
    <row r="50" spans="1:11" x14ac:dyDescent="0.25">
      <c r="A50" t="s">
        <v>13</v>
      </c>
      <c r="B50">
        <v>945</v>
      </c>
      <c r="C50">
        <v>500.452</v>
      </c>
      <c r="D50">
        <v>0.47</v>
      </c>
    </row>
    <row r="51" spans="1:11" x14ac:dyDescent="0.25">
      <c r="A51" t="s">
        <v>14</v>
      </c>
      <c r="B51">
        <v>945</v>
      </c>
      <c r="C51">
        <v>602.774</v>
      </c>
      <c r="D51">
        <v>0.36199999999999999</v>
      </c>
    </row>
    <row r="52" spans="1:11" x14ac:dyDescent="0.25">
      <c r="A52" t="s">
        <v>15</v>
      </c>
      <c r="B52">
        <v>945</v>
      </c>
      <c r="C52">
        <v>616.971</v>
      </c>
      <c r="D52">
        <v>0.34699999999999998</v>
      </c>
      <c r="H52" t="s">
        <v>90</v>
      </c>
    </row>
    <row r="53" spans="1:11" x14ac:dyDescent="0.25">
      <c r="A53" t="s">
        <v>16</v>
      </c>
      <c r="B53">
        <v>1260</v>
      </c>
      <c r="C53">
        <v>655.21500000000003</v>
      </c>
      <c r="D53">
        <v>0.48</v>
      </c>
    </row>
    <row r="54" spans="1:11" x14ac:dyDescent="0.25">
      <c r="A54" t="s">
        <v>26</v>
      </c>
      <c r="B54">
        <v>945</v>
      </c>
      <c r="C54">
        <v>752.46199999999999</v>
      </c>
      <c r="D54">
        <v>0.20399999999999999</v>
      </c>
    </row>
    <row r="55" spans="1:11" x14ac:dyDescent="0.25">
      <c r="A55" t="s">
        <v>17</v>
      </c>
      <c r="B55">
        <v>945</v>
      </c>
      <c r="C55">
        <v>777.66399999999999</v>
      </c>
      <c r="D55">
        <v>0.17699999999999999</v>
      </c>
      <c r="F55" s="3"/>
      <c r="G55" s="3"/>
      <c r="H55" s="3" t="s">
        <v>41</v>
      </c>
      <c r="I55" s="3" t="s">
        <v>42</v>
      </c>
      <c r="J55" s="3"/>
      <c r="K55" s="3"/>
    </row>
    <row r="56" spans="1:11" x14ac:dyDescent="0.25">
      <c r="F56" s="4" t="s">
        <v>43</v>
      </c>
      <c r="G56" s="4" t="s">
        <v>44</v>
      </c>
      <c r="H56" s="4" t="s">
        <v>45</v>
      </c>
      <c r="I56" s="4" t="s">
        <v>46</v>
      </c>
      <c r="J56" s="4" t="s">
        <v>47</v>
      </c>
      <c r="K56" s="4"/>
    </row>
    <row r="57" spans="1:11" x14ac:dyDescent="0.25">
      <c r="F57" s="4" t="s">
        <v>16</v>
      </c>
      <c r="G57" s="5">
        <v>0.35799999999999998</v>
      </c>
      <c r="H57" s="4">
        <v>0.26100000000000001</v>
      </c>
      <c r="I57" s="5">
        <v>0.48</v>
      </c>
      <c r="J57" s="6" t="str">
        <f>IMSQRT(I57*G57)</f>
        <v>0.414535885057012</v>
      </c>
      <c r="K57" s="4"/>
    </row>
    <row r="58" spans="1:11" x14ac:dyDescent="0.25">
      <c r="A58" t="s">
        <v>50</v>
      </c>
      <c r="F58" s="4" t="s">
        <v>26</v>
      </c>
      <c r="G58" s="5">
        <v>0.48899999999999999</v>
      </c>
      <c r="H58" s="4">
        <v>0.23499999999999999</v>
      </c>
      <c r="I58" s="5">
        <v>0.20399999999999999</v>
      </c>
      <c r="J58" s="6" t="str">
        <f t="shared" ref="J58:J60" si="0">IMSQRT(I58*G58)</f>
        <v>0.315841732518045</v>
      </c>
      <c r="K58" s="4"/>
    </row>
    <row r="59" spans="1:11" x14ac:dyDescent="0.25">
      <c r="B59" s="3"/>
      <c r="C59" s="3"/>
      <c r="D59" s="3"/>
      <c r="F59" s="4" t="s">
        <v>48</v>
      </c>
      <c r="G59" s="5">
        <v>6.4000000000000001E-2</v>
      </c>
      <c r="H59" s="4">
        <v>3.9E-2</v>
      </c>
      <c r="I59" s="5">
        <v>0.36199999999999999</v>
      </c>
      <c r="J59" s="6" t="str">
        <f t="shared" si="0"/>
        <v>0.152210380723524</v>
      </c>
      <c r="K59" s="4"/>
    </row>
    <row r="60" spans="1:11" x14ac:dyDescent="0.25">
      <c r="B60" t="s">
        <v>50</v>
      </c>
      <c r="C60" t="s">
        <v>51</v>
      </c>
      <c r="D60" s="3"/>
      <c r="F60" s="4" t="s">
        <v>49</v>
      </c>
      <c r="G60" s="5">
        <v>2.8000000000000001E-2</v>
      </c>
      <c r="H60" s="4">
        <v>7.0000000000000001E-3</v>
      </c>
      <c r="I60" s="5">
        <v>0.17699999999999999</v>
      </c>
      <c r="J60" s="6" t="str">
        <f t="shared" si="0"/>
        <v>0.0703988636271922</v>
      </c>
      <c r="K60" s="4"/>
    </row>
    <row r="61" spans="1:11" x14ac:dyDescent="0.25">
      <c r="A61" t="s">
        <v>14</v>
      </c>
      <c r="B61">
        <v>6.4000000000000001E-2</v>
      </c>
      <c r="C61">
        <v>6.0999999999999999E-2</v>
      </c>
      <c r="D61" s="3"/>
      <c r="F61" s="5"/>
      <c r="G61" s="5"/>
      <c r="H61" s="5"/>
      <c r="I61" s="5"/>
      <c r="J61" s="5"/>
      <c r="K61" s="5"/>
    </row>
    <row r="62" spans="1:11" x14ac:dyDescent="0.25">
      <c r="A62" t="s">
        <v>16</v>
      </c>
      <c r="B62">
        <v>0.35799999999999998</v>
      </c>
      <c r="C62">
        <v>0.35</v>
      </c>
      <c r="D62" s="3"/>
    </row>
    <row r="63" spans="1:11" x14ac:dyDescent="0.25">
      <c r="A63" t="s">
        <v>26</v>
      </c>
      <c r="B63">
        <v>0.48899999999999999</v>
      </c>
      <c r="C63">
        <v>0.48399999999999999</v>
      </c>
      <c r="D63" s="3"/>
    </row>
    <row r="64" spans="1:11" x14ac:dyDescent="0.25">
      <c r="A64" t="s">
        <v>17</v>
      </c>
      <c r="B64">
        <v>2.8000000000000001E-2</v>
      </c>
      <c r="C64">
        <v>2.5000000000000001E-2</v>
      </c>
      <c r="D64" s="3"/>
    </row>
    <row r="65" spans="1:14" x14ac:dyDescent="0.25">
      <c r="D65" s="3"/>
    </row>
    <row r="66" spans="1:14" x14ac:dyDescent="0.25">
      <c r="A66" t="s">
        <v>86</v>
      </c>
      <c r="D66" s="3"/>
      <c r="H66" s="3"/>
      <c r="I66" s="3" t="s">
        <v>34</v>
      </c>
      <c r="J66" s="3"/>
      <c r="K66" s="3"/>
      <c r="L66" s="3"/>
      <c r="M66" s="3"/>
    </row>
    <row r="67" spans="1:14" x14ac:dyDescent="0.25">
      <c r="B67" t="s">
        <v>19</v>
      </c>
      <c r="C67" t="s">
        <v>20</v>
      </c>
      <c r="D67" t="s">
        <v>21</v>
      </c>
      <c r="E67" t="s">
        <v>22</v>
      </c>
      <c r="F67" t="s">
        <v>23</v>
      </c>
      <c r="H67" s="4" t="s">
        <v>35</v>
      </c>
      <c r="I67" s="4" t="s">
        <v>36</v>
      </c>
      <c r="J67" s="4" t="s">
        <v>37</v>
      </c>
      <c r="K67" s="4" t="s">
        <v>38</v>
      </c>
      <c r="L67" s="4" t="s">
        <v>39</v>
      </c>
      <c r="M67" s="5" t="s">
        <v>23</v>
      </c>
      <c r="N67" s="4" t="s">
        <v>40</v>
      </c>
    </row>
    <row r="68" spans="1:14" x14ac:dyDescent="0.25">
      <c r="A68" t="s">
        <v>52</v>
      </c>
      <c r="B68">
        <v>-2.1000000000000001E-2</v>
      </c>
      <c r="C68">
        <v>-1.7999999999999999E-2</v>
      </c>
      <c r="D68">
        <v>1.4E-2</v>
      </c>
      <c r="E68">
        <v>1.423</v>
      </c>
      <c r="F68">
        <v>0.155</v>
      </c>
      <c r="H68" s="5" t="s">
        <v>64</v>
      </c>
      <c r="I68" s="5">
        <v>1.31</v>
      </c>
      <c r="J68" s="5">
        <v>1.4E-2</v>
      </c>
      <c r="K68" s="5">
        <v>0.39800000000000002</v>
      </c>
      <c r="L68" s="10">
        <f>J68/K68*100</f>
        <v>3.5175879396984926</v>
      </c>
      <c r="M68" s="5">
        <v>0.19</v>
      </c>
      <c r="N68" s="4" t="s">
        <v>89</v>
      </c>
    </row>
    <row r="69" spans="1:14" x14ac:dyDescent="0.25">
      <c r="A69" t="s">
        <v>0</v>
      </c>
      <c r="H69" s="5" t="s">
        <v>84</v>
      </c>
      <c r="I69" s="5">
        <v>4.0330000000000004</v>
      </c>
      <c r="J69" s="5">
        <v>0.13900000000000001</v>
      </c>
      <c r="K69" s="5">
        <v>0.39800000000000002</v>
      </c>
      <c r="L69" s="10">
        <f>J69/K69*100</f>
        <v>34.924623115577887</v>
      </c>
      <c r="M69" s="5">
        <v>0</v>
      </c>
      <c r="N69" s="4" t="s">
        <v>88</v>
      </c>
    </row>
    <row r="70" spans="1:14" x14ac:dyDescent="0.25">
      <c r="A70" s="7" t="s">
        <v>53</v>
      </c>
      <c r="B70" s="7">
        <v>-3.2000000000000001E-2</v>
      </c>
      <c r="C70" s="7">
        <v>-2.9000000000000001E-2</v>
      </c>
      <c r="D70" s="7">
        <v>2.3E-2</v>
      </c>
      <c r="E70" s="7">
        <v>1.399</v>
      </c>
      <c r="F70" s="7">
        <v>0.16200000000000001</v>
      </c>
      <c r="H70" s="7"/>
      <c r="I70" s="7"/>
      <c r="J70" s="7"/>
      <c r="K70" s="7"/>
    </row>
    <row r="71" spans="1:14" x14ac:dyDescent="0.25">
      <c r="A71" t="s">
        <v>54</v>
      </c>
      <c r="B71">
        <v>-1.4E-2</v>
      </c>
      <c r="C71">
        <v>-1.2E-2</v>
      </c>
      <c r="D71">
        <v>1.0999999999999999E-2</v>
      </c>
      <c r="E71">
        <v>1.202</v>
      </c>
      <c r="F71">
        <v>0.23</v>
      </c>
      <c r="H71" s="7"/>
      <c r="I71" s="7"/>
      <c r="J71" s="7"/>
      <c r="K71" s="7"/>
    </row>
    <row r="72" spans="1:14" x14ac:dyDescent="0.25">
      <c r="A72" t="s">
        <v>55</v>
      </c>
      <c r="B72">
        <v>9.7000000000000003E-2</v>
      </c>
      <c r="C72">
        <v>9.5000000000000001E-2</v>
      </c>
      <c r="D72">
        <v>2.8000000000000001E-2</v>
      </c>
      <c r="E72">
        <v>3.4079999999999999</v>
      </c>
      <c r="F72">
        <v>1E-3</v>
      </c>
      <c r="H72" s="7"/>
      <c r="I72" s="7"/>
      <c r="J72" s="7"/>
      <c r="K72" s="7"/>
    </row>
    <row r="73" spans="1:14" x14ac:dyDescent="0.25">
      <c r="A73" t="s">
        <v>1</v>
      </c>
      <c r="H73" t="s">
        <v>86</v>
      </c>
      <c r="K73" s="3"/>
    </row>
    <row r="74" spans="1:14" x14ac:dyDescent="0.25">
      <c r="A74" s="7" t="s">
        <v>56</v>
      </c>
      <c r="B74" s="7">
        <v>0.152</v>
      </c>
      <c r="C74" s="7">
        <v>0.14899999999999999</v>
      </c>
      <c r="D74" s="7">
        <v>3.2000000000000001E-2</v>
      </c>
      <c r="E74" s="7">
        <v>4.6929999999999996</v>
      </c>
      <c r="F74" s="7">
        <v>0</v>
      </c>
      <c r="I74" t="s">
        <v>19</v>
      </c>
      <c r="J74" t="s">
        <v>20</v>
      </c>
      <c r="K74" t="s">
        <v>21</v>
      </c>
      <c r="L74" t="s">
        <v>22</v>
      </c>
      <c r="M74" t="s">
        <v>23</v>
      </c>
    </row>
    <row r="75" spans="1:14" x14ac:dyDescent="0.25">
      <c r="A75" t="s">
        <v>57</v>
      </c>
      <c r="B75">
        <v>6.4000000000000001E-2</v>
      </c>
      <c r="C75">
        <v>6.4000000000000001E-2</v>
      </c>
      <c r="D75">
        <v>3.1E-2</v>
      </c>
      <c r="E75">
        <v>2.0779999999999998</v>
      </c>
      <c r="F75">
        <v>3.7999999999999999E-2</v>
      </c>
      <c r="H75" s="8" t="s">
        <v>6</v>
      </c>
      <c r="I75" s="8">
        <v>0.153</v>
      </c>
      <c r="J75" s="8">
        <v>0.153</v>
      </c>
      <c r="K75" s="8">
        <v>3.9E-2</v>
      </c>
      <c r="L75" s="8">
        <v>3.972</v>
      </c>
      <c r="M75" s="8">
        <v>0</v>
      </c>
    </row>
    <row r="76" spans="1:14" x14ac:dyDescent="0.25">
      <c r="A76" t="s">
        <v>58</v>
      </c>
      <c r="B76">
        <v>5.6000000000000001E-2</v>
      </c>
      <c r="C76">
        <v>5.8000000000000003E-2</v>
      </c>
      <c r="D76">
        <v>2.3E-2</v>
      </c>
      <c r="E76">
        <v>2.4340000000000002</v>
      </c>
      <c r="F76">
        <v>1.4999999999999999E-2</v>
      </c>
      <c r="H76" s="7" t="s">
        <v>53</v>
      </c>
      <c r="I76" s="7">
        <v>-3.2000000000000001E-2</v>
      </c>
      <c r="J76" s="7">
        <v>-2.9000000000000001E-2</v>
      </c>
      <c r="K76" s="7">
        <v>2.3E-2</v>
      </c>
      <c r="L76" s="7">
        <v>1.399</v>
      </c>
      <c r="M76" s="7">
        <v>0.16200000000000001</v>
      </c>
    </row>
    <row r="77" spans="1:14" x14ac:dyDescent="0.25">
      <c r="A77" t="s">
        <v>2</v>
      </c>
      <c r="H77" s="7" t="s">
        <v>56</v>
      </c>
      <c r="I77" s="7">
        <v>0.152</v>
      </c>
      <c r="J77" s="7">
        <v>0.14899999999999999</v>
      </c>
      <c r="K77" s="7">
        <v>3.2000000000000001E-2</v>
      </c>
      <c r="L77" s="7">
        <v>4.6929999999999996</v>
      </c>
      <c r="M77" s="7">
        <v>0</v>
      </c>
    </row>
    <row r="78" spans="1:14" x14ac:dyDescent="0.25">
      <c r="A78" s="7" t="s">
        <v>59</v>
      </c>
      <c r="B78" s="7">
        <v>8.7999999999999995E-2</v>
      </c>
      <c r="C78" s="7">
        <v>9.0999999999999998E-2</v>
      </c>
      <c r="D78" s="7">
        <v>3.1E-2</v>
      </c>
      <c r="E78" s="7">
        <v>2.8039999999999998</v>
      </c>
      <c r="F78" s="7">
        <v>5.0000000000000001E-3</v>
      </c>
      <c r="H78" s="7" t="s">
        <v>62</v>
      </c>
      <c r="I78" s="7">
        <v>9.8000000000000004E-2</v>
      </c>
      <c r="J78" s="7">
        <v>0.1</v>
      </c>
      <c r="K78" s="7">
        <v>0.03</v>
      </c>
      <c r="L78" s="7">
        <v>3.2360000000000002</v>
      </c>
      <c r="M78" s="7">
        <v>1E-3</v>
      </c>
    </row>
    <row r="79" spans="1:14" x14ac:dyDescent="0.25">
      <c r="A79" t="s">
        <v>60</v>
      </c>
      <c r="B79">
        <v>3.6999999999999998E-2</v>
      </c>
      <c r="C79">
        <v>3.7999999999999999E-2</v>
      </c>
      <c r="D79">
        <v>0.02</v>
      </c>
      <c r="E79">
        <v>1.8260000000000001</v>
      </c>
      <c r="F79">
        <v>6.8000000000000005E-2</v>
      </c>
    </row>
    <row r="80" spans="1:14" x14ac:dyDescent="0.25">
      <c r="A80" t="s">
        <v>3</v>
      </c>
    </row>
    <row r="81" spans="1:13" x14ac:dyDescent="0.25">
      <c r="A81" t="s">
        <v>61</v>
      </c>
      <c r="B81">
        <v>6.3E-2</v>
      </c>
      <c r="C81">
        <v>6.4000000000000001E-2</v>
      </c>
      <c r="D81">
        <v>2.4E-2</v>
      </c>
      <c r="E81">
        <v>2.6440000000000001</v>
      </c>
      <c r="F81">
        <v>8.0000000000000002E-3</v>
      </c>
    </row>
    <row r="82" spans="1:13" x14ac:dyDescent="0.25">
      <c r="A82" t="s">
        <v>4</v>
      </c>
    </row>
    <row r="83" spans="1:13" x14ac:dyDescent="0.25">
      <c r="A83" s="7" t="s">
        <v>62</v>
      </c>
      <c r="B83" s="7">
        <v>9.8000000000000004E-2</v>
      </c>
      <c r="C83" s="7">
        <v>0.1</v>
      </c>
      <c r="D83" s="7">
        <v>0.03</v>
      </c>
      <c r="E83" s="7">
        <v>3.2360000000000002</v>
      </c>
      <c r="F83" s="7">
        <v>1E-3</v>
      </c>
    </row>
    <row r="84" spans="1:13" x14ac:dyDescent="0.25">
      <c r="A84" t="s">
        <v>63</v>
      </c>
      <c r="B84">
        <v>4.1000000000000002E-2</v>
      </c>
      <c r="C84">
        <v>4.2000000000000003E-2</v>
      </c>
      <c r="D84">
        <v>0.02</v>
      </c>
      <c r="E84">
        <v>2.0470000000000002</v>
      </c>
      <c r="F84">
        <v>4.1000000000000002E-2</v>
      </c>
      <c r="H84" t="s">
        <v>87</v>
      </c>
    </row>
    <row r="85" spans="1:13" x14ac:dyDescent="0.25">
      <c r="A85" t="s">
        <v>5</v>
      </c>
      <c r="I85" t="s">
        <v>19</v>
      </c>
      <c r="J85" t="s">
        <v>20</v>
      </c>
      <c r="K85" t="s">
        <v>21</v>
      </c>
      <c r="L85" t="s">
        <v>22</v>
      </c>
      <c r="M85" t="s">
        <v>23</v>
      </c>
    </row>
    <row r="86" spans="1:13" x14ac:dyDescent="0.25">
      <c r="A86" s="8" t="s">
        <v>6</v>
      </c>
      <c r="B86" s="8">
        <v>0.153</v>
      </c>
      <c r="C86" s="8">
        <v>0.153</v>
      </c>
      <c r="D86" s="8">
        <v>3.9E-2</v>
      </c>
      <c r="E86" s="8">
        <v>3.972</v>
      </c>
      <c r="F86" s="8">
        <v>0</v>
      </c>
      <c r="H86" s="5" t="s">
        <v>64</v>
      </c>
      <c r="I86" s="5">
        <v>1.4E-2</v>
      </c>
      <c r="J86" s="5">
        <v>1.4999999999999999E-2</v>
      </c>
      <c r="K86" s="5">
        <v>1.0999999999999999E-2</v>
      </c>
      <c r="L86" s="5">
        <v>1.31</v>
      </c>
      <c r="M86" s="5">
        <v>0.19</v>
      </c>
    </row>
    <row r="87" spans="1:13" x14ac:dyDescent="0.25">
      <c r="A87" t="s">
        <v>24</v>
      </c>
      <c r="H87" s="5" t="s">
        <v>84</v>
      </c>
      <c r="I87" s="5">
        <v>0.13900000000000001</v>
      </c>
      <c r="J87" s="5">
        <v>0.13900000000000001</v>
      </c>
      <c r="K87" s="5">
        <v>3.4000000000000002E-2</v>
      </c>
      <c r="L87" s="5">
        <v>4.0330000000000004</v>
      </c>
      <c r="M87" s="5">
        <v>0</v>
      </c>
    </row>
    <row r="88" spans="1:13" x14ac:dyDescent="0.25">
      <c r="A88" t="s">
        <v>25</v>
      </c>
      <c r="H88" s="7" t="s">
        <v>65</v>
      </c>
      <c r="I88" s="7">
        <v>0.06</v>
      </c>
      <c r="J88" s="7">
        <v>6.0999999999999999E-2</v>
      </c>
      <c r="K88" s="7">
        <v>0.02</v>
      </c>
      <c r="L88" s="7">
        <v>2.9780000000000002</v>
      </c>
      <c r="M88" s="7">
        <v>3.0000000000000001E-3</v>
      </c>
    </row>
    <row r="89" spans="1:13" x14ac:dyDescent="0.25">
      <c r="H89" s="7" t="s">
        <v>75</v>
      </c>
      <c r="I89" s="7">
        <v>-0.02</v>
      </c>
      <c r="J89" s="7">
        <v>-1.7999999999999999E-2</v>
      </c>
      <c r="K89" s="7">
        <v>1.4999999999999999E-2</v>
      </c>
      <c r="L89" s="7">
        <v>1.319</v>
      </c>
      <c r="M89" s="7">
        <v>0.187</v>
      </c>
    </row>
    <row r="90" spans="1:13" x14ac:dyDescent="0.25">
      <c r="A90" t="s">
        <v>87</v>
      </c>
      <c r="H90" s="7" t="s">
        <v>81</v>
      </c>
      <c r="I90" s="7">
        <v>9.4E-2</v>
      </c>
      <c r="J90" s="7">
        <v>9.0999999999999998E-2</v>
      </c>
      <c r="K90" s="7">
        <v>2.1999999999999999E-2</v>
      </c>
      <c r="L90" s="7">
        <v>4.2880000000000003</v>
      </c>
      <c r="M90" s="7">
        <v>0</v>
      </c>
    </row>
    <row r="91" spans="1:13" x14ac:dyDescent="0.25">
      <c r="B91" t="s">
        <v>19</v>
      </c>
      <c r="C91" t="s">
        <v>20</v>
      </c>
      <c r="D91" t="s">
        <v>21</v>
      </c>
      <c r="E91" t="s">
        <v>22</v>
      </c>
      <c r="F91" t="s">
        <v>23</v>
      </c>
      <c r="H91" s="7" t="s">
        <v>83</v>
      </c>
      <c r="I91" s="7">
        <v>5.3999999999999999E-2</v>
      </c>
      <c r="J91" s="7">
        <v>5.6000000000000001E-2</v>
      </c>
      <c r="K91" s="7">
        <v>2.1000000000000001E-2</v>
      </c>
      <c r="L91" s="7">
        <v>2.544</v>
      </c>
      <c r="M91" s="7">
        <v>1.0999999999999999E-2</v>
      </c>
    </row>
    <row r="92" spans="1:13" x14ac:dyDescent="0.25">
      <c r="A92" s="5" t="s">
        <v>64</v>
      </c>
      <c r="B92" s="5">
        <v>1.4E-2</v>
      </c>
      <c r="C92" s="5">
        <v>1.4999999999999999E-2</v>
      </c>
      <c r="D92" s="5">
        <v>1.0999999999999999E-2</v>
      </c>
      <c r="E92" s="5">
        <v>1.31</v>
      </c>
      <c r="F92" s="5">
        <v>0.19</v>
      </c>
    </row>
    <row r="93" spans="1:13" x14ac:dyDescent="0.25">
      <c r="A93" s="7" t="s">
        <v>65</v>
      </c>
      <c r="B93" s="7">
        <v>0.06</v>
      </c>
      <c r="C93" s="7">
        <v>6.0999999999999999E-2</v>
      </c>
      <c r="D93" s="7">
        <v>0.02</v>
      </c>
      <c r="E93" s="7">
        <v>2.9780000000000002</v>
      </c>
      <c r="F93" s="7">
        <v>3.0000000000000001E-3</v>
      </c>
    </row>
    <row r="94" spans="1:13" x14ac:dyDescent="0.25">
      <c r="A94" t="s">
        <v>66</v>
      </c>
      <c r="B94">
        <v>-1.4E-2</v>
      </c>
      <c r="C94">
        <v>-1.2E-2</v>
      </c>
      <c r="D94">
        <v>1.0999999999999999E-2</v>
      </c>
      <c r="E94">
        <v>1.202</v>
      </c>
      <c r="F94">
        <v>0.23</v>
      </c>
    </row>
    <row r="95" spans="1:13" x14ac:dyDescent="0.25">
      <c r="A95" t="s">
        <v>67</v>
      </c>
      <c r="B95">
        <v>3.0000000000000001E-3</v>
      </c>
      <c r="C95">
        <v>4.0000000000000001E-3</v>
      </c>
      <c r="D95">
        <v>3.0000000000000001E-3</v>
      </c>
      <c r="E95">
        <v>1.202</v>
      </c>
      <c r="F95">
        <v>0.22900000000000001</v>
      </c>
    </row>
    <row r="96" spans="1:13" x14ac:dyDescent="0.25">
      <c r="A96" t="s">
        <v>68</v>
      </c>
      <c r="B96">
        <v>-1E-3</v>
      </c>
      <c r="C96">
        <v>-1E-3</v>
      </c>
      <c r="D96">
        <v>1E-3</v>
      </c>
      <c r="E96">
        <v>0.90600000000000003</v>
      </c>
      <c r="F96">
        <v>0.36499999999999999</v>
      </c>
    </row>
    <row r="97" spans="1:6" x14ac:dyDescent="0.25">
      <c r="A97" t="s">
        <v>69</v>
      </c>
      <c r="B97">
        <v>9.7000000000000003E-2</v>
      </c>
      <c r="C97">
        <v>9.5000000000000001E-2</v>
      </c>
      <c r="D97">
        <v>2.8000000000000001E-2</v>
      </c>
      <c r="E97">
        <v>3.4079999999999999</v>
      </c>
      <c r="F97">
        <v>1E-3</v>
      </c>
    </row>
    <row r="98" spans="1:6" x14ac:dyDescent="0.25">
      <c r="A98" t="s">
        <v>70</v>
      </c>
      <c r="B98">
        <v>4.1000000000000002E-2</v>
      </c>
      <c r="C98">
        <v>4.2000000000000003E-2</v>
      </c>
      <c r="D98">
        <v>0.02</v>
      </c>
      <c r="E98">
        <v>2.0470000000000002</v>
      </c>
      <c r="F98">
        <v>4.1000000000000002E-2</v>
      </c>
    </row>
    <row r="99" spans="1:6" x14ac:dyDescent="0.25">
      <c r="A99" t="s">
        <v>71</v>
      </c>
      <c r="B99">
        <v>-1.0999999999999999E-2</v>
      </c>
      <c r="C99">
        <v>-0.01</v>
      </c>
      <c r="D99">
        <v>8.0000000000000002E-3</v>
      </c>
      <c r="E99">
        <v>1.425</v>
      </c>
      <c r="F99">
        <v>0.154</v>
      </c>
    </row>
    <row r="100" spans="1:6" x14ac:dyDescent="0.25">
      <c r="A100" t="s">
        <v>72</v>
      </c>
      <c r="B100">
        <v>3.6999999999999998E-2</v>
      </c>
      <c r="C100">
        <v>3.7999999999999999E-2</v>
      </c>
      <c r="D100">
        <v>0.02</v>
      </c>
      <c r="E100">
        <v>1.8260000000000001</v>
      </c>
      <c r="F100">
        <v>6.8000000000000005E-2</v>
      </c>
    </row>
    <row r="101" spans="1:6" x14ac:dyDescent="0.25">
      <c r="A101" t="s">
        <v>73</v>
      </c>
      <c r="B101">
        <v>3.4000000000000002E-2</v>
      </c>
      <c r="C101">
        <v>3.5000000000000003E-2</v>
      </c>
      <c r="D101">
        <v>1.2999999999999999E-2</v>
      </c>
      <c r="E101">
        <v>2.6989999999999998</v>
      </c>
      <c r="F101">
        <v>7.0000000000000001E-3</v>
      </c>
    </row>
    <row r="102" spans="1:6" x14ac:dyDescent="0.25">
      <c r="A102" t="s">
        <v>74</v>
      </c>
      <c r="B102">
        <v>5.2999999999999999E-2</v>
      </c>
      <c r="C102">
        <v>5.1999999999999998E-2</v>
      </c>
      <c r="D102">
        <v>1.6E-2</v>
      </c>
      <c r="E102">
        <v>3.2749999999999999</v>
      </c>
      <c r="F102">
        <v>1E-3</v>
      </c>
    </row>
    <row r="103" spans="1:6" x14ac:dyDescent="0.25">
      <c r="A103" s="7" t="s">
        <v>75</v>
      </c>
      <c r="B103" s="7">
        <v>-0.02</v>
      </c>
      <c r="C103" s="7">
        <v>-1.7999999999999999E-2</v>
      </c>
      <c r="D103" s="7">
        <v>1.4999999999999999E-2</v>
      </c>
      <c r="E103" s="7">
        <v>1.319</v>
      </c>
      <c r="F103" s="7">
        <v>0.187</v>
      </c>
    </row>
    <row r="104" spans="1:6" x14ac:dyDescent="0.25">
      <c r="A104" t="s">
        <v>76</v>
      </c>
      <c r="B104">
        <v>3.0000000000000001E-3</v>
      </c>
      <c r="C104">
        <v>3.0000000000000001E-3</v>
      </c>
      <c r="D104">
        <v>3.0000000000000001E-3</v>
      </c>
      <c r="E104">
        <v>1.1539999999999999</v>
      </c>
      <c r="F104">
        <v>0.249</v>
      </c>
    </row>
    <row r="105" spans="1:6" x14ac:dyDescent="0.25">
      <c r="A105" t="s">
        <v>77</v>
      </c>
      <c r="B105">
        <v>-2.1000000000000001E-2</v>
      </c>
      <c r="C105">
        <v>-1.7999999999999999E-2</v>
      </c>
      <c r="D105">
        <v>1.4E-2</v>
      </c>
      <c r="E105">
        <v>1.423</v>
      </c>
      <c r="F105">
        <v>0.155</v>
      </c>
    </row>
    <row r="106" spans="1:6" x14ac:dyDescent="0.25">
      <c r="A106" t="s">
        <v>78</v>
      </c>
      <c r="B106">
        <v>5.0000000000000001E-3</v>
      </c>
      <c r="C106">
        <v>6.0000000000000001E-3</v>
      </c>
      <c r="D106">
        <v>4.0000000000000001E-3</v>
      </c>
      <c r="E106">
        <v>1.2490000000000001</v>
      </c>
      <c r="F106">
        <v>0.21199999999999999</v>
      </c>
    </row>
    <row r="107" spans="1:6" x14ac:dyDescent="0.25">
      <c r="A107" t="s">
        <v>79</v>
      </c>
      <c r="B107">
        <v>6.4000000000000001E-2</v>
      </c>
      <c r="C107">
        <v>6.4000000000000001E-2</v>
      </c>
      <c r="D107">
        <v>3.1E-2</v>
      </c>
      <c r="E107">
        <v>2.0779999999999998</v>
      </c>
      <c r="F107">
        <v>3.7999999999999999E-2</v>
      </c>
    </row>
    <row r="108" spans="1:6" x14ac:dyDescent="0.25">
      <c r="A108" t="s">
        <v>80</v>
      </c>
      <c r="B108">
        <v>6.3E-2</v>
      </c>
      <c r="C108">
        <v>6.4000000000000001E-2</v>
      </c>
      <c r="D108">
        <v>2.4E-2</v>
      </c>
      <c r="E108">
        <v>2.6440000000000001</v>
      </c>
      <c r="F108">
        <v>8.0000000000000002E-3</v>
      </c>
    </row>
    <row r="109" spans="1:6" x14ac:dyDescent="0.25">
      <c r="A109" s="7" t="s">
        <v>81</v>
      </c>
      <c r="B109" s="7">
        <v>9.4E-2</v>
      </c>
      <c r="C109" s="7">
        <v>9.0999999999999998E-2</v>
      </c>
      <c r="D109" s="7">
        <v>2.1999999999999999E-2</v>
      </c>
      <c r="E109" s="7">
        <v>4.2880000000000003</v>
      </c>
      <c r="F109" s="7">
        <v>0</v>
      </c>
    </row>
    <row r="110" spans="1:6" x14ac:dyDescent="0.25">
      <c r="A110" t="s">
        <v>82</v>
      </c>
      <c r="B110">
        <v>5.6000000000000001E-2</v>
      </c>
      <c r="C110">
        <v>5.8000000000000003E-2</v>
      </c>
      <c r="D110">
        <v>2.3E-2</v>
      </c>
      <c r="E110">
        <v>2.4340000000000002</v>
      </c>
      <c r="F110">
        <v>1.4999999999999999E-2</v>
      </c>
    </row>
    <row r="111" spans="1:6" x14ac:dyDescent="0.25">
      <c r="A111" s="7" t="s">
        <v>83</v>
      </c>
      <c r="B111" s="7">
        <v>5.3999999999999999E-2</v>
      </c>
      <c r="C111" s="7">
        <v>5.6000000000000001E-2</v>
      </c>
      <c r="D111" s="7">
        <v>2.1000000000000001E-2</v>
      </c>
      <c r="E111" s="7">
        <v>2.544</v>
      </c>
      <c r="F111" s="7">
        <v>1.0999999999999999E-2</v>
      </c>
    </row>
    <row r="112" spans="1:6" x14ac:dyDescent="0.25">
      <c r="A112" s="5" t="s">
        <v>84</v>
      </c>
      <c r="B112" s="5">
        <v>0.13900000000000001</v>
      </c>
      <c r="C112" s="5">
        <v>0.13900000000000001</v>
      </c>
      <c r="D112" s="5">
        <v>3.4000000000000002E-2</v>
      </c>
      <c r="E112" s="5">
        <v>4.0330000000000004</v>
      </c>
      <c r="F112" s="5">
        <v>0</v>
      </c>
    </row>
    <row r="113" spans="1:6" x14ac:dyDescent="0.25">
      <c r="A113" t="s">
        <v>85</v>
      </c>
      <c r="B113">
        <v>3.1E-2</v>
      </c>
      <c r="C113">
        <v>3.1E-2</v>
      </c>
      <c r="D113">
        <v>1.2E-2</v>
      </c>
      <c r="E113">
        <v>2.5609999999999999</v>
      </c>
      <c r="F113">
        <v>0.01</v>
      </c>
    </row>
    <row r="115" spans="1:6" x14ac:dyDescent="0.25">
      <c r="A115" t="s">
        <v>38</v>
      </c>
      <c r="B115" t="s">
        <v>19</v>
      </c>
      <c r="C115" t="s">
        <v>20</v>
      </c>
      <c r="D115" t="s">
        <v>21</v>
      </c>
      <c r="E115" t="s">
        <v>22</v>
      </c>
      <c r="F115" t="s">
        <v>23</v>
      </c>
    </row>
    <row r="116" spans="1:6" x14ac:dyDescent="0.25">
      <c r="A116" t="s">
        <v>52</v>
      </c>
      <c r="B116">
        <v>-2.1000000000000001E-2</v>
      </c>
      <c r="C116">
        <v>-1.7999999999999999E-2</v>
      </c>
      <c r="D116">
        <v>1.4E-2</v>
      </c>
      <c r="E116">
        <v>1.423</v>
      </c>
      <c r="F116">
        <v>0.155</v>
      </c>
    </row>
    <row r="117" spans="1:6" x14ac:dyDescent="0.25">
      <c r="A117" t="s">
        <v>0</v>
      </c>
      <c r="B117">
        <v>-8.1000000000000003E-2</v>
      </c>
      <c r="C117">
        <v>-7.3999999999999996E-2</v>
      </c>
      <c r="D117">
        <v>5.8000000000000003E-2</v>
      </c>
      <c r="E117">
        <v>1.407</v>
      </c>
      <c r="F117">
        <v>0.16</v>
      </c>
    </row>
    <row r="118" spans="1:6" x14ac:dyDescent="0.25">
      <c r="A118" s="7" t="s">
        <v>53</v>
      </c>
      <c r="B118" s="7">
        <v>-3.2000000000000001E-2</v>
      </c>
      <c r="C118" s="7">
        <v>-2.9000000000000001E-2</v>
      </c>
      <c r="D118" s="7">
        <v>2.3E-2</v>
      </c>
      <c r="E118" s="7">
        <v>1.399</v>
      </c>
      <c r="F118">
        <v>0.16200000000000001</v>
      </c>
    </row>
    <row r="119" spans="1:6" x14ac:dyDescent="0.25">
      <c r="A119" t="s">
        <v>54</v>
      </c>
      <c r="B119">
        <v>-1.4E-2</v>
      </c>
      <c r="C119">
        <v>-1.2E-2</v>
      </c>
      <c r="D119">
        <v>1.0999999999999999E-2</v>
      </c>
      <c r="E119">
        <v>1.202</v>
      </c>
      <c r="F119">
        <v>0.23</v>
      </c>
    </row>
    <row r="120" spans="1:6" x14ac:dyDescent="0.25">
      <c r="A120" t="s">
        <v>55</v>
      </c>
      <c r="B120">
        <v>9.7000000000000003E-2</v>
      </c>
      <c r="C120">
        <v>9.5000000000000001E-2</v>
      </c>
      <c r="D120">
        <v>2.8000000000000001E-2</v>
      </c>
      <c r="E120">
        <v>3.4079999999999999</v>
      </c>
      <c r="F120">
        <v>1E-3</v>
      </c>
    </row>
    <row r="121" spans="1:6" x14ac:dyDescent="0.25">
      <c r="A121" t="s">
        <v>1</v>
      </c>
      <c r="B121">
        <v>0.38300000000000001</v>
      </c>
      <c r="C121">
        <v>0.375</v>
      </c>
      <c r="D121">
        <v>7.0000000000000007E-2</v>
      </c>
      <c r="E121">
        <v>5.468</v>
      </c>
      <c r="F121">
        <v>0</v>
      </c>
    </row>
    <row r="122" spans="1:6" x14ac:dyDescent="0.25">
      <c r="A122" s="7" t="s">
        <v>56</v>
      </c>
      <c r="B122" s="7">
        <v>0.152</v>
      </c>
      <c r="C122" s="7">
        <v>0.14899999999999999</v>
      </c>
      <c r="D122" s="7">
        <v>3.2000000000000001E-2</v>
      </c>
      <c r="E122" s="7">
        <v>4.6929999999999996</v>
      </c>
      <c r="F122">
        <v>0</v>
      </c>
    </row>
    <row r="123" spans="1:6" x14ac:dyDescent="0.25">
      <c r="A123" t="s">
        <v>57</v>
      </c>
      <c r="B123">
        <v>6.4000000000000001E-2</v>
      </c>
      <c r="C123">
        <v>6.4000000000000001E-2</v>
      </c>
      <c r="D123">
        <v>3.1E-2</v>
      </c>
      <c r="E123">
        <v>2.0779999999999998</v>
      </c>
      <c r="F123">
        <v>3.7999999999999999E-2</v>
      </c>
    </row>
    <row r="124" spans="1:6" x14ac:dyDescent="0.25">
      <c r="A124" t="s">
        <v>58</v>
      </c>
      <c r="B124">
        <v>5.6000000000000001E-2</v>
      </c>
      <c r="C124">
        <v>5.8000000000000003E-2</v>
      </c>
      <c r="D124">
        <v>2.3E-2</v>
      </c>
      <c r="E124">
        <v>2.4340000000000002</v>
      </c>
      <c r="F124">
        <v>1.4999999999999999E-2</v>
      </c>
    </row>
    <row r="125" spans="1:6" x14ac:dyDescent="0.25">
      <c r="A125" t="s">
        <v>2</v>
      </c>
      <c r="B125">
        <v>0.221</v>
      </c>
      <c r="C125">
        <v>0.223</v>
      </c>
      <c r="D125">
        <v>5.3999999999999999E-2</v>
      </c>
      <c r="E125">
        <v>4.0970000000000004</v>
      </c>
      <c r="F125">
        <v>0</v>
      </c>
    </row>
    <row r="126" spans="1:6" x14ac:dyDescent="0.25">
      <c r="A126" s="7" t="s">
        <v>59</v>
      </c>
      <c r="B126" s="7">
        <v>8.7999999999999995E-2</v>
      </c>
      <c r="C126" s="7">
        <v>9.0999999999999998E-2</v>
      </c>
      <c r="D126" s="7">
        <v>3.1E-2</v>
      </c>
      <c r="E126" s="7">
        <v>2.8039999999999998</v>
      </c>
      <c r="F126" s="7">
        <v>5.0000000000000001E-3</v>
      </c>
    </row>
    <row r="127" spans="1:6" x14ac:dyDescent="0.25">
      <c r="A127" t="s">
        <v>60</v>
      </c>
      <c r="B127">
        <v>3.6999999999999998E-2</v>
      </c>
      <c r="C127">
        <v>3.7999999999999999E-2</v>
      </c>
      <c r="D127">
        <v>0.02</v>
      </c>
      <c r="E127">
        <v>1.8260000000000001</v>
      </c>
      <c r="F127">
        <v>6.8000000000000005E-2</v>
      </c>
    </row>
    <row r="128" spans="1:6" x14ac:dyDescent="0.25">
      <c r="A128" s="9" t="s">
        <v>3</v>
      </c>
      <c r="B128" s="9">
        <v>0.55000000000000004</v>
      </c>
      <c r="C128" s="9">
        <v>0.54700000000000004</v>
      </c>
      <c r="D128" s="9">
        <v>5.0999999999999997E-2</v>
      </c>
      <c r="E128" s="9">
        <v>10.882999999999999</v>
      </c>
      <c r="F128" s="9">
        <v>0</v>
      </c>
    </row>
    <row r="129" spans="1:6" x14ac:dyDescent="0.25">
      <c r="A129" t="s">
        <v>61</v>
      </c>
      <c r="B129">
        <v>6.3E-2</v>
      </c>
      <c r="C129">
        <v>6.4000000000000001E-2</v>
      </c>
      <c r="D129">
        <v>2.4E-2</v>
      </c>
      <c r="E129">
        <v>2.6440000000000001</v>
      </c>
      <c r="F129">
        <v>8.0000000000000002E-3</v>
      </c>
    </row>
    <row r="130" spans="1:6" x14ac:dyDescent="0.25">
      <c r="A130" t="s">
        <v>4</v>
      </c>
      <c r="B130">
        <v>0.247</v>
      </c>
      <c r="C130">
        <v>0.25</v>
      </c>
      <c r="D130">
        <v>6.2E-2</v>
      </c>
      <c r="E130">
        <v>3.98</v>
      </c>
      <c r="F130">
        <v>0</v>
      </c>
    </row>
    <row r="131" spans="1:6" x14ac:dyDescent="0.25">
      <c r="A131" s="7" t="s">
        <v>62</v>
      </c>
      <c r="B131" s="7">
        <v>9.8000000000000004E-2</v>
      </c>
      <c r="C131" s="7">
        <v>0.1</v>
      </c>
      <c r="D131" s="7">
        <v>0.03</v>
      </c>
      <c r="E131" s="7">
        <v>3.2360000000000002</v>
      </c>
      <c r="F131" s="7">
        <v>1E-3</v>
      </c>
    </row>
    <row r="132" spans="1:6" x14ac:dyDescent="0.25">
      <c r="A132" t="s">
        <v>63</v>
      </c>
      <c r="B132">
        <v>4.1000000000000002E-2</v>
      </c>
      <c r="C132">
        <v>4.2000000000000003E-2</v>
      </c>
      <c r="D132">
        <v>0.02</v>
      </c>
      <c r="E132">
        <v>2.0470000000000002</v>
      </c>
      <c r="F132">
        <v>4.1000000000000002E-2</v>
      </c>
    </row>
    <row r="133" spans="1:6" x14ac:dyDescent="0.25">
      <c r="A133" t="s">
        <v>5</v>
      </c>
      <c r="B133">
        <v>0.253</v>
      </c>
      <c r="C133">
        <v>0.255</v>
      </c>
      <c r="D133">
        <v>6.3E-2</v>
      </c>
      <c r="E133">
        <v>4.0439999999999996</v>
      </c>
      <c r="F133">
        <v>0</v>
      </c>
    </row>
    <row r="134" spans="1:6" x14ac:dyDescent="0.25">
      <c r="A134" s="7" t="s">
        <v>6</v>
      </c>
      <c r="B134" s="7">
        <v>0.39800000000000002</v>
      </c>
      <c r="C134" s="7">
        <v>0.39800000000000002</v>
      </c>
      <c r="D134" s="7">
        <v>5.8000000000000003E-2</v>
      </c>
      <c r="E134" s="7">
        <v>6.8170000000000002</v>
      </c>
      <c r="F134" s="7">
        <v>0</v>
      </c>
    </row>
    <row r="135" spans="1:6" x14ac:dyDescent="0.25">
      <c r="A135" t="s">
        <v>24</v>
      </c>
      <c r="B135">
        <v>0.16600000000000001</v>
      </c>
      <c r="C135">
        <v>0.16800000000000001</v>
      </c>
      <c r="D135">
        <v>7.0000000000000007E-2</v>
      </c>
      <c r="E135">
        <v>2.3839999999999999</v>
      </c>
      <c r="F135">
        <v>1.7000000000000001E-2</v>
      </c>
    </row>
    <row r="136" spans="1:6" x14ac:dyDescent="0.25">
      <c r="A136" s="9" t="s">
        <v>25</v>
      </c>
      <c r="B136" s="9">
        <v>8.5000000000000006E-2</v>
      </c>
      <c r="C136" s="9">
        <v>8.5999999999999993E-2</v>
      </c>
      <c r="D136" s="9">
        <v>4.9000000000000002E-2</v>
      </c>
      <c r="E136" s="9">
        <v>1.744</v>
      </c>
      <c r="F136" s="9">
        <v>8.1000000000000003E-2</v>
      </c>
    </row>
    <row r="138" spans="1:6" x14ac:dyDescent="0.25">
      <c r="B138">
        <f>B135+B136</f>
        <v>0.251</v>
      </c>
    </row>
    <row r="139" spans="1:6" x14ac:dyDescent="0.25">
      <c r="B139">
        <f>B129+B128</f>
        <v>0.61299999999999999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DF492-E11F-40AC-A500-6D8D6F744143}">
  <dimension ref="B2:J60"/>
  <sheetViews>
    <sheetView workbookViewId="0">
      <selection activeCell="E26" sqref="E26"/>
    </sheetView>
  </sheetViews>
  <sheetFormatPr defaultRowHeight="13.8" x14ac:dyDescent="0.25"/>
  <cols>
    <col min="3" max="3" width="14.5546875" customWidth="1"/>
    <col min="7" max="7" width="11.88671875" customWidth="1"/>
  </cols>
  <sheetData>
    <row r="2" spans="2:9" ht="41.4" x14ac:dyDescent="0.25">
      <c r="B2" s="13" t="s">
        <v>91</v>
      </c>
      <c r="C2" s="13" t="s">
        <v>92</v>
      </c>
      <c r="D2" s="14" t="s">
        <v>120</v>
      </c>
      <c r="E2" s="12" t="s">
        <v>7</v>
      </c>
      <c r="F2" s="12" t="s">
        <v>8</v>
      </c>
      <c r="G2" s="12" t="s">
        <v>121</v>
      </c>
      <c r="H2" s="12" t="s">
        <v>10</v>
      </c>
      <c r="I2" s="12"/>
    </row>
    <row r="3" spans="2:9" ht="14.4" x14ac:dyDescent="0.25">
      <c r="B3" s="25" t="s">
        <v>93</v>
      </c>
      <c r="C3" s="12" t="s">
        <v>94</v>
      </c>
      <c r="D3" s="15">
        <v>0.89200000000000002</v>
      </c>
      <c r="E3" s="2">
        <v>0.90400000000000003</v>
      </c>
      <c r="F3" s="2">
        <v>0.90400000000000003</v>
      </c>
      <c r="G3" s="2">
        <v>0.93300000000000005</v>
      </c>
      <c r="H3" s="2">
        <v>0.77600000000000002</v>
      </c>
    </row>
    <row r="4" spans="2:9" x14ac:dyDescent="0.25">
      <c r="B4" s="25"/>
      <c r="C4" s="12" t="s">
        <v>95</v>
      </c>
      <c r="D4" s="15">
        <v>0.84499999999999997</v>
      </c>
    </row>
    <row r="5" spans="2:9" x14ac:dyDescent="0.25">
      <c r="B5" s="25"/>
      <c r="C5" s="12" t="s">
        <v>96</v>
      </c>
      <c r="D5" s="15">
        <v>0.82699999999999996</v>
      </c>
    </row>
    <row r="6" spans="2:9" x14ac:dyDescent="0.25">
      <c r="B6" s="25"/>
      <c r="C6" s="12" t="s">
        <v>97</v>
      </c>
      <c r="D6" s="15">
        <v>0.82199999999999995</v>
      </c>
    </row>
    <row r="7" spans="2:9" ht="14.4" x14ac:dyDescent="0.25">
      <c r="B7" s="25" t="s">
        <v>124</v>
      </c>
      <c r="C7" s="16" t="s">
        <v>98</v>
      </c>
      <c r="D7" s="15">
        <v>0.90800000000000003</v>
      </c>
      <c r="E7" s="2">
        <v>0.754</v>
      </c>
      <c r="F7" s="2">
        <v>0.81599999999999995</v>
      </c>
      <c r="G7" s="2">
        <v>0.85899999999999999</v>
      </c>
      <c r="H7" s="2">
        <v>0.67600000000000005</v>
      </c>
    </row>
    <row r="8" spans="2:9" x14ac:dyDescent="0.25">
      <c r="B8" s="25"/>
      <c r="C8" s="16" t="s">
        <v>99</v>
      </c>
      <c r="D8" s="15">
        <v>0.877</v>
      </c>
    </row>
    <row r="9" spans="2:9" x14ac:dyDescent="0.25">
      <c r="B9" s="25"/>
      <c r="C9" s="16" t="s">
        <v>100</v>
      </c>
      <c r="D9" s="15">
        <v>0.875</v>
      </c>
    </row>
    <row r="10" spans="2:9" ht="14.4" x14ac:dyDescent="0.25">
      <c r="B10" s="25" t="s">
        <v>101</v>
      </c>
      <c r="C10" s="16" t="s">
        <v>102</v>
      </c>
      <c r="D10" s="15">
        <v>0.84199999999999997</v>
      </c>
      <c r="E10" s="2">
        <v>0.83199999999999996</v>
      </c>
      <c r="F10" s="2">
        <v>0.85799999999999998</v>
      </c>
      <c r="G10" s="2">
        <v>0.88700000000000001</v>
      </c>
      <c r="H10" s="2">
        <v>0.66300000000000003</v>
      </c>
    </row>
    <row r="11" spans="2:9" x14ac:dyDescent="0.25">
      <c r="B11" s="25"/>
      <c r="C11" s="16" t="s">
        <v>103</v>
      </c>
      <c r="D11" s="15">
        <v>0.82699999999999996</v>
      </c>
    </row>
    <row r="12" spans="2:9" x14ac:dyDescent="0.25">
      <c r="B12" s="25"/>
      <c r="C12" s="16" t="s">
        <v>104</v>
      </c>
      <c r="D12" s="15">
        <v>0.63500000000000001</v>
      </c>
    </row>
    <row r="13" spans="2:9" x14ac:dyDescent="0.25">
      <c r="B13" s="25"/>
      <c r="C13" s="16" t="s">
        <v>105</v>
      </c>
      <c r="D13" s="15">
        <v>0.621</v>
      </c>
    </row>
    <row r="14" spans="2:9" ht="14.4" x14ac:dyDescent="0.25">
      <c r="B14" s="25" t="s">
        <v>106</v>
      </c>
      <c r="C14" s="12" t="s">
        <v>107</v>
      </c>
      <c r="D14" s="15">
        <v>0.874</v>
      </c>
      <c r="E14" s="2">
        <v>0.86699999999999999</v>
      </c>
      <c r="F14" s="2">
        <v>0.879</v>
      </c>
      <c r="G14" s="2">
        <v>0.91800000000000004</v>
      </c>
      <c r="H14" s="2">
        <v>0.78900000000000003</v>
      </c>
    </row>
    <row r="15" spans="2:9" x14ac:dyDescent="0.25">
      <c r="B15" s="25"/>
      <c r="C15" s="12" t="s">
        <v>108</v>
      </c>
      <c r="D15" s="15">
        <v>0.85599999999999998</v>
      </c>
    </row>
    <row r="16" spans="2:9" x14ac:dyDescent="0.25">
      <c r="B16" s="25"/>
      <c r="C16" s="12" t="s">
        <v>109</v>
      </c>
      <c r="D16" s="15">
        <v>0.79</v>
      </c>
    </row>
    <row r="17" spans="2:9" ht="14.4" x14ac:dyDescent="0.25">
      <c r="B17" s="25" t="s">
        <v>110</v>
      </c>
      <c r="C17" s="12" t="s">
        <v>111</v>
      </c>
      <c r="D17" s="15">
        <v>0.82599999999999996</v>
      </c>
      <c r="E17" s="2">
        <v>0.84</v>
      </c>
      <c r="F17" s="2">
        <v>0.84199999999999997</v>
      </c>
      <c r="G17" s="2">
        <v>0.90300000000000002</v>
      </c>
      <c r="H17" s="2">
        <v>0.75700000000000001</v>
      </c>
    </row>
    <row r="18" spans="2:9" x14ac:dyDescent="0.25">
      <c r="B18" s="25"/>
      <c r="C18" s="12" t="s">
        <v>112</v>
      </c>
      <c r="D18" s="15">
        <v>0.81</v>
      </c>
    </row>
    <row r="19" spans="2:9" x14ac:dyDescent="0.25">
      <c r="B19" s="25"/>
      <c r="C19" s="12" t="s">
        <v>113</v>
      </c>
      <c r="D19" s="15">
        <v>0.65800000000000003</v>
      </c>
    </row>
    <row r="20" spans="2:9" ht="14.4" x14ac:dyDescent="0.25">
      <c r="B20" s="25" t="s">
        <v>122</v>
      </c>
      <c r="C20" s="12" t="s">
        <v>114</v>
      </c>
      <c r="D20" s="15">
        <v>0.81899999999999995</v>
      </c>
      <c r="E20" s="2">
        <v>0.78500000000000003</v>
      </c>
      <c r="F20" s="2">
        <v>0.79600000000000004</v>
      </c>
      <c r="G20" s="2">
        <v>0.875</v>
      </c>
      <c r="H20" s="2">
        <v>0.70099999999999996</v>
      </c>
    </row>
    <row r="21" spans="2:9" x14ac:dyDescent="0.25">
      <c r="B21" s="25"/>
      <c r="C21" s="12" t="s">
        <v>115</v>
      </c>
      <c r="D21" s="15">
        <v>0.78300000000000003</v>
      </c>
    </row>
    <row r="22" spans="2:9" x14ac:dyDescent="0.25">
      <c r="B22" s="25"/>
      <c r="C22" s="12" t="s">
        <v>116</v>
      </c>
      <c r="D22" s="15">
        <v>0.70099999999999996</v>
      </c>
    </row>
    <row r="23" spans="2:9" ht="14.4" x14ac:dyDescent="0.25">
      <c r="B23" s="26" t="s">
        <v>123</v>
      </c>
      <c r="C23" s="12" t="s">
        <v>117</v>
      </c>
      <c r="D23" s="15">
        <v>0.81699999999999995</v>
      </c>
      <c r="E23" s="2">
        <v>0.73199999999999998</v>
      </c>
      <c r="F23" s="2">
        <v>0.80800000000000005</v>
      </c>
      <c r="G23" s="2">
        <v>0.84199999999999997</v>
      </c>
      <c r="H23" s="2">
        <v>0.64400000000000002</v>
      </c>
    </row>
    <row r="24" spans="2:9" x14ac:dyDescent="0.25">
      <c r="B24" s="26"/>
      <c r="C24" s="12" t="s">
        <v>118</v>
      </c>
      <c r="D24" s="15">
        <v>0.76200000000000001</v>
      </c>
    </row>
    <row r="25" spans="2:9" x14ac:dyDescent="0.25">
      <c r="B25" s="26"/>
      <c r="C25" s="12" t="s">
        <v>119</v>
      </c>
      <c r="D25" s="15">
        <v>0.57099999999999995</v>
      </c>
    </row>
    <row r="29" spans="2:9" ht="14.4" thickBot="1" x14ac:dyDescent="0.3"/>
    <row r="30" spans="2:9" ht="15.6" thickTop="1" thickBot="1" x14ac:dyDescent="0.3">
      <c r="B30" s="17" t="s">
        <v>125</v>
      </c>
      <c r="C30" s="17" t="s">
        <v>126</v>
      </c>
      <c r="D30" s="17" t="s">
        <v>127</v>
      </c>
      <c r="E30" s="17" t="s">
        <v>128</v>
      </c>
      <c r="F30" s="17" t="s">
        <v>129</v>
      </c>
      <c r="G30" s="18" t="s">
        <v>130</v>
      </c>
      <c r="H30" s="18" t="s">
        <v>131</v>
      </c>
      <c r="I30" s="11" t="s">
        <v>132</v>
      </c>
    </row>
    <row r="31" spans="2:9" ht="14.4" x14ac:dyDescent="0.25">
      <c r="B31" s="1" t="s">
        <v>136</v>
      </c>
      <c r="C31" s="19" t="s">
        <v>2</v>
      </c>
      <c r="D31" s="1">
        <v>0.221</v>
      </c>
      <c r="E31" s="1">
        <v>0.223</v>
      </c>
      <c r="F31" s="1">
        <v>5.3999999999999999E-2</v>
      </c>
      <c r="G31" s="1">
        <v>4.1289999999999996</v>
      </c>
      <c r="H31" s="20" t="s">
        <v>134</v>
      </c>
      <c r="I31" s="13" t="s">
        <v>135</v>
      </c>
    </row>
    <row r="32" spans="2:9" ht="14.4" x14ac:dyDescent="0.25">
      <c r="B32" s="1" t="s">
        <v>137</v>
      </c>
      <c r="C32" s="19" t="s">
        <v>1</v>
      </c>
      <c r="D32" s="1">
        <v>0.38300000000000001</v>
      </c>
      <c r="E32" s="1">
        <v>0.374</v>
      </c>
      <c r="F32" s="1">
        <v>7.0999999999999994E-2</v>
      </c>
      <c r="G32" s="1">
        <v>5.3920000000000003</v>
      </c>
      <c r="H32" s="20" t="s">
        <v>134</v>
      </c>
      <c r="I32" s="13" t="s">
        <v>135</v>
      </c>
    </row>
    <row r="33" spans="2:9" ht="14.4" x14ac:dyDescent="0.25">
      <c r="B33" s="1" t="s">
        <v>138</v>
      </c>
      <c r="C33" s="19" t="s">
        <v>0</v>
      </c>
      <c r="D33" s="1">
        <v>-8.1000000000000003E-2</v>
      </c>
      <c r="E33" s="1">
        <v>-7.1999999999999995E-2</v>
      </c>
      <c r="F33" s="1">
        <v>5.8000000000000003E-2</v>
      </c>
      <c r="G33" s="1">
        <v>1.405</v>
      </c>
      <c r="H33" s="20">
        <v>0.16</v>
      </c>
      <c r="I33" s="13" t="s">
        <v>133</v>
      </c>
    </row>
    <row r="34" spans="2:9" ht="14.4" x14ac:dyDescent="0.25">
      <c r="B34" s="1" t="s">
        <v>139</v>
      </c>
      <c r="C34" s="19" t="s">
        <v>4</v>
      </c>
      <c r="D34" s="1">
        <v>0.247</v>
      </c>
      <c r="E34" s="1">
        <v>0.248</v>
      </c>
      <c r="F34" s="1">
        <v>6.2E-2</v>
      </c>
      <c r="G34" s="1">
        <v>3.9630000000000001</v>
      </c>
      <c r="H34" s="20" t="s">
        <v>134</v>
      </c>
      <c r="I34" s="13" t="s">
        <v>135</v>
      </c>
    </row>
    <row r="35" spans="2:9" ht="14.4" x14ac:dyDescent="0.25">
      <c r="B35" s="1" t="s">
        <v>140</v>
      </c>
      <c r="C35" s="19" t="s">
        <v>6</v>
      </c>
      <c r="D35" s="1">
        <v>0.24399999999999999</v>
      </c>
      <c r="E35" s="1">
        <v>0.245</v>
      </c>
      <c r="F35" s="1">
        <v>4.7E-2</v>
      </c>
      <c r="G35" s="1">
        <v>5.2309999999999999</v>
      </c>
      <c r="H35" s="20" t="s">
        <v>134</v>
      </c>
      <c r="I35" s="13" t="s">
        <v>135</v>
      </c>
    </row>
    <row r="36" spans="2:9" ht="14.4" x14ac:dyDescent="0.25">
      <c r="B36" s="1" t="s">
        <v>141</v>
      </c>
      <c r="C36" s="19" t="s">
        <v>143</v>
      </c>
      <c r="D36" s="1">
        <v>0.55000000000000004</v>
      </c>
      <c r="E36" s="1">
        <v>0.54700000000000004</v>
      </c>
      <c r="F36" s="1">
        <v>5.0999999999999997E-2</v>
      </c>
      <c r="G36" s="1">
        <v>10.776999999999999</v>
      </c>
      <c r="H36" s="20" t="s">
        <v>134</v>
      </c>
      <c r="I36" s="13" t="s">
        <v>135</v>
      </c>
    </row>
    <row r="37" spans="2:9" ht="15" thickBot="1" x14ac:dyDescent="0.3">
      <c r="B37" s="1" t="s">
        <v>142</v>
      </c>
      <c r="C37" s="21" t="s">
        <v>25</v>
      </c>
      <c r="D37" s="1">
        <v>8.5000000000000006E-2</v>
      </c>
      <c r="E37" s="1">
        <v>8.7999999999999995E-2</v>
      </c>
      <c r="F37" s="1">
        <v>4.9000000000000002E-2</v>
      </c>
      <c r="G37" s="1">
        <v>1.74</v>
      </c>
      <c r="H37" s="22">
        <v>8.2000000000000003E-2</v>
      </c>
      <c r="I37" s="23" t="s">
        <v>133</v>
      </c>
    </row>
    <row r="38" spans="2:9" ht="15" thickTop="1" x14ac:dyDescent="0.25">
      <c r="B38" s="2"/>
      <c r="C38" s="2"/>
      <c r="D38" s="2"/>
      <c r="E38" s="2"/>
      <c r="F38" s="2"/>
    </row>
    <row r="41" spans="2:9" x14ac:dyDescent="0.25">
      <c r="B41" s="24"/>
      <c r="C41" s="24" t="s">
        <v>7</v>
      </c>
      <c r="D41" s="24" t="s">
        <v>8</v>
      </c>
      <c r="E41" s="24" t="s">
        <v>146</v>
      </c>
      <c r="F41" s="24" t="s">
        <v>147</v>
      </c>
    </row>
    <row r="42" spans="2:9" x14ac:dyDescent="0.25">
      <c r="B42" s="24" t="s">
        <v>12</v>
      </c>
      <c r="C42" s="24">
        <v>0.84</v>
      </c>
      <c r="D42" s="24">
        <v>0.84199999999999997</v>
      </c>
      <c r="E42" s="24">
        <v>0.90300000000000002</v>
      </c>
      <c r="F42" s="24">
        <v>0.75700000000000001</v>
      </c>
    </row>
    <row r="43" spans="2:9" x14ac:dyDescent="0.25">
      <c r="B43" s="24" t="s">
        <v>13</v>
      </c>
      <c r="C43" s="24">
        <v>0.86699999999999999</v>
      </c>
      <c r="D43" s="24">
        <v>0.879</v>
      </c>
      <c r="E43" s="24">
        <v>0.91800000000000004</v>
      </c>
      <c r="F43" s="24">
        <v>0.78900000000000003</v>
      </c>
    </row>
    <row r="44" spans="2:9" x14ac:dyDescent="0.25">
      <c r="B44" s="24" t="s">
        <v>144</v>
      </c>
      <c r="C44" s="24">
        <v>0.83199999999999996</v>
      </c>
      <c r="D44" s="24">
        <v>0.85799999999999998</v>
      </c>
      <c r="E44" s="24">
        <v>0.88700000000000001</v>
      </c>
      <c r="F44" s="24">
        <v>0.66300000000000003</v>
      </c>
    </row>
    <row r="45" spans="2:9" x14ac:dyDescent="0.25">
      <c r="B45" s="24" t="s">
        <v>15</v>
      </c>
      <c r="C45" s="24">
        <v>0.78500000000000003</v>
      </c>
      <c r="D45" s="24">
        <v>0.79600000000000004</v>
      </c>
      <c r="E45" s="24">
        <v>0.875</v>
      </c>
      <c r="F45" s="24">
        <v>0.70099999999999996</v>
      </c>
    </row>
    <row r="46" spans="2:9" x14ac:dyDescent="0.25">
      <c r="B46" s="24" t="s">
        <v>16</v>
      </c>
      <c r="C46" s="24">
        <v>0.90400000000000003</v>
      </c>
      <c r="D46" s="24">
        <v>0.90400000000000003</v>
      </c>
      <c r="E46" s="24">
        <v>0.93300000000000005</v>
      </c>
      <c r="F46" s="24">
        <v>0.77600000000000002</v>
      </c>
    </row>
    <row r="47" spans="2:9" x14ac:dyDescent="0.25">
      <c r="B47" s="24" t="s">
        <v>26</v>
      </c>
      <c r="C47" s="24">
        <v>0.47</v>
      </c>
      <c r="D47" s="24">
        <v>0.6</v>
      </c>
      <c r="E47" s="24">
        <v>0.73699999999999999</v>
      </c>
      <c r="F47" s="24">
        <v>0.51</v>
      </c>
    </row>
    <row r="48" spans="2:9" x14ac:dyDescent="0.25">
      <c r="B48" s="24" t="s">
        <v>145</v>
      </c>
      <c r="C48" s="24">
        <v>0.754</v>
      </c>
      <c r="D48" s="24">
        <v>0.81599999999999995</v>
      </c>
      <c r="E48" s="24">
        <v>0.85899999999999999</v>
      </c>
      <c r="F48" s="24">
        <v>0.67600000000000005</v>
      </c>
    </row>
    <row r="49" spans="2:10" x14ac:dyDescent="0.25">
      <c r="B49" s="24" t="s">
        <v>17</v>
      </c>
      <c r="C49" s="24">
        <v>0.73199999999999998</v>
      </c>
      <c r="D49" s="24">
        <v>0.80800000000000005</v>
      </c>
      <c r="E49" s="24">
        <v>0.84199999999999997</v>
      </c>
      <c r="F49" s="24">
        <v>0.64400000000000002</v>
      </c>
    </row>
    <row r="52" spans="2:10" x14ac:dyDescent="0.25">
      <c r="C52" t="s">
        <v>12</v>
      </c>
      <c r="D52" t="s">
        <v>13</v>
      </c>
      <c r="E52" t="s">
        <v>144</v>
      </c>
      <c r="F52" t="s">
        <v>15</v>
      </c>
      <c r="G52" t="s">
        <v>16</v>
      </c>
      <c r="H52" t="s">
        <v>26</v>
      </c>
      <c r="I52" t="s">
        <v>145</v>
      </c>
      <c r="J52" t="s">
        <v>17</v>
      </c>
    </row>
    <row r="53" spans="2:10" x14ac:dyDescent="0.25">
      <c r="B53" t="s">
        <v>12</v>
      </c>
      <c r="C53">
        <v>0.87</v>
      </c>
    </row>
    <row r="54" spans="2:10" x14ac:dyDescent="0.25">
      <c r="B54" t="s">
        <v>13</v>
      </c>
      <c r="C54">
        <v>0.24099999999999999</v>
      </c>
      <c r="D54">
        <v>0.88800000000000001</v>
      </c>
    </row>
    <row r="55" spans="2:10" x14ac:dyDescent="0.25">
      <c r="B55" t="s">
        <v>144</v>
      </c>
      <c r="C55">
        <v>0.58099999999999996</v>
      </c>
      <c r="D55">
        <v>0.19600000000000001</v>
      </c>
      <c r="E55">
        <v>0.81399999999999995</v>
      </c>
    </row>
    <row r="56" spans="2:10" x14ac:dyDescent="0.25">
      <c r="B56" t="s">
        <v>15</v>
      </c>
      <c r="C56">
        <v>0.311</v>
      </c>
      <c r="D56">
        <v>0.45800000000000002</v>
      </c>
      <c r="E56">
        <v>0.29199999999999998</v>
      </c>
      <c r="F56">
        <v>0.83699999999999997</v>
      </c>
    </row>
    <row r="57" spans="2:10" x14ac:dyDescent="0.25">
      <c r="B57" t="s">
        <v>16</v>
      </c>
      <c r="C57">
        <v>0.46600000000000003</v>
      </c>
      <c r="D57">
        <v>0.41099999999999998</v>
      </c>
      <c r="E57">
        <v>0.25700000000000001</v>
      </c>
      <c r="F57">
        <v>0.44400000000000001</v>
      </c>
      <c r="G57">
        <v>0.88100000000000001</v>
      </c>
    </row>
    <row r="58" spans="2:10" x14ac:dyDescent="0.25">
      <c r="B58" t="s">
        <v>26</v>
      </c>
      <c r="C58">
        <v>0.249</v>
      </c>
      <c r="D58">
        <v>0.91800000000000004</v>
      </c>
      <c r="E58">
        <v>0.20300000000000001</v>
      </c>
      <c r="F58">
        <v>0.42199999999999999</v>
      </c>
      <c r="G58">
        <v>0.39800000000000002</v>
      </c>
      <c r="H58">
        <v>0.71399999999999997</v>
      </c>
    </row>
    <row r="59" spans="2:10" x14ac:dyDescent="0.25">
      <c r="B59" t="s">
        <v>145</v>
      </c>
      <c r="C59">
        <v>0.38400000000000001</v>
      </c>
      <c r="D59">
        <v>0.64100000000000001</v>
      </c>
      <c r="E59">
        <v>0.629</v>
      </c>
      <c r="F59">
        <v>0.40799999999999997</v>
      </c>
      <c r="G59">
        <v>0.253</v>
      </c>
      <c r="H59">
        <v>0.65300000000000002</v>
      </c>
      <c r="I59">
        <v>0.82199999999999995</v>
      </c>
    </row>
    <row r="60" spans="2:10" x14ac:dyDescent="0.25">
      <c r="B60" t="s">
        <v>17</v>
      </c>
      <c r="C60">
        <v>0.34799999999999998</v>
      </c>
      <c r="D60">
        <v>0.377</v>
      </c>
      <c r="E60">
        <v>0.33300000000000002</v>
      </c>
      <c r="F60">
        <v>0.16400000000000001</v>
      </c>
      <c r="G60">
        <v>0.16600000000000001</v>
      </c>
      <c r="H60">
        <v>0.39100000000000001</v>
      </c>
      <c r="I60">
        <v>0.48199999999999998</v>
      </c>
      <c r="J60">
        <v>0.80300000000000005</v>
      </c>
    </row>
  </sheetData>
  <mergeCells count="7">
    <mergeCell ref="B7:B9"/>
    <mergeCell ref="B23:B25"/>
    <mergeCell ref="B3:B6"/>
    <mergeCell ref="B10:B13"/>
    <mergeCell ref="B14:B16"/>
    <mergeCell ref="B17:B19"/>
    <mergeCell ref="B20:B22"/>
  </mergeCells>
  <phoneticPr fontId="2" type="noConversion"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output</vt:lpstr>
      <vt:lpstr>paper excel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LaLa</dc:creator>
  <cp:lastModifiedBy>倩娜 李</cp:lastModifiedBy>
  <dcterms:created xsi:type="dcterms:W3CDTF">2015-06-05T18:17:20Z</dcterms:created>
  <dcterms:modified xsi:type="dcterms:W3CDTF">2025-12-19T15:02:17Z</dcterms:modified>
</cp:coreProperties>
</file>