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\AAQD_guidance_salt_sand\GMD article\"/>
    </mc:Choice>
  </mc:AlternateContent>
  <xr:revisionPtr revIDLastSave="0" documentId="13_ncr:1_{F5951BD6-2312-48E9-A463-0B80D96171A8}" xr6:coauthVersionLast="47" xr6:coauthVersionMax="47" xr10:uidLastSave="{00000000-0000-0000-0000-000000000000}"/>
  <bookViews>
    <workbookView xWindow="27195" yWindow="3495" windowWidth="21600" windowHeight="15465" xr2:uid="{4F5EC8B0-A43D-4E4B-843C-DFFB1F95889D}"/>
  </bookViews>
  <sheets>
    <sheet name="Comparison calculations" sheetId="5" r:id="rId1"/>
    <sheet name="Plot_results" sheetId="10" r:id="rId2"/>
    <sheet name="Parameters" sheetId="2" r:id="rId3"/>
    <sheet name="NORTRIP results" sheetId="1" r:id="rId4"/>
    <sheet name="NORTRIP_images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18" i="5" l="1"/>
  <c r="AU9" i="5"/>
  <c r="AW3" i="5"/>
  <c r="AL3" i="5"/>
  <c r="AL4" i="5"/>
  <c r="AL5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2" i="5"/>
  <c r="AL103" i="5"/>
  <c r="AL104" i="5"/>
  <c r="AL105" i="5"/>
  <c r="AL106" i="5"/>
  <c r="AL107" i="5"/>
  <c r="AL108" i="5"/>
  <c r="AL109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L123" i="5"/>
  <c r="AL124" i="5"/>
  <c r="AL125" i="5"/>
  <c r="AL126" i="5"/>
  <c r="AL127" i="5"/>
  <c r="AL128" i="5"/>
  <c r="AL129" i="5"/>
  <c r="AL130" i="5"/>
  <c r="AL131" i="5"/>
  <c r="AL132" i="5"/>
  <c r="AL133" i="5"/>
  <c r="AL134" i="5"/>
  <c r="AL135" i="5"/>
  <c r="AL136" i="5"/>
  <c r="AL137" i="5"/>
  <c r="AL138" i="5"/>
  <c r="AL139" i="5"/>
  <c r="AL140" i="5"/>
  <c r="AL141" i="5"/>
  <c r="AL142" i="5"/>
  <c r="AL143" i="5"/>
  <c r="AL144" i="5"/>
  <c r="AL145" i="5"/>
  <c r="AL146" i="5"/>
  <c r="AL147" i="5"/>
  <c r="AL148" i="5"/>
  <c r="AL149" i="5"/>
  <c r="AL150" i="5"/>
  <c r="AL151" i="5"/>
  <c r="AL152" i="5"/>
  <c r="AL153" i="5"/>
  <c r="AL154" i="5"/>
  <c r="AL155" i="5"/>
  <c r="AL156" i="5"/>
  <c r="AL157" i="5"/>
  <c r="AL158" i="5"/>
  <c r="AL159" i="5"/>
  <c r="AL160" i="5"/>
  <c r="AL161" i="5"/>
  <c r="AL162" i="5"/>
  <c r="AL163" i="5"/>
  <c r="AL164" i="5"/>
  <c r="AL165" i="5"/>
  <c r="AL166" i="5"/>
  <c r="AL167" i="5"/>
  <c r="AL168" i="5"/>
  <c r="AL169" i="5"/>
  <c r="AL170" i="5"/>
  <c r="AL171" i="5"/>
  <c r="AL172" i="5"/>
  <c r="AL173" i="5"/>
  <c r="AL174" i="5"/>
  <c r="AL175" i="5"/>
  <c r="AL176" i="5"/>
  <c r="AL177" i="5"/>
  <c r="AL178" i="5"/>
  <c r="AL179" i="5"/>
  <c r="AL180" i="5"/>
  <c r="AL181" i="5"/>
  <c r="AL182" i="5"/>
  <c r="AL183" i="5"/>
  <c r="AL184" i="5"/>
  <c r="AL185" i="5"/>
  <c r="AL186" i="5"/>
  <c r="AL187" i="5"/>
  <c r="AL188" i="5"/>
  <c r="AL189" i="5"/>
  <c r="AL190" i="5"/>
  <c r="AL191" i="5"/>
  <c r="AL192" i="5"/>
  <c r="AL193" i="5"/>
  <c r="AL194" i="5"/>
  <c r="AL195" i="5"/>
  <c r="AL196" i="5"/>
  <c r="AL197" i="5"/>
  <c r="AL198" i="5"/>
  <c r="AL199" i="5"/>
  <c r="AL200" i="5"/>
  <c r="AL201" i="5"/>
  <c r="AL202" i="5"/>
  <c r="AL203" i="5"/>
  <c r="AL204" i="5"/>
  <c r="AL205" i="5"/>
  <c r="AL206" i="5"/>
  <c r="AL207" i="5"/>
  <c r="AL208" i="5"/>
  <c r="AL209" i="5"/>
  <c r="AL210" i="5"/>
  <c r="AL211" i="5"/>
  <c r="AL212" i="5"/>
  <c r="AL213" i="5"/>
  <c r="AL214" i="5"/>
  <c r="AL215" i="5"/>
  <c r="AL216" i="5"/>
  <c r="AL217" i="5"/>
  <c r="AL218" i="5"/>
  <c r="AL219" i="5"/>
  <c r="AL220" i="5"/>
  <c r="AL221" i="5"/>
  <c r="AL222" i="5"/>
  <c r="AL223" i="5"/>
  <c r="AL224" i="5"/>
  <c r="AL225" i="5"/>
  <c r="AL226" i="5"/>
  <c r="AL227" i="5"/>
  <c r="AL228" i="5"/>
  <c r="AL229" i="5"/>
  <c r="AL230" i="5"/>
  <c r="AL231" i="5"/>
  <c r="AL232" i="5"/>
  <c r="AL233" i="5"/>
  <c r="AL234" i="5"/>
  <c r="AL235" i="5"/>
  <c r="AL236" i="5"/>
  <c r="AL237" i="5"/>
  <c r="AL238" i="5"/>
  <c r="AL239" i="5"/>
  <c r="AL240" i="5"/>
  <c r="AL241" i="5"/>
  <c r="AL242" i="5"/>
  <c r="AL243" i="5"/>
  <c r="AL244" i="5"/>
  <c r="AL245" i="5"/>
  <c r="AL246" i="5"/>
  <c r="AL247" i="5"/>
  <c r="AL248" i="5"/>
  <c r="AL249" i="5"/>
  <c r="AL250" i="5"/>
  <c r="AL251" i="5"/>
  <c r="AL252" i="5"/>
  <c r="AL253" i="5"/>
  <c r="AL254" i="5"/>
  <c r="AL255" i="5"/>
  <c r="AL256" i="5"/>
  <c r="AL257" i="5"/>
  <c r="AL258" i="5"/>
  <c r="AL259" i="5"/>
  <c r="AL260" i="5"/>
  <c r="AL261" i="5"/>
  <c r="AL262" i="5"/>
  <c r="AL263" i="5"/>
  <c r="AL264" i="5"/>
  <c r="AL265" i="5"/>
  <c r="AL266" i="5"/>
  <c r="AL267" i="5"/>
  <c r="AL268" i="5"/>
  <c r="AL269" i="5"/>
  <c r="AL270" i="5"/>
  <c r="AL271" i="5"/>
  <c r="AL272" i="5"/>
  <c r="AL273" i="5"/>
  <c r="AL274" i="5"/>
  <c r="AL275" i="5"/>
  <c r="AL276" i="5"/>
  <c r="AL277" i="5"/>
  <c r="AL278" i="5"/>
  <c r="AL279" i="5"/>
  <c r="AL280" i="5"/>
  <c r="AL281" i="5"/>
  <c r="AL282" i="5"/>
  <c r="AL283" i="5"/>
  <c r="AL284" i="5"/>
  <c r="AL285" i="5"/>
  <c r="AL286" i="5"/>
  <c r="AL287" i="5"/>
  <c r="AL288" i="5"/>
  <c r="AL289" i="5"/>
  <c r="AL290" i="5"/>
  <c r="AL291" i="5"/>
  <c r="AL292" i="5"/>
  <c r="AL293" i="5"/>
  <c r="AL294" i="5"/>
  <c r="AL295" i="5"/>
  <c r="AL296" i="5"/>
  <c r="AL297" i="5"/>
  <c r="AL298" i="5"/>
  <c r="AL299" i="5"/>
  <c r="AL300" i="5"/>
  <c r="AL301" i="5"/>
  <c r="AL302" i="5"/>
  <c r="AL303" i="5"/>
  <c r="AL304" i="5"/>
  <c r="AL305" i="5"/>
  <c r="AL306" i="5"/>
  <c r="AL307" i="5"/>
  <c r="AL308" i="5"/>
  <c r="AL309" i="5"/>
  <c r="AL310" i="5"/>
  <c r="AL311" i="5"/>
  <c r="AL312" i="5"/>
  <c r="AL313" i="5"/>
  <c r="AL314" i="5"/>
  <c r="AL315" i="5"/>
  <c r="AL316" i="5"/>
  <c r="AL317" i="5"/>
  <c r="AL318" i="5"/>
  <c r="AL319" i="5"/>
  <c r="AL320" i="5"/>
  <c r="AL321" i="5"/>
  <c r="AL322" i="5"/>
  <c r="AL323" i="5"/>
  <c r="AL324" i="5"/>
  <c r="AL325" i="5"/>
  <c r="AL326" i="5"/>
  <c r="AL327" i="5"/>
  <c r="AL328" i="5"/>
  <c r="AL329" i="5"/>
  <c r="AL330" i="5"/>
  <c r="AL331" i="5"/>
  <c r="AL332" i="5"/>
  <c r="AL333" i="5"/>
  <c r="AL334" i="5"/>
  <c r="AL335" i="5"/>
  <c r="AL336" i="5"/>
  <c r="AL337" i="5"/>
  <c r="AL338" i="5"/>
  <c r="AL339" i="5"/>
  <c r="AL340" i="5"/>
  <c r="AL341" i="5"/>
  <c r="AL342" i="5"/>
  <c r="AL343" i="5"/>
  <c r="AL344" i="5"/>
  <c r="AL345" i="5"/>
  <c r="AL346" i="5"/>
  <c r="AL347" i="5"/>
  <c r="AL348" i="5"/>
  <c r="AL349" i="5"/>
  <c r="AL350" i="5"/>
  <c r="AL351" i="5"/>
  <c r="AL352" i="5"/>
  <c r="AL353" i="5"/>
  <c r="AL354" i="5"/>
  <c r="AL355" i="5"/>
  <c r="AL356" i="5"/>
  <c r="AL357" i="5"/>
  <c r="AL358" i="5"/>
  <c r="AL359" i="5"/>
  <c r="AL360" i="5"/>
  <c r="AL361" i="5"/>
  <c r="AL362" i="5"/>
  <c r="AL363" i="5"/>
  <c r="AL364" i="5"/>
  <c r="AL365" i="5"/>
  <c r="AL366" i="5"/>
  <c r="AL367" i="5"/>
  <c r="AL368" i="5"/>
  <c r="AL369" i="5"/>
  <c r="AL370" i="5"/>
  <c r="AL371" i="5"/>
  <c r="AL372" i="5"/>
  <c r="AL373" i="5"/>
  <c r="AL374" i="5"/>
  <c r="AL375" i="5"/>
  <c r="AL376" i="5"/>
  <c r="AL377" i="5"/>
  <c r="AL378" i="5"/>
  <c r="AL379" i="5"/>
  <c r="AL380" i="5"/>
  <c r="AL381" i="5"/>
  <c r="AL382" i="5"/>
  <c r="AL383" i="5"/>
  <c r="AL384" i="5"/>
  <c r="AL385" i="5"/>
  <c r="AL386" i="5"/>
  <c r="AL387" i="5"/>
  <c r="AL388" i="5"/>
  <c r="AL389" i="5"/>
  <c r="AL390" i="5"/>
  <c r="AL391" i="5"/>
  <c r="AL392" i="5"/>
  <c r="AL393" i="5"/>
  <c r="AL394" i="5"/>
  <c r="AL395" i="5"/>
  <c r="AL396" i="5"/>
  <c r="AL397" i="5"/>
  <c r="AL398" i="5"/>
  <c r="AL399" i="5"/>
  <c r="AL400" i="5"/>
  <c r="AL401" i="5"/>
  <c r="AL402" i="5"/>
  <c r="AL403" i="5"/>
  <c r="AL404" i="5"/>
  <c r="AL405" i="5"/>
  <c r="AL406" i="5"/>
  <c r="AL407" i="5"/>
  <c r="AL408" i="5"/>
  <c r="AL409" i="5"/>
  <c r="AL410" i="5"/>
  <c r="AL411" i="5"/>
  <c r="AL412" i="5"/>
  <c r="AL413" i="5"/>
  <c r="AL414" i="5"/>
  <c r="AL415" i="5"/>
  <c r="AL416" i="5"/>
  <c r="AL417" i="5"/>
  <c r="AL418" i="5"/>
  <c r="AL419" i="5"/>
  <c r="AL420" i="5"/>
  <c r="AL421" i="5"/>
  <c r="AL422" i="5"/>
  <c r="AL423" i="5"/>
  <c r="AL424" i="5"/>
  <c r="AL425" i="5"/>
  <c r="AL426" i="5"/>
  <c r="AL427" i="5"/>
  <c r="AL428" i="5"/>
  <c r="AL429" i="5"/>
  <c r="AL430" i="5"/>
  <c r="AL431" i="5"/>
  <c r="AL432" i="5"/>
  <c r="AL433" i="5"/>
  <c r="AL434" i="5"/>
  <c r="AL435" i="5"/>
  <c r="AL436" i="5"/>
  <c r="AL437" i="5"/>
  <c r="AL438" i="5"/>
  <c r="AL439" i="5"/>
  <c r="AL440" i="5"/>
  <c r="AL441" i="5"/>
  <c r="AL442" i="5"/>
  <c r="AL443" i="5"/>
  <c r="AL444" i="5"/>
  <c r="AL445" i="5"/>
  <c r="AL446" i="5"/>
  <c r="AL447" i="5"/>
  <c r="AL448" i="5"/>
  <c r="AL449" i="5"/>
  <c r="AL450" i="5"/>
  <c r="AL451" i="5"/>
  <c r="AL452" i="5"/>
  <c r="AL453" i="5"/>
  <c r="AL454" i="5"/>
  <c r="AL455" i="5"/>
  <c r="AL456" i="5"/>
  <c r="AL457" i="5"/>
  <c r="AL458" i="5"/>
  <c r="AL2" i="5"/>
  <c r="AG2" i="5"/>
  <c r="AX3" i="5"/>
  <c r="AZ12" i="5" l="1"/>
  <c r="AZ11" i="5"/>
  <c r="AU15" i="5" s="1"/>
  <c r="AZ9" i="5"/>
  <c r="AU4" i="5"/>
  <c r="AU8" i="5" s="1"/>
  <c r="AZ3" i="5"/>
  <c r="V3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V91" i="5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V130" i="5"/>
  <c r="V131" i="5"/>
  <c r="V132" i="5"/>
  <c r="V133" i="5"/>
  <c r="V134" i="5"/>
  <c r="V135" i="5"/>
  <c r="V136" i="5"/>
  <c r="V137" i="5"/>
  <c r="V138" i="5"/>
  <c r="V139" i="5"/>
  <c r="V140" i="5"/>
  <c r="V141" i="5"/>
  <c r="V142" i="5"/>
  <c r="V143" i="5"/>
  <c r="V144" i="5"/>
  <c r="V145" i="5"/>
  <c r="V146" i="5"/>
  <c r="V147" i="5"/>
  <c r="V148" i="5"/>
  <c r="V149" i="5"/>
  <c r="V150" i="5"/>
  <c r="V151" i="5"/>
  <c r="V152" i="5"/>
  <c r="V153" i="5"/>
  <c r="V154" i="5"/>
  <c r="V155" i="5"/>
  <c r="V156" i="5"/>
  <c r="V157" i="5"/>
  <c r="V158" i="5"/>
  <c r="V159" i="5"/>
  <c r="V160" i="5"/>
  <c r="V161" i="5"/>
  <c r="V162" i="5"/>
  <c r="V163" i="5"/>
  <c r="V164" i="5"/>
  <c r="V165" i="5"/>
  <c r="V166" i="5"/>
  <c r="V167" i="5"/>
  <c r="V168" i="5"/>
  <c r="V169" i="5"/>
  <c r="V170" i="5"/>
  <c r="V171" i="5"/>
  <c r="V172" i="5"/>
  <c r="V173" i="5"/>
  <c r="V174" i="5"/>
  <c r="V175" i="5"/>
  <c r="V176" i="5"/>
  <c r="V177" i="5"/>
  <c r="V178" i="5"/>
  <c r="V179" i="5"/>
  <c r="V180" i="5"/>
  <c r="V181" i="5"/>
  <c r="V182" i="5"/>
  <c r="V183" i="5"/>
  <c r="V184" i="5"/>
  <c r="V185" i="5"/>
  <c r="V186" i="5"/>
  <c r="V187" i="5"/>
  <c r="V188" i="5"/>
  <c r="V189" i="5"/>
  <c r="V190" i="5"/>
  <c r="V191" i="5"/>
  <c r="V192" i="5"/>
  <c r="V193" i="5"/>
  <c r="V194" i="5"/>
  <c r="V195" i="5"/>
  <c r="V196" i="5"/>
  <c r="V197" i="5"/>
  <c r="V198" i="5"/>
  <c r="V199" i="5"/>
  <c r="V200" i="5"/>
  <c r="V201" i="5"/>
  <c r="V202" i="5"/>
  <c r="V203" i="5"/>
  <c r="V204" i="5"/>
  <c r="V205" i="5"/>
  <c r="V206" i="5"/>
  <c r="V207" i="5"/>
  <c r="V208" i="5"/>
  <c r="V209" i="5"/>
  <c r="V210" i="5"/>
  <c r="V211" i="5"/>
  <c r="V212" i="5"/>
  <c r="V213" i="5"/>
  <c r="V214" i="5"/>
  <c r="V215" i="5"/>
  <c r="V216" i="5"/>
  <c r="V217" i="5"/>
  <c r="V218" i="5"/>
  <c r="V219" i="5"/>
  <c r="V220" i="5"/>
  <c r="V221" i="5"/>
  <c r="V222" i="5"/>
  <c r="V223" i="5"/>
  <c r="V224" i="5"/>
  <c r="V225" i="5"/>
  <c r="V226" i="5"/>
  <c r="V227" i="5"/>
  <c r="V228" i="5"/>
  <c r="V229" i="5"/>
  <c r="V230" i="5"/>
  <c r="V231" i="5"/>
  <c r="V232" i="5"/>
  <c r="V233" i="5"/>
  <c r="V234" i="5"/>
  <c r="V235" i="5"/>
  <c r="V236" i="5"/>
  <c r="V237" i="5"/>
  <c r="V238" i="5"/>
  <c r="V239" i="5"/>
  <c r="V240" i="5"/>
  <c r="V241" i="5"/>
  <c r="V242" i="5"/>
  <c r="V243" i="5"/>
  <c r="V244" i="5"/>
  <c r="V245" i="5"/>
  <c r="V246" i="5"/>
  <c r="V247" i="5"/>
  <c r="V248" i="5"/>
  <c r="V249" i="5"/>
  <c r="V250" i="5"/>
  <c r="V251" i="5"/>
  <c r="V252" i="5"/>
  <c r="V253" i="5"/>
  <c r="V254" i="5"/>
  <c r="V255" i="5"/>
  <c r="V256" i="5"/>
  <c r="V257" i="5"/>
  <c r="V258" i="5"/>
  <c r="V259" i="5"/>
  <c r="V260" i="5"/>
  <c r="V261" i="5"/>
  <c r="V262" i="5"/>
  <c r="V263" i="5"/>
  <c r="V264" i="5"/>
  <c r="V265" i="5"/>
  <c r="V266" i="5"/>
  <c r="V267" i="5"/>
  <c r="V268" i="5"/>
  <c r="V269" i="5"/>
  <c r="V270" i="5"/>
  <c r="V271" i="5"/>
  <c r="V272" i="5"/>
  <c r="V273" i="5"/>
  <c r="V274" i="5"/>
  <c r="V275" i="5"/>
  <c r="V276" i="5"/>
  <c r="V277" i="5"/>
  <c r="V278" i="5"/>
  <c r="V279" i="5"/>
  <c r="V280" i="5"/>
  <c r="V281" i="5"/>
  <c r="V282" i="5"/>
  <c r="V283" i="5"/>
  <c r="V284" i="5"/>
  <c r="V285" i="5"/>
  <c r="V286" i="5"/>
  <c r="V287" i="5"/>
  <c r="V288" i="5"/>
  <c r="V289" i="5"/>
  <c r="V290" i="5"/>
  <c r="V291" i="5"/>
  <c r="V292" i="5"/>
  <c r="V293" i="5"/>
  <c r="V294" i="5"/>
  <c r="V295" i="5"/>
  <c r="V296" i="5"/>
  <c r="V297" i="5"/>
  <c r="V298" i="5"/>
  <c r="V299" i="5"/>
  <c r="V300" i="5"/>
  <c r="V301" i="5"/>
  <c r="V302" i="5"/>
  <c r="V303" i="5"/>
  <c r="V304" i="5"/>
  <c r="V305" i="5"/>
  <c r="V306" i="5"/>
  <c r="V307" i="5"/>
  <c r="V308" i="5"/>
  <c r="V309" i="5"/>
  <c r="V310" i="5"/>
  <c r="V311" i="5"/>
  <c r="V312" i="5"/>
  <c r="V313" i="5"/>
  <c r="V314" i="5"/>
  <c r="V315" i="5"/>
  <c r="V316" i="5"/>
  <c r="V317" i="5"/>
  <c r="V318" i="5"/>
  <c r="V319" i="5"/>
  <c r="V320" i="5"/>
  <c r="V321" i="5"/>
  <c r="V322" i="5"/>
  <c r="V323" i="5"/>
  <c r="V324" i="5"/>
  <c r="V325" i="5"/>
  <c r="V326" i="5"/>
  <c r="V327" i="5"/>
  <c r="V328" i="5"/>
  <c r="V329" i="5"/>
  <c r="V330" i="5"/>
  <c r="V331" i="5"/>
  <c r="V332" i="5"/>
  <c r="V333" i="5"/>
  <c r="V334" i="5"/>
  <c r="V335" i="5"/>
  <c r="V336" i="5"/>
  <c r="V337" i="5"/>
  <c r="V338" i="5"/>
  <c r="V339" i="5"/>
  <c r="V340" i="5"/>
  <c r="V341" i="5"/>
  <c r="V342" i="5"/>
  <c r="V343" i="5"/>
  <c r="V344" i="5"/>
  <c r="V345" i="5"/>
  <c r="V346" i="5"/>
  <c r="V347" i="5"/>
  <c r="V348" i="5"/>
  <c r="V349" i="5"/>
  <c r="V350" i="5"/>
  <c r="V351" i="5"/>
  <c r="V352" i="5"/>
  <c r="V353" i="5"/>
  <c r="V354" i="5"/>
  <c r="V355" i="5"/>
  <c r="V356" i="5"/>
  <c r="V357" i="5"/>
  <c r="V358" i="5"/>
  <c r="V359" i="5"/>
  <c r="V360" i="5"/>
  <c r="V361" i="5"/>
  <c r="V362" i="5"/>
  <c r="V363" i="5"/>
  <c r="V364" i="5"/>
  <c r="V365" i="5"/>
  <c r="V366" i="5"/>
  <c r="V367" i="5"/>
  <c r="V368" i="5"/>
  <c r="V369" i="5"/>
  <c r="V370" i="5"/>
  <c r="V371" i="5"/>
  <c r="V372" i="5"/>
  <c r="V373" i="5"/>
  <c r="V374" i="5"/>
  <c r="V375" i="5"/>
  <c r="V376" i="5"/>
  <c r="V377" i="5"/>
  <c r="V378" i="5"/>
  <c r="V379" i="5"/>
  <c r="V380" i="5"/>
  <c r="V381" i="5"/>
  <c r="V382" i="5"/>
  <c r="V383" i="5"/>
  <c r="V384" i="5"/>
  <c r="V385" i="5"/>
  <c r="V386" i="5"/>
  <c r="V387" i="5"/>
  <c r="V388" i="5"/>
  <c r="V389" i="5"/>
  <c r="V390" i="5"/>
  <c r="V391" i="5"/>
  <c r="V392" i="5"/>
  <c r="V393" i="5"/>
  <c r="V394" i="5"/>
  <c r="V395" i="5"/>
  <c r="V396" i="5"/>
  <c r="V397" i="5"/>
  <c r="V398" i="5"/>
  <c r="V399" i="5"/>
  <c r="V400" i="5"/>
  <c r="V401" i="5"/>
  <c r="V402" i="5"/>
  <c r="V403" i="5"/>
  <c r="V404" i="5"/>
  <c r="V405" i="5"/>
  <c r="V406" i="5"/>
  <c r="V407" i="5"/>
  <c r="V408" i="5"/>
  <c r="V409" i="5"/>
  <c r="V410" i="5"/>
  <c r="V411" i="5"/>
  <c r="V412" i="5"/>
  <c r="V413" i="5"/>
  <c r="V414" i="5"/>
  <c r="V415" i="5"/>
  <c r="V416" i="5"/>
  <c r="V417" i="5"/>
  <c r="V418" i="5"/>
  <c r="V419" i="5"/>
  <c r="V420" i="5"/>
  <c r="V421" i="5"/>
  <c r="V422" i="5"/>
  <c r="V423" i="5"/>
  <c r="V424" i="5"/>
  <c r="V425" i="5"/>
  <c r="V426" i="5"/>
  <c r="V427" i="5"/>
  <c r="V428" i="5"/>
  <c r="V429" i="5"/>
  <c r="V430" i="5"/>
  <c r="V431" i="5"/>
  <c r="V432" i="5"/>
  <c r="V433" i="5"/>
  <c r="V434" i="5"/>
  <c r="V435" i="5"/>
  <c r="V436" i="5"/>
  <c r="V437" i="5"/>
  <c r="V438" i="5"/>
  <c r="V439" i="5"/>
  <c r="V440" i="5"/>
  <c r="V441" i="5"/>
  <c r="V442" i="5"/>
  <c r="V443" i="5"/>
  <c r="V444" i="5"/>
  <c r="V445" i="5"/>
  <c r="V446" i="5"/>
  <c r="V447" i="5"/>
  <c r="V448" i="5"/>
  <c r="V449" i="5"/>
  <c r="V450" i="5"/>
  <c r="V451" i="5"/>
  <c r="V452" i="5"/>
  <c r="V453" i="5"/>
  <c r="V454" i="5"/>
  <c r="V455" i="5"/>
  <c r="V456" i="5"/>
  <c r="V457" i="5"/>
  <c r="V458" i="5"/>
  <c r="V2" i="5"/>
  <c r="AU23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I423" i="5"/>
  <c r="I424" i="5"/>
  <c r="I425" i="5"/>
  <c r="I426" i="5"/>
  <c r="I427" i="5"/>
  <c r="I428" i="5"/>
  <c r="I429" i="5"/>
  <c r="I430" i="5"/>
  <c r="I431" i="5"/>
  <c r="I432" i="5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2" i="5"/>
  <c r="H2" i="5"/>
  <c r="AZ7" i="5" l="1"/>
  <c r="AZ5" i="5"/>
  <c r="AZ4" i="5" l="1"/>
  <c r="AG3" i="5"/>
  <c r="AG4" i="5"/>
  <c r="AG5" i="5"/>
  <c r="AG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G207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G239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G271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G303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G335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G367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G399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G431" i="5"/>
  <c r="AG432" i="5"/>
  <c r="AG433" i="5"/>
  <c r="AG434" i="5"/>
  <c r="AG435" i="5"/>
  <c r="AG436" i="5"/>
  <c r="AG437" i="5"/>
  <c r="AG438" i="5"/>
  <c r="AG439" i="5"/>
  <c r="AG440" i="5"/>
  <c r="AG441" i="5"/>
  <c r="AG442" i="5"/>
  <c r="AG443" i="5"/>
  <c r="AG444" i="5"/>
  <c r="AG445" i="5"/>
  <c r="AG446" i="5"/>
  <c r="AG447" i="5"/>
  <c r="AG448" i="5"/>
  <c r="AG449" i="5"/>
  <c r="AG450" i="5"/>
  <c r="AG451" i="5"/>
  <c r="AG452" i="5"/>
  <c r="AG453" i="5"/>
  <c r="AG454" i="5"/>
  <c r="AG455" i="5"/>
  <c r="AG456" i="5"/>
  <c r="AG457" i="5"/>
  <c r="AG458" i="5"/>
  <c r="AB3" i="5"/>
  <c r="AB4" i="5"/>
  <c r="AB5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B59" i="5"/>
  <c r="AB60" i="5"/>
  <c r="AB61" i="5"/>
  <c r="AB62" i="5"/>
  <c r="AB63" i="5"/>
  <c r="AB64" i="5"/>
  <c r="AB65" i="5"/>
  <c r="AB66" i="5"/>
  <c r="AB67" i="5"/>
  <c r="AB68" i="5"/>
  <c r="AB69" i="5"/>
  <c r="AB70" i="5"/>
  <c r="AB71" i="5"/>
  <c r="AB72" i="5"/>
  <c r="AB73" i="5"/>
  <c r="AB74" i="5"/>
  <c r="AB75" i="5"/>
  <c r="AB76" i="5"/>
  <c r="AB77" i="5"/>
  <c r="AB78" i="5"/>
  <c r="AB79" i="5"/>
  <c r="AB80" i="5"/>
  <c r="AB81" i="5"/>
  <c r="AB82" i="5"/>
  <c r="AB83" i="5"/>
  <c r="AB84" i="5"/>
  <c r="AB85" i="5"/>
  <c r="AB86" i="5"/>
  <c r="AB87" i="5"/>
  <c r="AB88" i="5"/>
  <c r="AB89" i="5"/>
  <c r="AB90" i="5"/>
  <c r="AB91" i="5"/>
  <c r="AB92" i="5"/>
  <c r="AB93" i="5"/>
  <c r="AB94" i="5"/>
  <c r="AB95" i="5"/>
  <c r="AB96" i="5"/>
  <c r="AB97" i="5"/>
  <c r="AB98" i="5"/>
  <c r="AB99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B116" i="5"/>
  <c r="AB117" i="5"/>
  <c r="AB118" i="5"/>
  <c r="AB119" i="5"/>
  <c r="AB120" i="5"/>
  <c r="AB121" i="5"/>
  <c r="AB122" i="5"/>
  <c r="AB123" i="5"/>
  <c r="AB124" i="5"/>
  <c r="AB125" i="5"/>
  <c r="AB126" i="5"/>
  <c r="AB127" i="5"/>
  <c r="AB128" i="5"/>
  <c r="AB129" i="5"/>
  <c r="AB130" i="5"/>
  <c r="AB131" i="5"/>
  <c r="AB132" i="5"/>
  <c r="AB133" i="5"/>
  <c r="AB134" i="5"/>
  <c r="AB135" i="5"/>
  <c r="AB136" i="5"/>
  <c r="AB137" i="5"/>
  <c r="AB138" i="5"/>
  <c r="AB139" i="5"/>
  <c r="AB140" i="5"/>
  <c r="AB141" i="5"/>
  <c r="AB142" i="5"/>
  <c r="AB143" i="5"/>
  <c r="AB144" i="5"/>
  <c r="AB145" i="5"/>
  <c r="AB146" i="5"/>
  <c r="AB147" i="5"/>
  <c r="AB148" i="5"/>
  <c r="AB149" i="5"/>
  <c r="AB150" i="5"/>
  <c r="AB151" i="5"/>
  <c r="AB152" i="5"/>
  <c r="AB153" i="5"/>
  <c r="AB154" i="5"/>
  <c r="AB155" i="5"/>
  <c r="AB156" i="5"/>
  <c r="AB157" i="5"/>
  <c r="AB158" i="5"/>
  <c r="AB159" i="5"/>
  <c r="AB160" i="5"/>
  <c r="AB161" i="5"/>
  <c r="AB162" i="5"/>
  <c r="AB163" i="5"/>
  <c r="AB164" i="5"/>
  <c r="AB165" i="5"/>
  <c r="AB166" i="5"/>
  <c r="AB167" i="5"/>
  <c r="AB168" i="5"/>
  <c r="AB169" i="5"/>
  <c r="AB170" i="5"/>
  <c r="AB171" i="5"/>
  <c r="AB172" i="5"/>
  <c r="AB173" i="5"/>
  <c r="AB174" i="5"/>
  <c r="AB175" i="5"/>
  <c r="AB176" i="5"/>
  <c r="AB177" i="5"/>
  <c r="AB178" i="5"/>
  <c r="AB179" i="5"/>
  <c r="AB180" i="5"/>
  <c r="AB181" i="5"/>
  <c r="AB182" i="5"/>
  <c r="AB183" i="5"/>
  <c r="AB184" i="5"/>
  <c r="AB185" i="5"/>
  <c r="AB186" i="5"/>
  <c r="AB187" i="5"/>
  <c r="AB188" i="5"/>
  <c r="AB189" i="5"/>
  <c r="AB190" i="5"/>
  <c r="AB191" i="5"/>
  <c r="AB192" i="5"/>
  <c r="AB193" i="5"/>
  <c r="AB194" i="5"/>
  <c r="AB195" i="5"/>
  <c r="AB196" i="5"/>
  <c r="AB197" i="5"/>
  <c r="AB198" i="5"/>
  <c r="AB199" i="5"/>
  <c r="AB200" i="5"/>
  <c r="AB201" i="5"/>
  <c r="AB202" i="5"/>
  <c r="AB203" i="5"/>
  <c r="AB204" i="5"/>
  <c r="AB205" i="5"/>
  <c r="AB206" i="5"/>
  <c r="AB207" i="5"/>
  <c r="AB208" i="5"/>
  <c r="AB209" i="5"/>
  <c r="AB210" i="5"/>
  <c r="AB211" i="5"/>
  <c r="AB212" i="5"/>
  <c r="AB213" i="5"/>
  <c r="AB214" i="5"/>
  <c r="AB215" i="5"/>
  <c r="AB216" i="5"/>
  <c r="AB217" i="5"/>
  <c r="AB218" i="5"/>
  <c r="AB219" i="5"/>
  <c r="AB220" i="5"/>
  <c r="AB221" i="5"/>
  <c r="AB222" i="5"/>
  <c r="AB223" i="5"/>
  <c r="AB224" i="5"/>
  <c r="AB225" i="5"/>
  <c r="AB226" i="5"/>
  <c r="AB227" i="5"/>
  <c r="AB228" i="5"/>
  <c r="AB229" i="5"/>
  <c r="AB230" i="5"/>
  <c r="AB231" i="5"/>
  <c r="AB232" i="5"/>
  <c r="AB233" i="5"/>
  <c r="AB234" i="5"/>
  <c r="AB235" i="5"/>
  <c r="AB236" i="5"/>
  <c r="AB237" i="5"/>
  <c r="AB238" i="5"/>
  <c r="AB239" i="5"/>
  <c r="AB240" i="5"/>
  <c r="AB241" i="5"/>
  <c r="AB242" i="5"/>
  <c r="AB243" i="5"/>
  <c r="AB244" i="5"/>
  <c r="AB245" i="5"/>
  <c r="AB246" i="5"/>
  <c r="AB247" i="5"/>
  <c r="AB248" i="5"/>
  <c r="AB249" i="5"/>
  <c r="AB250" i="5"/>
  <c r="AB251" i="5"/>
  <c r="AB252" i="5"/>
  <c r="AB253" i="5"/>
  <c r="AB254" i="5"/>
  <c r="AB255" i="5"/>
  <c r="AB256" i="5"/>
  <c r="AB257" i="5"/>
  <c r="AB258" i="5"/>
  <c r="AB259" i="5"/>
  <c r="AB260" i="5"/>
  <c r="AB261" i="5"/>
  <c r="AB262" i="5"/>
  <c r="AB263" i="5"/>
  <c r="AB264" i="5"/>
  <c r="AB265" i="5"/>
  <c r="AB266" i="5"/>
  <c r="AB267" i="5"/>
  <c r="AB268" i="5"/>
  <c r="AB269" i="5"/>
  <c r="AB270" i="5"/>
  <c r="AB271" i="5"/>
  <c r="AB272" i="5"/>
  <c r="AB273" i="5"/>
  <c r="AB274" i="5"/>
  <c r="AB275" i="5"/>
  <c r="AB276" i="5"/>
  <c r="AB277" i="5"/>
  <c r="AB278" i="5"/>
  <c r="AB279" i="5"/>
  <c r="AB280" i="5"/>
  <c r="AB281" i="5"/>
  <c r="AB282" i="5"/>
  <c r="AB283" i="5"/>
  <c r="AB284" i="5"/>
  <c r="AB285" i="5"/>
  <c r="AB286" i="5"/>
  <c r="AB287" i="5"/>
  <c r="AB288" i="5"/>
  <c r="AB289" i="5"/>
  <c r="AB290" i="5"/>
  <c r="AB291" i="5"/>
  <c r="AB292" i="5"/>
  <c r="AB293" i="5"/>
  <c r="AB294" i="5"/>
  <c r="AB295" i="5"/>
  <c r="AB296" i="5"/>
  <c r="AB297" i="5"/>
  <c r="AB298" i="5"/>
  <c r="AB299" i="5"/>
  <c r="AB300" i="5"/>
  <c r="AB301" i="5"/>
  <c r="AB302" i="5"/>
  <c r="AB303" i="5"/>
  <c r="AB304" i="5"/>
  <c r="AB305" i="5"/>
  <c r="AB306" i="5"/>
  <c r="AB307" i="5"/>
  <c r="AB308" i="5"/>
  <c r="AB309" i="5"/>
  <c r="AB310" i="5"/>
  <c r="AB311" i="5"/>
  <c r="AB312" i="5"/>
  <c r="AB313" i="5"/>
  <c r="AB314" i="5"/>
  <c r="AB315" i="5"/>
  <c r="AB316" i="5"/>
  <c r="AB317" i="5"/>
  <c r="AB318" i="5"/>
  <c r="AB319" i="5"/>
  <c r="AB320" i="5"/>
  <c r="AB321" i="5"/>
  <c r="AB322" i="5"/>
  <c r="AB323" i="5"/>
  <c r="AB324" i="5"/>
  <c r="AB325" i="5"/>
  <c r="AB326" i="5"/>
  <c r="AB327" i="5"/>
  <c r="AB328" i="5"/>
  <c r="AB329" i="5"/>
  <c r="AB330" i="5"/>
  <c r="AB331" i="5"/>
  <c r="AB332" i="5"/>
  <c r="AB333" i="5"/>
  <c r="AB334" i="5"/>
  <c r="AB335" i="5"/>
  <c r="AB336" i="5"/>
  <c r="AB337" i="5"/>
  <c r="AB338" i="5"/>
  <c r="AB339" i="5"/>
  <c r="AB340" i="5"/>
  <c r="AB341" i="5"/>
  <c r="AB342" i="5"/>
  <c r="AB343" i="5"/>
  <c r="AB344" i="5"/>
  <c r="AB345" i="5"/>
  <c r="AB346" i="5"/>
  <c r="AB347" i="5"/>
  <c r="AB348" i="5"/>
  <c r="AB349" i="5"/>
  <c r="AB350" i="5"/>
  <c r="AB351" i="5"/>
  <c r="AB352" i="5"/>
  <c r="AB353" i="5"/>
  <c r="AB354" i="5"/>
  <c r="AB355" i="5"/>
  <c r="AB356" i="5"/>
  <c r="AB357" i="5"/>
  <c r="AB358" i="5"/>
  <c r="AB359" i="5"/>
  <c r="AB360" i="5"/>
  <c r="AB361" i="5"/>
  <c r="AB362" i="5"/>
  <c r="AB363" i="5"/>
  <c r="AB364" i="5"/>
  <c r="AB365" i="5"/>
  <c r="AB366" i="5"/>
  <c r="AB367" i="5"/>
  <c r="AB368" i="5"/>
  <c r="AB369" i="5"/>
  <c r="AB370" i="5"/>
  <c r="AB371" i="5"/>
  <c r="AB372" i="5"/>
  <c r="AB373" i="5"/>
  <c r="AB374" i="5"/>
  <c r="AB375" i="5"/>
  <c r="AB376" i="5"/>
  <c r="AB377" i="5"/>
  <c r="AB378" i="5"/>
  <c r="AB379" i="5"/>
  <c r="AB380" i="5"/>
  <c r="AB381" i="5"/>
  <c r="AB382" i="5"/>
  <c r="AB383" i="5"/>
  <c r="AB384" i="5"/>
  <c r="AB385" i="5"/>
  <c r="AB386" i="5"/>
  <c r="AB387" i="5"/>
  <c r="AB388" i="5"/>
  <c r="AB389" i="5"/>
  <c r="AB390" i="5"/>
  <c r="AB391" i="5"/>
  <c r="AB392" i="5"/>
  <c r="AB393" i="5"/>
  <c r="AB394" i="5"/>
  <c r="AB395" i="5"/>
  <c r="AB396" i="5"/>
  <c r="AB397" i="5"/>
  <c r="AB398" i="5"/>
  <c r="AB399" i="5"/>
  <c r="AB400" i="5"/>
  <c r="AB401" i="5"/>
  <c r="AB402" i="5"/>
  <c r="AB403" i="5"/>
  <c r="AB404" i="5"/>
  <c r="AB405" i="5"/>
  <c r="AB406" i="5"/>
  <c r="AB407" i="5"/>
  <c r="AB408" i="5"/>
  <c r="AB409" i="5"/>
  <c r="AB410" i="5"/>
  <c r="AB411" i="5"/>
  <c r="AB412" i="5"/>
  <c r="AB413" i="5"/>
  <c r="AB414" i="5"/>
  <c r="AB415" i="5"/>
  <c r="AB416" i="5"/>
  <c r="AB417" i="5"/>
  <c r="AB418" i="5"/>
  <c r="AB419" i="5"/>
  <c r="AB420" i="5"/>
  <c r="AB421" i="5"/>
  <c r="AB422" i="5"/>
  <c r="AB423" i="5"/>
  <c r="AB424" i="5"/>
  <c r="AB425" i="5"/>
  <c r="AB426" i="5"/>
  <c r="AB427" i="5"/>
  <c r="AB428" i="5"/>
  <c r="AB429" i="5"/>
  <c r="AB430" i="5"/>
  <c r="AB431" i="5"/>
  <c r="AB432" i="5"/>
  <c r="AB433" i="5"/>
  <c r="AB434" i="5"/>
  <c r="AB435" i="5"/>
  <c r="AB436" i="5"/>
  <c r="AB437" i="5"/>
  <c r="AB438" i="5"/>
  <c r="AB439" i="5"/>
  <c r="AB440" i="5"/>
  <c r="AB441" i="5"/>
  <c r="AB442" i="5"/>
  <c r="AB443" i="5"/>
  <c r="AB444" i="5"/>
  <c r="AB445" i="5"/>
  <c r="AB446" i="5"/>
  <c r="AB447" i="5"/>
  <c r="AB448" i="5"/>
  <c r="AB449" i="5"/>
  <c r="AB450" i="5"/>
  <c r="AB451" i="5"/>
  <c r="AB452" i="5"/>
  <c r="AB453" i="5"/>
  <c r="AB454" i="5"/>
  <c r="AB455" i="5"/>
  <c r="AB456" i="5"/>
  <c r="AB457" i="5"/>
  <c r="AB458" i="5"/>
  <c r="AB2" i="5"/>
  <c r="AA3" i="5"/>
  <c r="AA4" i="5"/>
  <c r="AA5" i="5"/>
  <c r="AA6" i="5"/>
  <c r="AA7" i="5"/>
  <c r="AA8" i="5"/>
  <c r="AA9" i="5"/>
  <c r="AA10" i="5"/>
  <c r="AA11" i="5"/>
  <c r="AA12" i="5"/>
  <c r="AA13" i="5"/>
  <c r="AA14" i="5"/>
  <c r="AA15" i="5"/>
  <c r="AA16" i="5"/>
  <c r="AA17" i="5"/>
  <c r="AA18" i="5"/>
  <c r="AA19" i="5"/>
  <c r="AA20" i="5"/>
  <c r="AA21" i="5"/>
  <c r="AA22" i="5"/>
  <c r="AA23" i="5"/>
  <c r="AA24" i="5"/>
  <c r="AA25" i="5"/>
  <c r="AA26" i="5"/>
  <c r="AA27" i="5"/>
  <c r="AA28" i="5"/>
  <c r="AA29" i="5"/>
  <c r="AA30" i="5"/>
  <c r="AA31" i="5"/>
  <c r="AA32" i="5"/>
  <c r="AA33" i="5"/>
  <c r="AA34" i="5"/>
  <c r="AA35" i="5"/>
  <c r="AA36" i="5"/>
  <c r="AA37" i="5"/>
  <c r="AA38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AA51" i="5"/>
  <c r="AA52" i="5"/>
  <c r="AA53" i="5"/>
  <c r="AA54" i="5"/>
  <c r="AA55" i="5"/>
  <c r="AA56" i="5"/>
  <c r="AA57" i="5"/>
  <c r="AA58" i="5"/>
  <c r="AA59" i="5"/>
  <c r="AA60" i="5"/>
  <c r="AA61" i="5"/>
  <c r="AA62" i="5"/>
  <c r="AA63" i="5"/>
  <c r="AA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103" i="5"/>
  <c r="AA104" i="5"/>
  <c r="AA105" i="5"/>
  <c r="AA106" i="5"/>
  <c r="AA107" i="5"/>
  <c r="AA108" i="5"/>
  <c r="AA109" i="5"/>
  <c r="AA110" i="5"/>
  <c r="AA111" i="5"/>
  <c r="AA112" i="5"/>
  <c r="AA113" i="5"/>
  <c r="AA114" i="5"/>
  <c r="AA115" i="5"/>
  <c r="AA116" i="5"/>
  <c r="AA117" i="5"/>
  <c r="AA118" i="5"/>
  <c r="AA119" i="5"/>
  <c r="AA120" i="5"/>
  <c r="AA121" i="5"/>
  <c r="AA122" i="5"/>
  <c r="AA123" i="5"/>
  <c r="AA124" i="5"/>
  <c r="AA125" i="5"/>
  <c r="AA126" i="5"/>
  <c r="AA127" i="5"/>
  <c r="AA128" i="5"/>
  <c r="AA129" i="5"/>
  <c r="AA130" i="5"/>
  <c r="AA131" i="5"/>
  <c r="AA132" i="5"/>
  <c r="AA133" i="5"/>
  <c r="AA134" i="5"/>
  <c r="AA135" i="5"/>
  <c r="AA136" i="5"/>
  <c r="AA137" i="5"/>
  <c r="AA138" i="5"/>
  <c r="AA139" i="5"/>
  <c r="AA140" i="5"/>
  <c r="AA141" i="5"/>
  <c r="AA142" i="5"/>
  <c r="AA143" i="5"/>
  <c r="AA144" i="5"/>
  <c r="AA145" i="5"/>
  <c r="AA146" i="5"/>
  <c r="AA147" i="5"/>
  <c r="AA148" i="5"/>
  <c r="AA149" i="5"/>
  <c r="AA150" i="5"/>
  <c r="AA151" i="5"/>
  <c r="AA152" i="5"/>
  <c r="AA153" i="5"/>
  <c r="AA154" i="5"/>
  <c r="AA155" i="5"/>
  <c r="AA156" i="5"/>
  <c r="AA157" i="5"/>
  <c r="AA158" i="5"/>
  <c r="AA159" i="5"/>
  <c r="AA160" i="5"/>
  <c r="AA161" i="5"/>
  <c r="AA162" i="5"/>
  <c r="AA163" i="5"/>
  <c r="AA164" i="5"/>
  <c r="AA165" i="5"/>
  <c r="AA166" i="5"/>
  <c r="AA167" i="5"/>
  <c r="AA168" i="5"/>
  <c r="AA169" i="5"/>
  <c r="AA170" i="5"/>
  <c r="AA171" i="5"/>
  <c r="AA172" i="5"/>
  <c r="AA173" i="5"/>
  <c r="AA174" i="5"/>
  <c r="AA175" i="5"/>
  <c r="AA176" i="5"/>
  <c r="AA177" i="5"/>
  <c r="AA178" i="5"/>
  <c r="AA179" i="5"/>
  <c r="AA180" i="5"/>
  <c r="AA181" i="5"/>
  <c r="AA182" i="5"/>
  <c r="AA183" i="5"/>
  <c r="AA184" i="5"/>
  <c r="AA185" i="5"/>
  <c r="AA186" i="5"/>
  <c r="AA187" i="5"/>
  <c r="AA188" i="5"/>
  <c r="AA189" i="5"/>
  <c r="AA190" i="5"/>
  <c r="AA191" i="5"/>
  <c r="AA192" i="5"/>
  <c r="AA193" i="5"/>
  <c r="AA194" i="5"/>
  <c r="AA195" i="5"/>
  <c r="AA196" i="5"/>
  <c r="AA197" i="5"/>
  <c r="AA198" i="5"/>
  <c r="AA199" i="5"/>
  <c r="AA200" i="5"/>
  <c r="AA201" i="5"/>
  <c r="AA202" i="5"/>
  <c r="AA203" i="5"/>
  <c r="AA204" i="5"/>
  <c r="AA205" i="5"/>
  <c r="AA206" i="5"/>
  <c r="AA207" i="5"/>
  <c r="AA208" i="5"/>
  <c r="AA209" i="5"/>
  <c r="AA210" i="5"/>
  <c r="AA211" i="5"/>
  <c r="AA212" i="5"/>
  <c r="AA213" i="5"/>
  <c r="AA214" i="5"/>
  <c r="AA215" i="5"/>
  <c r="AA216" i="5"/>
  <c r="AA217" i="5"/>
  <c r="AA218" i="5"/>
  <c r="AA219" i="5"/>
  <c r="AA220" i="5"/>
  <c r="AA221" i="5"/>
  <c r="AA222" i="5"/>
  <c r="AA223" i="5"/>
  <c r="AA224" i="5"/>
  <c r="AA225" i="5"/>
  <c r="AA226" i="5"/>
  <c r="AA227" i="5"/>
  <c r="AA228" i="5"/>
  <c r="AA229" i="5"/>
  <c r="AA230" i="5"/>
  <c r="AA231" i="5"/>
  <c r="AA232" i="5"/>
  <c r="AA233" i="5"/>
  <c r="AA234" i="5"/>
  <c r="AA235" i="5"/>
  <c r="AA236" i="5"/>
  <c r="AA237" i="5"/>
  <c r="AA238" i="5"/>
  <c r="AA239" i="5"/>
  <c r="AA240" i="5"/>
  <c r="AA241" i="5"/>
  <c r="AA242" i="5"/>
  <c r="AA243" i="5"/>
  <c r="AA244" i="5"/>
  <c r="AA245" i="5"/>
  <c r="AA246" i="5"/>
  <c r="AA247" i="5"/>
  <c r="AA248" i="5"/>
  <c r="AA249" i="5"/>
  <c r="AA250" i="5"/>
  <c r="AA251" i="5"/>
  <c r="AA252" i="5"/>
  <c r="AA253" i="5"/>
  <c r="AA254" i="5"/>
  <c r="AA255" i="5"/>
  <c r="AA256" i="5"/>
  <c r="AA257" i="5"/>
  <c r="AA258" i="5"/>
  <c r="AA259" i="5"/>
  <c r="AA260" i="5"/>
  <c r="AA261" i="5"/>
  <c r="AA262" i="5"/>
  <c r="AA263" i="5"/>
  <c r="AA264" i="5"/>
  <c r="AA265" i="5"/>
  <c r="AA266" i="5"/>
  <c r="AA267" i="5"/>
  <c r="AA268" i="5"/>
  <c r="AA269" i="5"/>
  <c r="AA270" i="5"/>
  <c r="AA271" i="5"/>
  <c r="AA272" i="5"/>
  <c r="AA273" i="5"/>
  <c r="AA274" i="5"/>
  <c r="AA275" i="5"/>
  <c r="AA276" i="5"/>
  <c r="AA277" i="5"/>
  <c r="AA278" i="5"/>
  <c r="AA279" i="5"/>
  <c r="AA280" i="5"/>
  <c r="AA281" i="5"/>
  <c r="AA282" i="5"/>
  <c r="AA283" i="5"/>
  <c r="AA284" i="5"/>
  <c r="AA285" i="5"/>
  <c r="AA286" i="5"/>
  <c r="AA287" i="5"/>
  <c r="AA288" i="5"/>
  <c r="AA289" i="5"/>
  <c r="AA290" i="5"/>
  <c r="AA291" i="5"/>
  <c r="AA292" i="5"/>
  <c r="AA293" i="5"/>
  <c r="AA294" i="5"/>
  <c r="AA295" i="5"/>
  <c r="AA296" i="5"/>
  <c r="AA297" i="5"/>
  <c r="AA298" i="5"/>
  <c r="AA299" i="5"/>
  <c r="AA300" i="5"/>
  <c r="AA301" i="5"/>
  <c r="AA302" i="5"/>
  <c r="AA303" i="5"/>
  <c r="AA304" i="5"/>
  <c r="AA305" i="5"/>
  <c r="AA306" i="5"/>
  <c r="AA307" i="5"/>
  <c r="AA308" i="5"/>
  <c r="AA309" i="5"/>
  <c r="AA310" i="5"/>
  <c r="AA311" i="5"/>
  <c r="AA312" i="5"/>
  <c r="AA313" i="5"/>
  <c r="AA314" i="5"/>
  <c r="AA315" i="5"/>
  <c r="AA316" i="5"/>
  <c r="AA317" i="5"/>
  <c r="AA318" i="5"/>
  <c r="AA319" i="5"/>
  <c r="AA320" i="5"/>
  <c r="AA321" i="5"/>
  <c r="AA322" i="5"/>
  <c r="AA323" i="5"/>
  <c r="AA324" i="5"/>
  <c r="AA325" i="5"/>
  <c r="AA326" i="5"/>
  <c r="AA327" i="5"/>
  <c r="AA328" i="5"/>
  <c r="AA329" i="5"/>
  <c r="AA330" i="5"/>
  <c r="AA331" i="5"/>
  <c r="AA332" i="5"/>
  <c r="AA333" i="5"/>
  <c r="AA334" i="5"/>
  <c r="AA335" i="5"/>
  <c r="AA336" i="5"/>
  <c r="AA337" i="5"/>
  <c r="AA338" i="5"/>
  <c r="AA339" i="5"/>
  <c r="AA340" i="5"/>
  <c r="AA341" i="5"/>
  <c r="AA342" i="5"/>
  <c r="AA343" i="5"/>
  <c r="AA344" i="5"/>
  <c r="AA345" i="5"/>
  <c r="AA346" i="5"/>
  <c r="AA347" i="5"/>
  <c r="AA348" i="5"/>
  <c r="AA349" i="5"/>
  <c r="AA350" i="5"/>
  <c r="AA351" i="5"/>
  <c r="AA352" i="5"/>
  <c r="AA353" i="5"/>
  <c r="AA354" i="5"/>
  <c r="AA355" i="5"/>
  <c r="AA356" i="5"/>
  <c r="AA357" i="5"/>
  <c r="AA358" i="5"/>
  <c r="AA359" i="5"/>
  <c r="AA360" i="5"/>
  <c r="AA361" i="5"/>
  <c r="AA362" i="5"/>
  <c r="AA363" i="5"/>
  <c r="AA364" i="5"/>
  <c r="AA365" i="5"/>
  <c r="AA366" i="5"/>
  <c r="AA367" i="5"/>
  <c r="AA368" i="5"/>
  <c r="AA369" i="5"/>
  <c r="AA370" i="5"/>
  <c r="AA371" i="5"/>
  <c r="AA372" i="5"/>
  <c r="AA373" i="5"/>
  <c r="AA374" i="5"/>
  <c r="AA375" i="5"/>
  <c r="AA376" i="5"/>
  <c r="AA377" i="5"/>
  <c r="AA378" i="5"/>
  <c r="AA379" i="5"/>
  <c r="AA380" i="5"/>
  <c r="AA381" i="5"/>
  <c r="AA382" i="5"/>
  <c r="AA383" i="5"/>
  <c r="AA384" i="5"/>
  <c r="AA385" i="5"/>
  <c r="AA386" i="5"/>
  <c r="AA387" i="5"/>
  <c r="AA388" i="5"/>
  <c r="AA389" i="5"/>
  <c r="AA390" i="5"/>
  <c r="AA391" i="5"/>
  <c r="AA392" i="5"/>
  <c r="AA393" i="5"/>
  <c r="AA394" i="5"/>
  <c r="AA395" i="5"/>
  <c r="AA396" i="5"/>
  <c r="AA397" i="5"/>
  <c r="AA398" i="5"/>
  <c r="AA399" i="5"/>
  <c r="AA400" i="5"/>
  <c r="AA401" i="5"/>
  <c r="AA402" i="5"/>
  <c r="AA403" i="5"/>
  <c r="AA404" i="5"/>
  <c r="AA405" i="5"/>
  <c r="AA406" i="5"/>
  <c r="AA407" i="5"/>
  <c r="AA408" i="5"/>
  <c r="AA409" i="5"/>
  <c r="AA410" i="5"/>
  <c r="AA411" i="5"/>
  <c r="AA412" i="5"/>
  <c r="AA413" i="5"/>
  <c r="AA414" i="5"/>
  <c r="AA415" i="5"/>
  <c r="AA416" i="5"/>
  <c r="AA417" i="5"/>
  <c r="AA418" i="5"/>
  <c r="AA419" i="5"/>
  <c r="AA420" i="5"/>
  <c r="AA421" i="5"/>
  <c r="AA422" i="5"/>
  <c r="AA423" i="5"/>
  <c r="AA424" i="5"/>
  <c r="AA425" i="5"/>
  <c r="AA426" i="5"/>
  <c r="AA427" i="5"/>
  <c r="AA428" i="5"/>
  <c r="AA429" i="5"/>
  <c r="AA430" i="5"/>
  <c r="AA431" i="5"/>
  <c r="AA432" i="5"/>
  <c r="AA433" i="5"/>
  <c r="AA434" i="5"/>
  <c r="AA435" i="5"/>
  <c r="AA436" i="5"/>
  <c r="AA437" i="5"/>
  <c r="AA438" i="5"/>
  <c r="AA439" i="5"/>
  <c r="AA440" i="5"/>
  <c r="AA441" i="5"/>
  <c r="AA442" i="5"/>
  <c r="AA443" i="5"/>
  <c r="AA444" i="5"/>
  <c r="AA445" i="5"/>
  <c r="AA446" i="5"/>
  <c r="AA447" i="5"/>
  <c r="AA448" i="5"/>
  <c r="AA449" i="5"/>
  <c r="AA450" i="5"/>
  <c r="AA451" i="5"/>
  <c r="AA452" i="5"/>
  <c r="AA453" i="5"/>
  <c r="AA454" i="5"/>
  <c r="AA455" i="5"/>
  <c r="AA456" i="5"/>
  <c r="AA457" i="5"/>
  <c r="AA458" i="5"/>
  <c r="AA2" i="5"/>
  <c r="AN32" i="5" l="1"/>
  <c r="AP32" i="5"/>
  <c r="AN456" i="5"/>
  <c r="AP456" i="5"/>
  <c r="AN448" i="5"/>
  <c r="AP448" i="5"/>
  <c r="AN432" i="5"/>
  <c r="AP432" i="5"/>
  <c r="AN424" i="5"/>
  <c r="AP424" i="5"/>
  <c r="AN416" i="5"/>
  <c r="AP416" i="5"/>
  <c r="AN392" i="5"/>
  <c r="AP392" i="5"/>
  <c r="AN384" i="5"/>
  <c r="AP384" i="5"/>
  <c r="AN368" i="5"/>
  <c r="AP368" i="5"/>
  <c r="AN360" i="5"/>
  <c r="AP360" i="5"/>
  <c r="AN352" i="5"/>
  <c r="AP352" i="5"/>
  <c r="AN336" i="5"/>
  <c r="AP336" i="5"/>
  <c r="AN328" i="5"/>
  <c r="AP328" i="5"/>
  <c r="AN312" i="5"/>
  <c r="AP312" i="5"/>
  <c r="AN304" i="5"/>
  <c r="AP304" i="5"/>
  <c r="AN296" i="5"/>
  <c r="AP296" i="5"/>
  <c r="AN280" i="5"/>
  <c r="AP280" i="5"/>
  <c r="AN264" i="5"/>
  <c r="AP264" i="5"/>
  <c r="AN256" i="5"/>
  <c r="AP256" i="5"/>
  <c r="AN240" i="5"/>
  <c r="AP240" i="5"/>
  <c r="AN208" i="5"/>
  <c r="AP208" i="5"/>
  <c r="AN112" i="5"/>
  <c r="AP112" i="5"/>
  <c r="AN8" i="5"/>
  <c r="AP8" i="5"/>
  <c r="AN440" i="5"/>
  <c r="AP440" i="5"/>
  <c r="AN376" i="5"/>
  <c r="AP376" i="5"/>
  <c r="AN320" i="5"/>
  <c r="AP320" i="5"/>
  <c r="AN272" i="5"/>
  <c r="AP272" i="5"/>
  <c r="AN192" i="5"/>
  <c r="AP192" i="5"/>
  <c r="AN136" i="5"/>
  <c r="AP136" i="5"/>
  <c r="AN16" i="5"/>
  <c r="AP16" i="5"/>
  <c r="AN120" i="5"/>
  <c r="AP120" i="5"/>
  <c r="AN400" i="5"/>
  <c r="AP400" i="5"/>
  <c r="AN344" i="5"/>
  <c r="AP344" i="5"/>
  <c r="AN288" i="5"/>
  <c r="AP288" i="5"/>
  <c r="AN248" i="5"/>
  <c r="AP248" i="5"/>
  <c r="AN216" i="5"/>
  <c r="AP216" i="5"/>
  <c r="AN184" i="5"/>
  <c r="AP184" i="5"/>
  <c r="AN152" i="5"/>
  <c r="AP152" i="5"/>
  <c r="AN144" i="5"/>
  <c r="AP144" i="5"/>
  <c r="AN128" i="5"/>
  <c r="AP128" i="5"/>
  <c r="AN104" i="5"/>
  <c r="AP104" i="5"/>
  <c r="AN96" i="5"/>
  <c r="AP96" i="5"/>
  <c r="AN88" i="5"/>
  <c r="AP88" i="5"/>
  <c r="AN80" i="5"/>
  <c r="AP80" i="5"/>
  <c r="AN72" i="5"/>
  <c r="AP72" i="5"/>
  <c r="AN64" i="5"/>
  <c r="AP64" i="5"/>
  <c r="AN56" i="5"/>
  <c r="AP56" i="5"/>
  <c r="AN24" i="5"/>
  <c r="AP24" i="5"/>
  <c r="AN48" i="5"/>
  <c r="AP48" i="5"/>
  <c r="AN423" i="5"/>
  <c r="AP423" i="5"/>
  <c r="AN375" i="5"/>
  <c r="AP375" i="5"/>
  <c r="AN311" i="5"/>
  <c r="AP311" i="5"/>
  <c r="AN255" i="5"/>
  <c r="AP255" i="5"/>
  <c r="AN39" i="5"/>
  <c r="AP39" i="5"/>
  <c r="AN457" i="5"/>
  <c r="AP457" i="5"/>
  <c r="AN449" i="5"/>
  <c r="AP449" i="5"/>
  <c r="AN441" i="5"/>
  <c r="AP441" i="5"/>
  <c r="AN433" i="5"/>
  <c r="AP433" i="5"/>
  <c r="AN417" i="5"/>
  <c r="AP417" i="5"/>
  <c r="AN409" i="5"/>
  <c r="AP409" i="5"/>
  <c r="AN393" i="5"/>
  <c r="AP393" i="5"/>
  <c r="AN385" i="5"/>
  <c r="AP385" i="5"/>
  <c r="AN377" i="5"/>
  <c r="AP377" i="5"/>
  <c r="AN369" i="5"/>
  <c r="AP369" i="5"/>
  <c r="AN361" i="5"/>
  <c r="AP361" i="5"/>
  <c r="AN353" i="5"/>
  <c r="AP353" i="5"/>
  <c r="AN345" i="5"/>
  <c r="AP345" i="5"/>
  <c r="AN337" i="5"/>
  <c r="AP337" i="5"/>
  <c r="AN329" i="5"/>
  <c r="AP329" i="5"/>
  <c r="AN321" i="5"/>
  <c r="AP321" i="5"/>
  <c r="AN313" i="5"/>
  <c r="AP313" i="5"/>
  <c r="AN305" i="5"/>
  <c r="AP305" i="5"/>
  <c r="AN297" i="5"/>
  <c r="AP297" i="5"/>
  <c r="AN289" i="5"/>
  <c r="AP289" i="5"/>
  <c r="AN281" i="5"/>
  <c r="AP281" i="5"/>
  <c r="AN273" i="5"/>
  <c r="AP273" i="5"/>
  <c r="AN265" i="5"/>
  <c r="AP265" i="5"/>
  <c r="AN257" i="5"/>
  <c r="AP257" i="5"/>
  <c r="AN249" i="5"/>
  <c r="AP249" i="5"/>
  <c r="AN241" i="5"/>
  <c r="AP241" i="5"/>
  <c r="AN217" i="5"/>
  <c r="AP217" i="5"/>
  <c r="AN185" i="5"/>
  <c r="AP185" i="5"/>
  <c r="AN169" i="5"/>
  <c r="AP169" i="5"/>
  <c r="AN153" i="5"/>
  <c r="AP153" i="5"/>
  <c r="AN145" i="5"/>
  <c r="AP145" i="5"/>
  <c r="AN137" i="5"/>
  <c r="AP137" i="5"/>
  <c r="AN129" i="5"/>
  <c r="AP129" i="5"/>
  <c r="AN121" i="5"/>
  <c r="AP121" i="5"/>
  <c r="AN113" i="5"/>
  <c r="AP113" i="5"/>
  <c r="AN105" i="5"/>
  <c r="AP105" i="5"/>
  <c r="AN97" i="5"/>
  <c r="AP97" i="5"/>
  <c r="AN89" i="5"/>
  <c r="AP89" i="5"/>
  <c r="AN81" i="5"/>
  <c r="AP81" i="5"/>
  <c r="AN73" i="5"/>
  <c r="AP73" i="5"/>
  <c r="AN65" i="5"/>
  <c r="AP65" i="5"/>
  <c r="AN57" i="5"/>
  <c r="AP57" i="5"/>
  <c r="AN49" i="5"/>
  <c r="AP49" i="5"/>
  <c r="AN41" i="5"/>
  <c r="AP41" i="5"/>
  <c r="AN33" i="5"/>
  <c r="AP33" i="5"/>
  <c r="AN25" i="5"/>
  <c r="AP25" i="5"/>
  <c r="AN17" i="5"/>
  <c r="AP17" i="5"/>
  <c r="AN439" i="5"/>
  <c r="AP439" i="5"/>
  <c r="AN367" i="5"/>
  <c r="AP367" i="5"/>
  <c r="AN319" i="5"/>
  <c r="AP319" i="5"/>
  <c r="AN287" i="5"/>
  <c r="AP287" i="5"/>
  <c r="AN239" i="5"/>
  <c r="AP239" i="5"/>
  <c r="AN215" i="5"/>
  <c r="AP215" i="5"/>
  <c r="AN127" i="5"/>
  <c r="AP127" i="5"/>
  <c r="AN87" i="5"/>
  <c r="AP87" i="5"/>
  <c r="AN7" i="5"/>
  <c r="AP7" i="5"/>
  <c r="AN446" i="5"/>
  <c r="AP446" i="5"/>
  <c r="AN438" i="5"/>
  <c r="AP438" i="5"/>
  <c r="AN430" i="5"/>
  <c r="AP430" i="5"/>
  <c r="AN422" i="5"/>
  <c r="AP422" i="5"/>
  <c r="AN398" i="5"/>
  <c r="AP398" i="5"/>
  <c r="AN390" i="5"/>
  <c r="AP390" i="5"/>
  <c r="AN382" i="5"/>
  <c r="AP382" i="5"/>
  <c r="AN374" i="5"/>
  <c r="AP374" i="5"/>
  <c r="AN366" i="5"/>
  <c r="AP366" i="5"/>
  <c r="AN358" i="5"/>
  <c r="AP358" i="5"/>
  <c r="AN350" i="5"/>
  <c r="AP350" i="5"/>
  <c r="AN342" i="5"/>
  <c r="AP342" i="5"/>
  <c r="AN334" i="5"/>
  <c r="AP334" i="5"/>
  <c r="AN326" i="5"/>
  <c r="AP326" i="5"/>
  <c r="AN318" i="5"/>
  <c r="AP318" i="5"/>
  <c r="AN310" i="5"/>
  <c r="AP310" i="5"/>
  <c r="AN302" i="5"/>
  <c r="AP302" i="5"/>
  <c r="AN294" i="5"/>
  <c r="AP294" i="5"/>
  <c r="AN286" i="5"/>
  <c r="AP286" i="5"/>
  <c r="AN278" i="5"/>
  <c r="AP278" i="5"/>
  <c r="AN270" i="5"/>
  <c r="AP270" i="5"/>
  <c r="AN262" i="5"/>
  <c r="AP262" i="5"/>
  <c r="AN254" i="5"/>
  <c r="AP254" i="5"/>
  <c r="AN246" i="5"/>
  <c r="AP246" i="5"/>
  <c r="AN230" i="5"/>
  <c r="AP230" i="5"/>
  <c r="AN214" i="5"/>
  <c r="AP214" i="5"/>
  <c r="AN206" i="5"/>
  <c r="AP206" i="5"/>
  <c r="AN150" i="5"/>
  <c r="AP150" i="5"/>
  <c r="AN142" i="5"/>
  <c r="AP142" i="5"/>
  <c r="AN126" i="5"/>
  <c r="AP126" i="5"/>
  <c r="AN118" i="5"/>
  <c r="AP118" i="5"/>
  <c r="AN110" i="5"/>
  <c r="AP110" i="5"/>
  <c r="AN102" i="5"/>
  <c r="AP102" i="5"/>
  <c r="AN94" i="5"/>
  <c r="AP94" i="5"/>
  <c r="AN86" i="5"/>
  <c r="AP86" i="5"/>
  <c r="AN78" i="5"/>
  <c r="AP78" i="5"/>
  <c r="AN70" i="5"/>
  <c r="AP70" i="5"/>
  <c r="AN62" i="5"/>
  <c r="AP62" i="5"/>
  <c r="AN54" i="5"/>
  <c r="AP54" i="5"/>
  <c r="AN46" i="5"/>
  <c r="AP46" i="5"/>
  <c r="AN38" i="5"/>
  <c r="AP38" i="5"/>
  <c r="AN30" i="5"/>
  <c r="AP30" i="5"/>
  <c r="AN22" i="5"/>
  <c r="AP22" i="5"/>
  <c r="AN14" i="5"/>
  <c r="AP14" i="5"/>
  <c r="AN6" i="5"/>
  <c r="AP6" i="5"/>
  <c r="AN431" i="5"/>
  <c r="AP431" i="5"/>
  <c r="AN383" i="5"/>
  <c r="AP383" i="5"/>
  <c r="AN359" i="5"/>
  <c r="AP359" i="5"/>
  <c r="AN327" i="5"/>
  <c r="AP327" i="5"/>
  <c r="AN295" i="5"/>
  <c r="AP295" i="5"/>
  <c r="AN263" i="5"/>
  <c r="AP263" i="5"/>
  <c r="AN231" i="5"/>
  <c r="AP231" i="5"/>
  <c r="AN207" i="5"/>
  <c r="AP207" i="5"/>
  <c r="AN143" i="5"/>
  <c r="AP143" i="5"/>
  <c r="AN119" i="5"/>
  <c r="AP119" i="5"/>
  <c r="AN111" i="5"/>
  <c r="AP111" i="5"/>
  <c r="AN79" i="5"/>
  <c r="AP79" i="5"/>
  <c r="AN15" i="5"/>
  <c r="AP15" i="5"/>
  <c r="AN445" i="5"/>
  <c r="AP445" i="5"/>
  <c r="AN437" i="5"/>
  <c r="AP437" i="5"/>
  <c r="AN429" i="5"/>
  <c r="AP429" i="5"/>
  <c r="AN421" i="5"/>
  <c r="AP421" i="5"/>
  <c r="AN413" i="5"/>
  <c r="AP413" i="5"/>
  <c r="AN389" i="5"/>
  <c r="AP389" i="5"/>
  <c r="AN381" i="5"/>
  <c r="AP381" i="5"/>
  <c r="AN373" i="5"/>
  <c r="AP373" i="5"/>
  <c r="AN365" i="5"/>
  <c r="AP365" i="5"/>
  <c r="AN357" i="5"/>
  <c r="AP357" i="5"/>
  <c r="AN349" i="5"/>
  <c r="AP349" i="5"/>
  <c r="AN341" i="5"/>
  <c r="AP341" i="5"/>
  <c r="AN333" i="5"/>
  <c r="AP333" i="5"/>
  <c r="AN325" i="5"/>
  <c r="AP325" i="5"/>
  <c r="AN317" i="5"/>
  <c r="AP317" i="5"/>
  <c r="AN309" i="5"/>
  <c r="AP309" i="5"/>
  <c r="AN301" i="5"/>
  <c r="AP301" i="5"/>
  <c r="AN293" i="5"/>
  <c r="AP293" i="5"/>
  <c r="AN285" i="5"/>
  <c r="AP285" i="5"/>
  <c r="AN277" i="5"/>
  <c r="AP277" i="5"/>
  <c r="AN269" i="5"/>
  <c r="AP269" i="5"/>
  <c r="AN261" i="5"/>
  <c r="AP261" i="5"/>
  <c r="AN245" i="5"/>
  <c r="AP245" i="5"/>
  <c r="AN229" i="5"/>
  <c r="AP229" i="5"/>
  <c r="AN221" i="5"/>
  <c r="AP221" i="5"/>
  <c r="AN213" i="5"/>
  <c r="AP213" i="5"/>
  <c r="AN205" i="5"/>
  <c r="AP205" i="5"/>
  <c r="AN173" i="5"/>
  <c r="AP173" i="5"/>
  <c r="AN165" i="5"/>
  <c r="AP165" i="5"/>
  <c r="AN149" i="5"/>
  <c r="AP149" i="5"/>
  <c r="AN141" i="5"/>
  <c r="AP141" i="5"/>
  <c r="AN125" i="5"/>
  <c r="AP125" i="5"/>
  <c r="AN117" i="5"/>
  <c r="AP117" i="5"/>
  <c r="AN109" i="5"/>
  <c r="AP109" i="5"/>
  <c r="AN101" i="5"/>
  <c r="AP101" i="5"/>
  <c r="AN93" i="5"/>
  <c r="AP93" i="5"/>
  <c r="AN85" i="5"/>
  <c r="AP85" i="5"/>
  <c r="AN77" i="5"/>
  <c r="AP77" i="5"/>
  <c r="AN69" i="5"/>
  <c r="AP69" i="5"/>
  <c r="AN61" i="5"/>
  <c r="AP61" i="5"/>
  <c r="AN53" i="5"/>
  <c r="AP53" i="5"/>
  <c r="AN45" i="5"/>
  <c r="AP45" i="5"/>
  <c r="AN29" i="5"/>
  <c r="AP29" i="5"/>
  <c r="AN21" i="5"/>
  <c r="AP21" i="5"/>
  <c r="AN13" i="5"/>
  <c r="AP13" i="5"/>
  <c r="AN5" i="5"/>
  <c r="AP5" i="5"/>
  <c r="AN447" i="5"/>
  <c r="AP447" i="5"/>
  <c r="AN391" i="5"/>
  <c r="AP391" i="5"/>
  <c r="AN335" i="5"/>
  <c r="AP335" i="5"/>
  <c r="AN279" i="5"/>
  <c r="AP279" i="5"/>
  <c r="AN151" i="5"/>
  <c r="AP151" i="5"/>
  <c r="AN135" i="5"/>
  <c r="AP135" i="5"/>
  <c r="AN103" i="5"/>
  <c r="AP103" i="5"/>
  <c r="AN95" i="5"/>
  <c r="AP95" i="5"/>
  <c r="AN71" i="5"/>
  <c r="AP71" i="5"/>
  <c r="AN63" i="5"/>
  <c r="AP63" i="5"/>
  <c r="AN55" i="5"/>
  <c r="AP55" i="5"/>
  <c r="AN47" i="5"/>
  <c r="AP47" i="5"/>
  <c r="AN452" i="5"/>
  <c r="AP452" i="5"/>
  <c r="AN444" i="5"/>
  <c r="AP444" i="5"/>
  <c r="AN436" i="5"/>
  <c r="AP436" i="5"/>
  <c r="AN428" i="5"/>
  <c r="AP428" i="5"/>
  <c r="AN420" i="5"/>
  <c r="AP420" i="5"/>
  <c r="AN396" i="5"/>
  <c r="AP396" i="5"/>
  <c r="AN388" i="5"/>
  <c r="AP388" i="5"/>
  <c r="AN380" i="5"/>
  <c r="AP380" i="5"/>
  <c r="AN372" i="5"/>
  <c r="AP372" i="5"/>
  <c r="AN364" i="5"/>
  <c r="AP364" i="5"/>
  <c r="AN356" i="5"/>
  <c r="AP356" i="5"/>
  <c r="AN348" i="5"/>
  <c r="AP348" i="5"/>
  <c r="AN340" i="5"/>
  <c r="AP340" i="5"/>
  <c r="AN332" i="5"/>
  <c r="AP332" i="5"/>
  <c r="AN324" i="5"/>
  <c r="AP324" i="5"/>
  <c r="AN316" i="5"/>
  <c r="AP316" i="5"/>
  <c r="AN308" i="5"/>
  <c r="AP308" i="5"/>
  <c r="AN292" i="5"/>
  <c r="AP292" i="5"/>
  <c r="AN284" i="5"/>
  <c r="AP284" i="5"/>
  <c r="AN276" i="5"/>
  <c r="AP276" i="5"/>
  <c r="AN268" i="5"/>
  <c r="AP268" i="5"/>
  <c r="AN260" i="5"/>
  <c r="AP260" i="5"/>
  <c r="AN252" i="5"/>
  <c r="AP252" i="5"/>
  <c r="AN236" i="5"/>
  <c r="AP236" i="5"/>
  <c r="AN228" i="5"/>
  <c r="AP228" i="5"/>
  <c r="AN220" i="5"/>
  <c r="AP220" i="5"/>
  <c r="AN156" i="5"/>
  <c r="AP156" i="5"/>
  <c r="AN148" i="5"/>
  <c r="AP148" i="5"/>
  <c r="AN140" i="5"/>
  <c r="AP140" i="5"/>
  <c r="AN132" i="5"/>
  <c r="AP132" i="5"/>
  <c r="AN124" i="5"/>
  <c r="AP124" i="5"/>
  <c r="AN116" i="5"/>
  <c r="AP116" i="5"/>
  <c r="AN108" i="5"/>
  <c r="AP108" i="5"/>
  <c r="AN100" i="5"/>
  <c r="AP100" i="5"/>
  <c r="AN92" i="5"/>
  <c r="AP92" i="5"/>
  <c r="AN84" i="5"/>
  <c r="AP84" i="5"/>
  <c r="AN76" i="5"/>
  <c r="AP76" i="5"/>
  <c r="AN68" i="5"/>
  <c r="AP68" i="5"/>
  <c r="AN60" i="5"/>
  <c r="AP60" i="5"/>
  <c r="AN52" i="5"/>
  <c r="AP52" i="5"/>
  <c r="AN44" i="5"/>
  <c r="AP44" i="5"/>
  <c r="AN36" i="5"/>
  <c r="AP36" i="5"/>
  <c r="AN28" i="5"/>
  <c r="AP28" i="5"/>
  <c r="AN20" i="5"/>
  <c r="AP20" i="5"/>
  <c r="AN12" i="5"/>
  <c r="AP12" i="5"/>
  <c r="AN4" i="5"/>
  <c r="AP4" i="5"/>
  <c r="AN415" i="5"/>
  <c r="AP415" i="5"/>
  <c r="AN343" i="5"/>
  <c r="AP343" i="5"/>
  <c r="AN271" i="5"/>
  <c r="AP271" i="5"/>
  <c r="AN23" i="5"/>
  <c r="AP23" i="5"/>
  <c r="AN451" i="5"/>
  <c r="AP451" i="5"/>
  <c r="AN443" i="5"/>
  <c r="AP443" i="5"/>
  <c r="AN435" i="5"/>
  <c r="AP435" i="5"/>
  <c r="AN427" i="5"/>
  <c r="AP427" i="5"/>
  <c r="AN419" i="5"/>
  <c r="AP419" i="5"/>
  <c r="AN395" i="5"/>
  <c r="AP395" i="5"/>
  <c r="AN387" i="5"/>
  <c r="AP387" i="5"/>
  <c r="AN379" i="5"/>
  <c r="AP379" i="5"/>
  <c r="AN371" i="5"/>
  <c r="AP371" i="5"/>
  <c r="AN363" i="5"/>
  <c r="AP363" i="5"/>
  <c r="AN355" i="5"/>
  <c r="AP355" i="5"/>
  <c r="AN347" i="5"/>
  <c r="AP347" i="5"/>
  <c r="AN339" i="5"/>
  <c r="AP339" i="5"/>
  <c r="AN331" i="5"/>
  <c r="AP331" i="5"/>
  <c r="AN323" i="5"/>
  <c r="AP323" i="5"/>
  <c r="AN315" i="5"/>
  <c r="AP315" i="5"/>
  <c r="AN299" i="5"/>
  <c r="AP299" i="5"/>
  <c r="AN291" i="5"/>
  <c r="AP291" i="5"/>
  <c r="AN283" i="5"/>
  <c r="AP283" i="5"/>
  <c r="AN267" i="5"/>
  <c r="AP267" i="5"/>
  <c r="AN259" i="5"/>
  <c r="AP259" i="5"/>
  <c r="AN251" i="5"/>
  <c r="AP251" i="5"/>
  <c r="AN243" i="5"/>
  <c r="AP243" i="5"/>
  <c r="AN235" i="5"/>
  <c r="AP235" i="5"/>
  <c r="AN227" i="5"/>
  <c r="AP227" i="5"/>
  <c r="AN219" i="5"/>
  <c r="AP219" i="5"/>
  <c r="AN171" i="5"/>
  <c r="AP171" i="5"/>
  <c r="AN155" i="5"/>
  <c r="AP155" i="5"/>
  <c r="AN147" i="5"/>
  <c r="AP147" i="5"/>
  <c r="AN139" i="5"/>
  <c r="AP139" i="5"/>
  <c r="AN131" i="5"/>
  <c r="AP131" i="5"/>
  <c r="AN115" i="5"/>
  <c r="AP115" i="5"/>
  <c r="AN107" i="5"/>
  <c r="AP107" i="5"/>
  <c r="AN99" i="5"/>
  <c r="AP99" i="5"/>
  <c r="AN91" i="5"/>
  <c r="AP91" i="5"/>
  <c r="AN83" i="5"/>
  <c r="AP83" i="5"/>
  <c r="AN75" i="5"/>
  <c r="AP75" i="5"/>
  <c r="AN67" i="5"/>
  <c r="AP67" i="5"/>
  <c r="AN59" i="5"/>
  <c r="AP59" i="5"/>
  <c r="AN51" i="5"/>
  <c r="AP51" i="5"/>
  <c r="AN43" i="5"/>
  <c r="AP43" i="5"/>
  <c r="AN35" i="5"/>
  <c r="AP35" i="5"/>
  <c r="AN27" i="5"/>
  <c r="AP27" i="5"/>
  <c r="AN19" i="5"/>
  <c r="AP19" i="5"/>
  <c r="AN11" i="5"/>
  <c r="AP11" i="5"/>
  <c r="AN3" i="5"/>
  <c r="AP3" i="5"/>
  <c r="AN455" i="5"/>
  <c r="AP455" i="5"/>
  <c r="AN351" i="5"/>
  <c r="AP351" i="5"/>
  <c r="AN303" i="5"/>
  <c r="AP303" i="5"/>
  <c r="AN247" i="5"/>
  <c r="AP247" i="5"/>
  <c r="AN31" i="5"/>
  <c r="AP31" i="5"/>
  <c r="AN458" i="5"/>
  <c r="AP458" i="5"/>
  <c r="AN450" i="5"/>
  <c r="AP450" i="5"/>
  <c r="AN442" i="5"/>
  <c r="AP442" i="5"/>
  <c r="AN434" i="5"/>
  <c r="AP434" i="5"/>
  <c r="AN426" i="5"/>
  <c r="AP426" i="5"/>
  <c r="AN418" i="5"/>
  <c r="AP418" i="5"/>
  <c r="AN410" i="5"/>
  <c r="AP410" i="5"/>
  <c r="AN394" i="5"/>
  <c r="AP394" i="5"/>
  <c r="AN386" i="5"/>
  <c r="AP386" i="5"/>
  <c r="AN378" i="5"/>
  <c r="AP378" i="5"/>
  <c r="AN370" i="5"/>
  <c r="AP370" i="5"/>
  <c r="AN362" i="5"/>
  <c r="AP362" i="5"/>
  <c r="AN354" i="5"/>
  <c r="AP354" i="5"/>
  <c r="AN346" i="5"/>
  <c r="AP346" i="5"/>
  <c r="AN338" i="5"/>
  <c r="AP338" i="5"/>
  <c r="AN330" i="5"/>
  <c r="AP330" i="5"/>
  <c r="AN322" i="5"/>
  <c r="AP322" i="5"/>
  <c r="AN314" i="5"/>
  <c r="AP314" i="5"/>
  <c r="AN306" i="5"/>
  <c r="AP306" i="5"/>
  <c r="AN298" i="5"/>
  <c r="AP298" i="5"/>
  <c r="AN290" i="5"/>
  <c r="AP290" i="5"/>
  <c r="AN282" i="5"/>
  <c r="AP282" i="5"/>
  <c r="AN274" i="5"/>
  <c r="AP274" i="5"/>
  <c r="AN266" i="5"/>
  <c r="AP266" i="5"/>
  <c r="AN258" i="5"/>
  <c r="AP258" i="5"/>
  <c r="AN250" i="5"/>
  <c r="AP250" i="5"/>
  <c r="AN242" i="5"/>
  <c r="AP242" i="5"/>
  <c r="AN234" i="5"/>
  <c r="AP234" i="5"/>
  <c r="AN218" i="5"/>
  <c r="AP218" i="5"/>
  <c r="AN186" i="5"/>
  <c r="AP186" i="5"/>
  <c r="AN170" i="5"/>
  <c r="AP170" i="5"/>
  <c r="AN162" i="5"/>
  <c r="AP162" i="5"/>
  <c r="AN154" i="5"/>
  <c r="AP154" i="5"/>
  <c r="AN146" i="5"/>
  <c r="AP146" i="5"/>
  <c r="AN138" i="5"/>
  <c r="AP138" i="5"/>
  <c r="AN130" i="5"/>
  <c r="AP130" i="5"/>
  <c r="AN122" i="5"/>
  <c r="AP122" i="5"/>
  <c r="AN114" i="5"/>
  <c r="AP114" i="5"/>
  <c r="AN106" i="5"/>
  <c r="AP106" i="5"/>
  <c r="AN98" i="5"/>
  <c r="AP98" i="5"/>
  <c r="AN90" i="5"/>
  <c r="AP90" i="5"/>
  <c r="AN82" i="5"/>
  <c r="AP82" i="5"/>
  <c r="AN74" i="5"/>
  <c r="AP74" i="5"/>
  <c r="AN66" i="5"/>
  <c r="AP66" i="5"/>
  <c r="AN58" i="5"/>
  <c r="AP58" i="5"/>
  <c r="AN50" i="5"/>
  <c r="AP50" i="5"/>
  <c r="AN42" i="5"/>
  <c r="AP42" i="5"/>
  <c r="AN34" i="5"/>
  <c r="AP34" i="5"/>
  <c r="AN26" i="5"/>
  <c r="AP26" i="5"/>
  <c r="AN18" i="5"/>
  <c r="AP18" i="5"/>
  <c r="AN10" i="5"/>
  <c r="AP10" i="5"/>
  <c r="AU25" i="5"/>
  <c r="AW2" i="5"/>
  <c r="AW4" i="5" s="1"/>
  <c r="AO457" i="5"/>
  <c r="AQ457" i="5"/>
  <c r="AQ449" i="5"/>
  <c r="AO449" i="5"/>
  <c r="AQ441" i="5"/>
  <c r="AO441" i="5"/>
  <c r="AO433" i="5"/>
  <c r="AQ433" i="5"/>
  <c r="AO417" i="5"/>
  <c r="AQ417" i="5"/>
  <c r="AO409" i="5"/>
  <c r="AQ409" i="5"/>
  <c r="AQ393" i="5"/>
  <c r="AO393" i="5"/>
  <c r="AO385" i="5"/>
  <c r="AQ385" i="5"/>
  <c r="AO377" i="5"/>
  <c r="AQ377" i="5"/>
  <c r="AQ369" i="5"/>
  <c r="AO369" i="5"/>
  <c r="AQ361" i="5"/>
  <c r="AO361" i="5"/>
  <c r="AO353" i="5"/>
  <c r="AQ353" i="5"/>
  <c r="AQ345" i="5"/>
  <c r="AO345" i="5"/>
  <c r="AQ337" i="5"/>
  <c r="AO337" i="5"/>
  <c r="AQ329" i="5"/>
  <c r="AO329" i="5"/>
  <c r="AQ321" i="5"/>
  <c r="AO321" i="5"/>
  <c r="AO313" i="5"/>
  <c r="AQ313" i="5"/>
  <c r="AQ305" i="5"/>
  <c r="AO305" i="5"/>
  <c r="AQ297" i="5"/>
  <c r="AO297" i="5"/>
  <c r="AQ289" i="5"/>
  <c r="AO289" i="5"/>
  <c r="AQ281" i="5"/>
  <c r="AO281" i="5"/>
  <c r="AO273" i="5"/>
  <c r="AQ273" i="5"/>
  <c r="AO265" i="5"/>
  <c r="AQ265" i="5"/>
  <c r="AO257" i="5"/>
  <c r="AQ257" i="5"/>
  <c r="AO249" i="5"/>
  <c r="AQ249" i="5"/>
  <c r="AO241" i="5"/>
  <c r="AQ241" i="5"/>
  <c r="AQ217" i="5"/>
  <c r="AO217" i="5"/>
  <c r="AO185" i="5"/>
  <c r="AQ185" i="5"/>
  <c r="AQ169" i="5"/>
  <c r="AO169" i="5"/>
  <c r="AQ153" i="5"/>
  <c r="AO153" i="5"/>
  <c r="AQ145" i="5"/>
  <c r="AO145" i="5"/>
  <c r="AQ137" i="5"/>
  <c r="AO137" i="5"/>
  <c r="AQ129" i="5"/>
  <c r="AO129" i="5"/>
  <c r="AO121" i="5"/>
  <c r="AQ121" i="5"/>
  <c r="AO113" i="5"/>
  <c r="AQ113" i="5"/>
  <c r="AO105" i="5"/>
  <c r="AQ105" i="5"/>
  <c r="AO97" i="5"/>
  <c r="AQ97" i="5"/>
  <c r="AO89" i="5"/>
  <c r="AQ89" i="5"/>
  <c r="AO81" i="5"/>
  <c r="AQ81" i="5"/>
  <c r="AO73" i="5"/>
  <c r="AQ73" i="5"/>
  <c r="AO65" i="5"/>
  <c r="AQ65" i="5"/>
  <c r="AO57" i="5"/>
  <c r="AQ57" i="5"/>
  <c r="AO49" i="5"/>
  <c r="AQ49" i="5"/>
  <c r="AO41" i="5"/>
  <c r="AQ41" i="5"/>
  <c r="AO33" i="5"/>
  <c r="AQ33" i="5"/>
  <c r="AO25" i="5"/>
  <c r="AQ25" i="5"/>
  <c r="AO17" i="5"/>
  <c r="AQ17" i="5"/>
  <c r="AO456" i="5"/>
  <c r="AQ456" i="5"/>
  <c r="AO448" i="5"/>
  <c r="AQ448" i="5"/>
  <c r="AO440" i="5"/>
  <c r="AQ440" i="5"/>
  <c r="AO432" i="5"/>
  <c r="AQ432" i="5"/>
  <c r="AQ424" i="5"/>
  <c r="AO424" i="5"/>
  <c r="AQ416" i="5"/>
  <c r="AO416" i="5"/>
  <c r="AO400" i="5"/>
  <c r="AQ400" i="5"/>
  <c r="AO392" i="5"/>
  <c r="AQ392" i="5"/>
  <c r="AO384" i="5"/>
  <c r="AQ384" i="5"/>
  <c r="AO376" i="5"/>
  <c r="AQ376" i="5"/>
  <c r="AO368" i="5"/>
  <c r="AQ368" i="5"/>
  <c r="AO360" i="5"/>
  <c r="AQ360" i="5"/>
  <c r="AO352" i="5"/>
  <c r="AQ352" i="5"/>
  <c r="AO344" i="5"/>
  <c r="AQ344" i="5"/>
  <c r="AO336" i="5"/>
  <c r="AQ336" i="5"/>
  <c r="AO328" i="5"/>
  <c r="AQ328" i="5"/>
  <c r="AO320" i="5"/>
  <c r="AQ320" i="5"/>
  <c r="AO312" i="5"/>
  <c r="AQ312" i="5"/>
  <c r="AQ304" i="5"/>
  <c r="AO304" i="5"/>
  <c r="AQ296" i="5"/>
  <c r="AO296" i="5"/>
  <c r="AQ288" i="5"/>
  <c r="AO288" i="5"/>
  <c r="AQ280" i="5"/>
  <c r="AO280" i="5"/>
  <c r="AQ272" i="5"/>
  <c r="AO272" i="5"/>
  <c r="AQ264" i="5"/>
  <c r="AO264" i="5"/>
  <c r="AQ256" i="5"/>
  <c r="AO256" i="5"/>
  <c r="AO248" i="5"/>
  <c r="AQ248" i="5"/>
  <c r="AO240" i="5"/>
  <c r="AQ240" i="5"/>
  <c r="AO216" i="5"/>
  <c r="AQ216" i="5"/>
  <c r="AQ208" i="5"/>
  <c r="AO208" i="5"/>
  <c r="AO192" i="5"/>
  <c r="AQ192" i="5"/>
  <c r="AQ184" i="5"/>
  <c r="AO184" i="5"/>
  <c r="AO152" i="5"/>
  <c r="AQ152" i="5"/>
  <c r="AO144" i="5"/>
  <c r="AQ144" i="5"/>
  <c r="AO136" i="5"/>
  <c r="AQ136" i="5"/>
  <c r="AQ128" i="5"/>
  <c r="AO128" i="5"/>
  <c r="AQ120" i="5"/>
  <c r="AO120" i="5"/>
  <c r="AQ112" i="5"/>
  <c r="AO112" i="5"/>
  <c r="AQ104" i="5"/>
  <c r="AO104" i="5"/>
  <c r="AQ96" i="5"/>
  <c r="AO96" i="5"/>
  <c r="AQ88" i="5"/>
  <c r="AO88" i="5"/>
  <c r="AQ80" i="5"/>
  <c r="AO80" i="5"/>
  <c r="AQ72" i="5"/>
  <c r="AO72" i="5"/>
  <c r="AQ64" i="5"/>
  <c r="AO64" i="5"/>
  <c r="AQ56" i="5"/>
  <c r="AO56" i="5"/>
  <c r="AQ48" i="5"/>
  <c r="AO48" i="5"/>
  <c r="AO32" i="5"/>
  <c r="AQ32" i="5"/>
  <c r="AO24" i="5"/>
  <c r="AQ24" i="5"/>
  <c r="AO16" i="5"/>
  <c r="AQ16" i="5"/>
  <c r="AO8" i="5"/>
  <c r="AQ8" i="5"/>
  <c r="AO455" i="5"/>
  <c r="AQ455" i="5"/>
  <c r="AQ447" i="5"/>
  <c r="AO447" i="5"/>
  <c r="AO439" i="5"/>
  <c r="AQ439" i="5"/>
  <c r="AO431" i="5"/>
  <c r="AQ431" i="5"/>
  <c r="AO423" i="5"/>
  <c r="AQ423" i="5"/>
  <c r="AO415" i="5"/>
  <c r="AQ415" i="5"/>
  <c r="AQ391" i="5"/>
  <c r="AO391" i="5"/>
  <c r="AO383" i="5"/>
  <c r="AQ383" i="5"/>
  <c r="AO375" i="5"/>
  <c r="AQ375" i="5"/>
  <c r="AO367" i="5"/>
  <c r="AQ367" i="5"/>
  <c r="AQ359" i="5"/>
  <c r="AO359" i="5"/>
  <c r="AO351" i="5"/>
  <c r="AQ351" i="5"/>
  <c r="AQ343" i="5"/>
  <c r="AO343" i="5"/>
  <c r="AO335" i="5"/>
  <c r="AQ335" i="5"/>
  <c r="AQ327" i="5"/>
  <c r="AO327" i="5"/>
  <c r="AQ319" i="5"/>
  <c r="AO319" i="5"/>
  <c r="AO311" i="5"/>
  <c r="AQ311" i="5"/>
  <c r="AO303" i="5"/>
  <c r="AQ303" i="5"/>
  <c r="AQ295" i="5"/>
  <c r="AO295" i="5"/>
  <c r="AO287" i="5"/>
  <c r="AQ287" i="5"/>
  <c r="AQ279" i="5"/>
  <c r="AO279" i="5"/>
  <c r="AQ271" i="5"/>
  <c r="AO271" i="5"/>
  <c r="AQ263" i="5"/>
  <c r="AO263" i="5"/>
  <c r="AQ255" i="5"/>
  <c r="AO255" i="5"/>
  <c r="AQ247" i="5"/>
  <c r="AO247" i="5"/>
  <c r="AO239" i="5"/>
  <c r="AQ239" i="5"/>
  <c r="AO231" i="5"/>
  <c r="AQ231" i="5"/>
  <c r="AO215" i="5"/>
  <c r="AQ215" i="5"/>
  <c r="AO207" i="5"/>
  <c r="AQ207" i="5"/>
  <c r="AO151" i="5"/>
  <c r="AQ151" i="5"/>
  <c r="AQ143" i="5"/>
  <c r="AO143" i="5"/>
  <c r="AQ135" i="5"/>
  <c r="AO135" i="5"/>
  <c r="AO127" i="5"/>
  <c r="AQ127" i="5"/>
  <c r="AQ119" i="5"/>
  <c r="AO119" i="5"/>
  <c r="AQ111" i="5"/>
  <c r="AO111" i="5"/>
  <c r="AQ103" i="5"/>
  <c r="AO103" i="5"/>
  <c r="AQ95" i="5"/>
  <c r="AO95" i="5"/>
  <c r="AQ87" i="5"/>
  <c r="AO87" i="5"/>
  <c r="AQ79" i="5"/>
  <c r="AO79" i="5"/>
  <c r="AQ71" i="5"/>
  <c r="AO71" i="5"/>
  <c r="AQ63" i="5"/>
  <c r="AO63" i="5"/>
  <c r="AQ55" i="5"/>
  <c r="AO55" i="5"/>
  <c r="AQ47" i="5"/>
  <c r="AO47" i="5"/>
  <c r="AQ39" i="5"/>
  <c r="AO39" i="5"/>
  <c r="AO31" i="5"/>
  <c r="AQ31" i="5"/>
  <c r="AO23" i="5"/>
  <c r="AQ23" i="5"/>
  <c r="AO15" i="5"/>
  <c r="AQ15" i="5"/>
  <c r="AO7" i="5"/>
  <c r="AQ7" i="5"/>
  <c r="AO446" i="5"/>
  <c r="AQ446" i="5"/>
  <c r="AO438" i="5"/>
  <c r="AQ438" i="5"/>
  <c r="AO430" i="5"/>
  <c r="AQ430" i="5"/>
  <c r="AO422" i="5"/>
  <c r="AQ422" i="5"/>
  <c r="AO398" i="5"/>
  <c r="AQ398" i="5"/>
  <c r="AO390" i="5"/>
  <c r="AQ390" i="5"/>
  <c r="AO382" i="5"/>
  <c r="AQ382" i="5"/>
  <c r="AO374" i="5"/>
  <c r="AQ374" i="5"/>
  <c r="AO366" i="5"/>
  <c r="AQ366" i="5"/>
  <c r="AO358" i="5"/>
  <c r="AQ358" i="5"/>
  <c r="AO350" i="5"/>
  <c r="AQ350" i="5"/>
  <c r="AO342" i="5"/>
  <c r="AQ342" i="5"/>
  <c r="AO334" i="5"/>
  <c r="AQ334" i="5"/>
  <c r="AO326" i="5"/>
  <c r="AQ326" i="5"/>
  <c r="AO318" i="5"/>
  <c r="AQ318" i="5"/>
  <c r="AO310" i="5"/>
  <c r="AQ310" i="5"/>
  <c r="AQ302" i="5"/>
  <c r="AO302" i="5"/>
  <c r="AO294" i="5"/>
  <c r="AQ294" i="5"/>
  <c r="AO286" i="5"/>
  <c r="AQ286" i="5"/>
  <c r="AO278" i="5"/>
  <c r="AQ278" i="5"/>
  <c r="AQ270" i="5"/>
  <c r="AO270" i="5"/>
  <c r="AO262" i="5"/>
  <c r="AQ262" i="5"/>
  <c r="AQ254" i="5"/>
  <c r="AO254" i="5"/>
  <c r="AQ246" i="5"/>
  <c r="AO246" i="5"/>
  <c r="AQ230" i="5"/>
  <c r="AO230" i="5"/>
  <c r="AO214" i="5"/>
  <c r="AQ214" i="5"/>
  <c r="AO206" i="5"/>
  <c r="AQ206" i="5"/>
  <c r="AO150" i="5"/>
  <c r="AQ150" i="5"/>
  <c r="AO142" i="5"/>
  <c r="AQ142" i="5"/>
  <c r="AO126" i="5"/>
  <c r="AQ126" i="5"/>
  <c r="AQ118" i="5"/>
  <c r="AO118" i="5"/>
  <c r="AQ110" i="5"/>
  <c r="AO110" i="5"/>
  <c r="AO102" i="5"/>
  <c r="AQ102" i="5"/>
  <c r="AQ94" i="5"/>
  <c r="AO94" i="5"/>
  <c r="AQ86" i="5"/>
  <c r="AO86" i="5"/>
  <c r="AQ78" i="5"/>
  <c r="AO78" i="5"/>
  <c r="AQ70" i="5"/>
  <c r="AO70" i="5"/>
  <c r="AO62" i="5"/>
  <c r="AQ62" i="5"/>
  <c r="AQ54" i="5"/>
  <c r="AO54" i="5"/>
  <c r="AQ46" i="5"/>
  <c r="AO46" i="5"/>
  <c r="AQ38" i="5"/>
  <c r="AO38" i="5"/>
  <c r="AQ30" i="5"/>
  <c r="AO30" i="5"/>
  <c r="AQ22" i="5"/>
  <c r="AO22" i="5"/>
  <c r="AQ14" i="5"/>
  <c r="AO14" i="5"/>
  <c r="AO6" i="5"/>
  <c r="AQ6" i="5"/>
  <c r="AO445" i="5"/>
  <c r="AQ445" i="5"/>
  <c r="AO437" i="5"/>
  <c r="AQ437" i="5"/>
  <c r="AO429" i="5"/>
  <c r="AQ429" i="5"/>
  <c r="AO421" i="5"/>
  <c r="AQ421" i="5"/>
  <c r="AO413" i="5"/>
  <c r="AQ413" i="5"/>
  <c r="AO389" i="5"/>
  <c r="AQ389" i="5"/>
  <c r="AO381" i="5"/>
  <c r="AQ381" i="5"/>
  <c r="AO373" i="5"/>
  <c r="AQ373" i="5"/>
  <c r="AO365" i="5"/>
  <c r="AQ365" i="5"/>
  <c r="AO357" i="5"/>
  <c r="AQ357" i="5"/>
  <c r="AO349" i="5"/>
  <c r="AQ349" i="5"/>
  <c r="AO341" i="5"/>
  <c r="AQ341" i="5"/>
  <c r="AO333" i="5"/>
  <c r="AQ333" i="5"/>
  <c r="AO325" i="5"/>
  <c r="AQ325" i="5"/>
  <c r="AO317" i="5"/>
  <c r="AQ317" i="5"/>
  <c r="AO309" i="5"/>
  <c r="AQ309" i="5"/>
  <c r="AO301" i="5"/>
  <c r="AQ301" i="5"/>
  <c r="AQ293" i="5"/>
  <c r="AO293" i="5"/>
  <c r="AO285" i="5"/>
  <c r="AQ285" i="5"/>
  <c r="AQ277" i="5"/>
  <c r="AO277" i="5"/>
  <c r="AO269" i="5"/>
  <c r="AQ269" i="5"/>
  <c r="AO261" i="5"/>
  <c r="AQ261" i="5"/>
  <c r="AO245" i="5"/>
  <c r="AQ245" i="5"/>
  <c r="AO229" i="5"/>
  <c r="AQ229" i="5"/>
  <c r="AQ221" i="5"/>
  <c r="AO221" i="5"/>
  <c r="AQ213" i="5"/>
  <c r="AO213" i="5"/>
  <c r="AQ205" i="5"/>
  <c r="AO205" i="5"/>
  <c r="AQ173" i="5"/>
  <c r="AO173" i="5"/>
  <c r="AO165" i="5"/>
  <c r="AQ165" i="5"/>
  <c r="AO149" i="5"/>
  <c r="AQ149" i="5"/>
  <c r="AO141" i="5"/>
  <c r="AQ141" i="5"/>
  <c r="AO125" i="5"/>
  <c r="AQ125" i="5"/>
  <c r="AO117" i="5"/>
  <c r="AQ117" i="5"/>
  <c r="AO109" i="5"/>
  <c r="AQ109" i="5"/>
  <c r="AO101" i="5"/>
  <c r="AQ101" i="5"/>
  <c r="AO93" i="5"/>
  <c r="AQ93" i="5"/>
  <c r="AO85" i="5"/>
  <c r="AQ85" i="5"/>
  <c r="AO77" i="5"/>
  <c r="AQ77" i="5"/>
  <c r="AO69" i="5"/>
  <c r="AQ69" i="5"/>
  <c r="AO61" i="5"/>
  <c r="AQ61" i="5"/>
  <c r="AO53" i="5"/>
  <c r="AQ53" i="5"/>
  <c r="AO45" i="5"/>
  <c r="AQ45" i="5"/>
  <c r="AQ29" i="5"/>
  <c r="AO29" i="5"/>
  <c r="AQ21" i="5"/>
  <c r="AO21" i="5"/>
  <c r="AQ13" i="5"/>
  <c r="AO13" i="5"/>
  <c r="AQ5" i="5"/>
  <c r="AO5" i="5"/>
  <c r="AO452" i="5"/>
  <c r="AQ452" i="5"/>
  <c r="AO444" i="5"/>
  <c r="AQ444" i="5"/>
  <c r="AO436" i="5"/>
  <c r="AQ436" i="5"/>
  <c r="AO428" i="5"/>
  <c r="AQ428" i="5"/>
  <c r="AO420" i="5"/>
  <c r="AQ420" i="5"/>
  <c r="AO396" i="5"/>
  <c r="AQ396" i="5"/>
  <c r="AO388" i="5"/>
  <c r="AQ388" i="5"/>
  <c r="AO380" i="5"/>
  <c r="AQ380" i="5"/>
  <c r="AO372" i="5"/>
  <c r="AQ372" i="5"/>
  <c r="AO364" i="5"/>
  <c r="AQ364" i="5"/>
  <c r="AO356" i="5"/>
  <c r="AQ356" i="5"/>
  <c r="AO348" i="5"/>
  <c r="AQ348" i="5"/>
  <c r="AO340" i="5"/>
  <c r="AQ340" i="5"/>
  <c r="AO332" i="5"/>
  <c r="AQ332" i="5"/>
  <c r="AO324" i="5"/>
  <c r="AQ324" i="5"/>
  <c r="AO316" i="5"/>
  <c r="AQ316" i="5"/>
  <c r="AO308" i="5"/>
  <c r="AQ308" i="5"/>
  <c r="AO292" i="5"/>
  <c r="AQ292" i="5"/>
  <c r="AO284" i="5"/>
  <c r="AQ284" i="5"/>
  <c r="AO276" i="5"/>
  <c r="AQ276" i="5"/>
  <c r="AO268" i="5"/>
  <c r="AQ268" i="5"/>
  <c r="AQ260" i="5"/>
  <c r="AO260" i="5"/>
  <c r="AO252" i="5"/>
  <c r="AQ252" i="5"/>
  <c r="AQ236" i="5"/>
  <c r="AO236" i="5"/>
  <c r="AO228" i="5"/>
  <c r="AQ228" i="5"/>
  <c r="AQ220" i="5"/>
  <c r="AO220" i="5"/>
  <c r="AO156" i="5"/>
  <c r="AQ156" i="5"/>
  <c r="AO148" i="5"/>
  <c r="AQ148" i="5"/>
  <c r="AO140" i="5"/>
  <c r="AQ140" i="5"/>
  <c r="AO132" i="5"/>
  <c r="AQ132" i="5"/>
  <c r="AO124" i="5"/>
  <c r="AQ124" i="5"/>
  <c r="AO116" i="5"/>
  <c r="AQ116" i="5"/>
  <c r="AQ108" i="5"/>
  <c r="AO108" i="5"/>
  <c r="AQ100" i="5"/>
  <c r="AO100" i="5"/>
  <c r="AQ92" i="5"/>
  <c r="AO92" i="5"/>
  <c r="AO84" i="5"/>
  <c r="AQ84" i="5"/>
  <c r="AQ76" i="5"/>
  <c r="AO76" i="5"/>
  <c r="AQ68" i="5"/>
  <c r="AO68" i="5"/>
  <c r="AO60" i="5"/>
  <c r="AQ60" i="5"/>
  <c r="AQ52" i="5"/>
  <c r="AO52" i="5"/>
  <c r="AQ44" i="5"/>
  <c r="AO44" i="5"/>
  <c r="AO36" i="5"/>
  <c r="AQ36" i="5"/>
  <c r="AQ28" i="5"/>
  <c r="AO28" i="5"/>
  <c r="AQ20" i="5"/>
  <c r="AO20" i="5"/>
  <c r="AQ12" i="5"/>
  <c r="AO12" i="5"/>
  <c r="AQ4" i="5"/>
  <c r="AO4" i="5"/>
  <c r="AO451" i="5"/>
  <c r="AQ451" i="5"/>
  <c r="AO443" i="5"/>
  <c r="AQ443" i="5"/>
  <c r="AO435" i="5"/>
  <c r="AQ435" i="5"/>
  <c r="AO427" i="5"/>
  <c r="AQ427" i="5"/>
  <c r="AO419" i="5"/>
  <c r="AQ419" i="5"/>
  <c r="AO395" i="5"/>
  <c r="AQ395" i="5"/>
  <c r="AQ387" i="5"/>
  <c r="AO387" i="5"/>
  <c r="AQ379" i="5"/>
  <c r="AO379" i="5"/>
  <c r="AQ371" i="5"/>
  <c r="AO371" i="5"/>
  <c r="AQ363" i="5"/>
  <c r="AO363" i="5"/>
  <c r="AQ355" i="5"/>
  <c r="AO355" i="5"/>
  <c r="AQ347" i="5"/>
  <c r="AO347" i="5"/>
  <c r="AQ339" i="5"/>
  <c r="AO339" i="5"/>
  <c r="AQ331" i="5"/>
  <c r="AO331" i="5"/>
  <c r="AQ323" i="5"/>
  <c r="AO323" i="5"/>
  <c r="AQ315" i="5"/>
  <c r="AO315" i="5"/>
  <c r="AO299" i="5"/>
  <c r="AQ299" i="5"/>
  <c r="AO291" i="5"/>
  <c r="AQ291" i="5"/>
  <c r="AO283" i="5"/>
  <c r="AQ283" i="5"/>
  <c r="AO267" i="5"/>
  <c r="AQ267" i="5"/>
  <c r="AO259" i="5"/>
  <c r="AQ259" i="5"/>
  <c r="AQ251" i="5"/>
  <c r="AO251" i="5"/>
  <c r="AO243" i="5"/>
  <c r="AQ243" i="5"/>
  <c r="AQ235" i="5"/>
  <c r="AO235" i="5"/>
  <c r="AO227" i="5"/>
  <c r="AQ227" i="5"/>
  <c r="AQ219" i="5"/>
  <c r="AO219" i="5"/>
  <c r="AO171" i="5"/>
  <c r="AQ171" i="5"/>
  <c r="AQ155" i="5"/>
  <c r="AO155" i="5"/>
  <c r="AQ147" i="5"/>
  <c r="AO147" i="5"/>
  <c r="AQ139" i="5"/>
  <c r="AO139" i="5"/>
  <c r="AO131" i="5"/>
  <c r="AQ131" i="5"/>
  <c r="AO115" i="5"/>
  <c r="AQ115" i="5"/>
  <c r="AO107" i="5"/>
  <c r="AQ107" i="5"/>
  <c r="AO99" i="5"/>
  <c r="AQ99" i="5"/>
  <c r="AO91" i="5"/>
  <c r="AQ91" i="5"/>
  <c r="AO83" i="5"/>
  <c r="AQ83" i="5"/>
  <c r="AO75" i="5"/>
  <c r="AQ75" i="5"/>
  <c r="AO67" i="5"/>
  <c r="AQ67" i="5"/>
  <c r="AO59" i="5"/>
  <c r="AQ59" i="5"/>
  <c r="AO51" i="5"/>
  <c r="AQ51" i="5"/>
  <c r="AO43" i="5"/>
  <c r="AQ43" i="5"/>
  <c r="AO35" i="5"/>
  <c r="AQ35" i="5"/>
  <c r="AO27" i="5"/>
  <c r="AQ27" i="5"/>
  <c r="AO19" i="5"/>
  <c r="AQ19" i="5"/>
  <c r="AO11" i="5"/>
  <c r="AQ11" i="5"/>
  <c r="AQ3" i="5"/>
  <c r="AO3" i="5"/>
  <c r="AO458" i="5"/>
  <c r="AQ458" i="5"/>
  <c r="AO450" i="5"/>
  <c r="AQ450" i="5"/>
  <c r="AO442" i="5"/>
  <c r="AQ442" i="5"/>
  <c r="AO434" i="5"/>
  <c r="AQ434" i="5"/>
  <c r="AO426" i="5"/>
  <c r="AQ426" i="5"/>
  <c r="AO418" i="5"/>
  <c r="AQ418" i="5"/>
  <c r="AO410" i="5"/>
  <c r="AQ410" i="5"/>
  <c r="AO394" i="5"/>
  <c r="AQ394" i="5"/>
  <c r="AO386" i="5"/>
  <c r="AQ386" i="5"/>
  <c r="AO378" i="5"/>
  <c r="AQ378" i="5"/>
  <c r="AO370" i="5"/>
  <c r="AQ370" i="5"/>
  <c r="AO362" i="5"/>
  <c r="AQ362" i="5"/>
  <c r="AQ354" i="5"/>
  <c r="AO354" i="5"/>
  <c r="AQ346" i="5"/>
  <c r="AO346" i="5"/>
  <c r="AQ338" i="5"/>
  <c r="AO338" i="5"/>
  <c r="AQ330" i="5"/>
  <c r="AO330" i="5"/>
  <c r="AQ322" i="5"/>
  <c r="AO322" i="5"/>
  <c r="AQ314" i="5"/>
  <c r="AO314" i="5"/>
  <c r="AQ306" i="5"/>
  <c r="AO306" i="5"/>
  <c r="AO298" i="5"/>
  <c r="AQ298" i="5"/>
  <c r="AO290" i="5"/>
  <c r="AQ290" i="5"/>
  <c r="AO282" i="5"/>
  <c r="AQ282" i="5"/>
  <c r="AO274" i="5"/>
  <c r="AQ274" i="5"/>
  <c r="AO266" i="5"/>
  <c r="AQ266" i="5"/>
  <c r="AO258" i="5"/>
  <c r="AQ258" i="5"/>
  <c r="AO250" i="5"/>
  <c r="AQ250" i="5"/>
  <c r="AO242" i="5"/>
  <c r="AQ242" i="5"/>
  <c r="AQ234" i="5"/>
  <c r="AO234" i="5"/>
  <c r="AO218" i="5"/>
  <c r="AQ218" i="5"/>
  <c r="AO186" i="5"/>
  <c r="AQ186" i="5"/>
  <c r="AO170" i="5"/>
  <c r="AQ170" i="5"/>
  <c r="AO162" i="5"/>
  <c r="AQ162" i="5"/>
  <c r="AQ154" i="5"/>
  <c r="AO154" i="5"/>
  <c r="AQ146" i="5"/>
  <c r="AO146" i="5"/>
  <c r="AQ138" i="5"/>
  <c r="AO138" i="5"/>
  <c r="AO130" i="5"/>
  <c r="AQ130" i="5"/>
  <c r="AO122" i="5"/>
  <c r="AQ122" i="5"/>
  <c r="AO114" i="5"/>
  <c r="AQ114" i="5"/>
  <c r="AO106" i="5"/>
  <c r="AQ106" i="5"/>
  <c r="AO98" i="5"/>
  <c r="AQ98" i="5"/>
  <c r="AO90" i="5"/>
  <c r="AQ90" i="5"/>
  <c r="AO82" i="5"/>
  <c r="AQ82" i="5"/>
  <c r="AO74" i="5"/>
  <c r="AQ74" i="5"/>
  <c r="AO66" i="5"/>
  <c r="AQ66" i="5"/>
  <c r="AO58" i="5"/>
  <c r="AQ58" i="5"/>
  <c r="AO50" i="5"/>
  <c r="AQ50" i="5"/>
  <c r="AO42" i="5"/>
  <c r="AQ42" i="5"/>
  <c r="AQ34" i="5"/>
  <c r="AO34" i="5"/>
  <c r="AQ26" i="5"/>
  <c r="AO26" i="5"/>
  <c r="AO18" i="5"/>
  <c r="AQ18" i="5"/>
  <c r="AQ10" i="5"/>
  <c r="AO10" i="5"/>
  <c r="J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Z306" i="5" l="1"/>
  <c r="AR306" i="5"/>
  <c r="Z307" i="5"/>
  <c r="AR307" i="5"/>
  <c r="Z308" i="5"/>
  <c r="AR308" i="5"/>
  <c r="Z309" i="5"/>
  <c r="Z310" i="5"/>
  <c r="Z311" i="5"/>
  <c r="Z312" i="5"/>
  <c r="Z313" i="5"/>
  <c r="AR313" i="5"/>
  <c r="Z314" i="5"/>
  <c r="Z315" i="5"/>
  <c r="AR315" i="5"/>
  <c r="Z316" i="5"/>
  <c r="AR316" i="5"/>
  <c r="Z317" i="5"/>
  <c r="Z318" i="5"/>
  <c r="Z319" i="5"/>
  <c r="Z320" i="5"/>
  <c r="Z321" i="5"/>
  <c r="AR321" i="5"/>
  <c r="Z322" i="5"/>
  <c r="AR322" i="5"/>
  <c r="Z323" i="5"/>
  <c r="Z324" i="5"/>
  <c r="Z325" i="5"/>
  <c r="Z326" i="5"/>
  <c r="AR326" i="5"/>
  <c r="Z327" i="5"/>
  <c r="Z328" i="5"/>
  <c r="Z329" i="5"/>
  <c r="Z330" i="5"/>
  <c r="AR330" i="5"/>
  <c r="Z331" i="5"/>
  <c r="Z332" i="5"/>
  <c r="Z333" i="5"/>
  <c r="Z334" i="5"/>
  <c r="AR334" i="5"/>
  <c r="Z335" i="5"/>
  <c r="Z336" i="5"/>
  <c r="Z337" i="5"/>
  <c r="Z338" i="5"/>
  <c r="Z339" i="5"/>
  <c r="Z340" i="5"/>
  <c r="AR340" i="5"/>
  <c r="Z341" i="5"/>
  <c r="AR341" i="5"/>
  <c r="Z342" i="5"/>
  <c r="Z343" i="5"/>
  <c r="AR343" i="5"/>
  <c r="Z344" i="5"/>
  <c r="Z345" i="5"/>
  <c r="Z346" i="5"/>
  <c r="Z347" i="5"/>
  <c r="Z348" i="5"/>
  <c r="AR348" i="5"/>
  <c r="Z349" i="5"/>
  <c r="AR349" i="5"/>
  <c r="Z350" i="5"/>
  <c r="Z351" i="5"/>
  <c r="AR351" i="5"/>
  <c r="Z352" i="5"/>
  <c r="AR352" i="5"/>
  <c r="Z353" i="5"/>
  <c r="AR353" i="5"/>
  <c r="Z354" i="5"/>
  <c r="Z355" i="5"/>
  <c r="AR355" i="5"/>
  <c r="Z356" i="5"/>
  <c r="Z357" i="5"/>
  <c r="AR357" i="5"/>
  <c r="Z358" i="5"/>
  <c r="Z359" i="5"/>
  <c r="AR359" i="5"/>
  <c r="Z360" i="5"/>
  <c r="AR360" i="5"/>
  <c r="Z361" i="5"/>
  <c r="Z362" i="5"/>
  <c r="AR362" i="5"/>
  <c r="Z363" i="5"/>
  <c r="Z364" i="5"/>
  <c r="Z365" i="5"/>
  <c r="Z366" i="5"/>
  <c r="Z367" i="5"/>
  <c r="AR367" i="5"/>
  <c r="Z368" i="5"/>
  <c r="Z369" i="5"/>
  <c r="Z370" i="5"/>
  <c r="Z371" i="5"/>
  <c r="Z372" i="5"/>
  <c r="Z373" i="5"/>
  <c r="AR373" i="5"/>
  <c r="Z374" i="5"/>
  <c r="Z375" i="5"/>
  <c r="AR375" i="5"/>
  <c r="Z376" i="5"/>
  <c r="AR376" i="5"/>
  <c r="Z377" i="5"/>
  <c r="Z378" i="5"/>
  <c r="AR378" i="5"/>
  <c r="Z379" i="5"/>
  <c r="Z380" i="5"/>
  <c r="Z381" i="5"/>
  <c r="Z382" i="5"/>
  <c r="Z383" i="5"/>
  <c r="AR383" i="5"/>
  <c r="Z384" i="5"/>
  <c r="Z385" i="5"/>
  <c r="Z386" i="5"/>
  <c r="Z387" i="5"/>
  <c r="AR387" i="5"/>
  <c r="Z388" i="5"/>
  <c r="Z389" i="5"/>
  <c r="Z390" i="5"/>
  <c r="Z391" i="5"/>
  <c r="AR391" i="5"/>
  <c r="Z392" i="5"/>
  <c r="Z393" i="5"/>
  <c r="Z394" i="5"/>
  <c r="Z395" i="5"/>
  <c r="AR395" i="5"/>
  <c r="Z396" i="5"/>
  <c r="Z397" i="5"/>
  <c r="Z398" i="5"/>
  <c r="Z399" i="5"/>
  <c r="AR399" i="5"/>
  <c r="Z400" i="5"/>
  <c r="Z401" i="5"/>
  <c r="Z402" i="5"/>
  <c r="Z403" i="5"/>
  <c r="AR403" i="5"/>
  <c r="Z404" i="5"/>
  <c r="Z405" i="5"/>
  <c r="AR405" i="5"/>
  <c r="Z406" i="5"/>
  <c r="Z407" i="5"/>
  <c r="AR407" i="5"/>
  <c r="Z408" i="5"/>
  <c r="Z409" i="5"/>
  <c r="Z410" i="5"/>
  <c r="Z411" i="5"/>
  <c r="Z412" i="5"/>
  <c r="AR412" i="5"/>
  <c r="Z413" i="5"/>
  <c r="Z414" i="5"/>
  <c r="Z415" i="5"/>
  <c r="AR415" i="5"/>
  <c r="Z416" i="5"/>
  <c r="Z417" i="5"/>
  <c r="Z418" i="5"/>
  <c r="Z419" i="5"/>
  <c r="Z420" i="5"/>
  <c r="Z421" i="5"/>
  <c r="Z422" i="5"/>
  <c r="Z423" i="5"/>
  <c r="Z424" i="5"/>
  <c r="Z425" i="5"/>
  <c r="Z426" i="5"/>
  <c r="AR426" i="5"/>
  <c r="Z427" i="5"/>
  <c r="Z428" i="5"/>
  <c r="Z429" i="5"/>
  <c r="Z430" i="5"/>
  <c r="Z431" i="5"/>
  <c r="Z432" i="5"/>
  <c r="Z433" i="5"/>
  <c r="Z434" i="5"/>
  <c r="AR434" i="5"/>
  <c r="Z435" i="5"/>
  <c r="AR435" i="5"/>
  <c r="Z436" i="5"/>
  <c r="Z437" i="5"/>
  <c r="AR437" i="5"/>
  <c r="Z438" i="5"/>
  <c r="Z439" i="5"/>
  <c r="Z440" i="5"/>
  <c r="AR440" i="5"/>
  <c r="Z441" i="5"/>
  <c r="Z442" i="5"/>
  <c r="AR442" i="5"/>
  <c r="Z443" i="5"/>
  <c r="Z444" i="5"/>
  <c r="AR444" i="5"/>
  <c r="Z445" i="5"/>
  <c r="Z446" i="5"/>
  <c r="AR446" i="5"/>
  <c r="Z447" i="5"/>
  <c r="Z448" i="5"/>
  <c r="AR448" i="5"/>
  <c r="Z449" i="5"/>
  <c r="Z450" i="5"/>
  <c r="AR450" i="5"/>
  <c r="Z451" i="5"/>
  <c r="Z452" i="5"/>
  <c r="AR452" i="5"/>
  <c r="Z453" i="5"/>
  <c r="AR453" i="5"/>
  <c r="Z454" i="5"/>
  <c r="AR454" i="5"/>
  <c r="Z455" i="5"/>
  <c r="Z456" i="5"/>
  <c r="AR456" i="5"/>
  <c r="Z457" i="5"/>
  <c r="Z458" i="5"/>
  <c r="AR458" i="5"/>
  <c r="AR371" i="5" l="1"/>
  <c r="AR354" i="5"/>
  <c r="AR347" i="5"/>
  <c r="AR339" i="5"/>
  <c r="AR410" i="5"/>
  <c r="AR332" i="5"/>
  <c r="AR413" i="5"/>
  <c r="AR447" i="5"/>
  <c r="AR443" i="5"/>
  <c r="AR455" i="5"/>
  <c r="AR342" i="5"/>
  <c r="AR337" i="5"/>
  <c r="AR421" i="5"/>
  <c r="AR418" i="5"/>
  <c r="AR350" i="5"/>
  <c r="AR424" i="5"/>
  <c r="AR420" i="5"/>
  <c r="AR381" i="5"/>
  <c r="AR379" i="5"/>
  <c r="AR331" i="5"/>
  <c r="AR329" i="5"/>
  <c r="AR324" i="5"/>
  <c r="AR323" i="5"/>
  <c r="AR314" i="5"/>
  <c r="AR429" i="5"/>
  <c r="AR427" i="5"/>
  <c r="AR389" i="5"/>
  <c r="AR386" i="5"/>
  <c r="AR384" i="5"/>
  <c r="AR432" i="5"/>
  <c r="AR397" i="5"/>
  <c r="AR394" i="5"/>
  <c r="AR392" i="5"/>
  <c r="AR370" i="5"/>
  <c r="AR368" i="5"/>
  <c r="AR365" i="5"/>
  <c r="AR363" i="5"/>
  <c r="AR457" i="5"/>
  <c r="AR449" i="5"/>
  <c r="AR400" i="5"/>
  <c r="AR423" i="5"/>
  <c r="AR425" i="5"/>
  <c r="AR436" i="5"/>
  <c r="AR433" i="5"/>
  <c r="AR445" i="5"/>
  <c r="AR451" i="5"/>
  <c r="AR439" i="5"/>
  <c r="AR428" i="5"/>
  <c r="AR431" i="5"/>
  <c r="AR409" i="5"/>
  <c r="AR441" i="5"/>
  <c r="AR438" i="5"/>
  <c r="AR430" i="5"/>
  <c r="AR414" i="5"/>
  <c r="AR404" i="5"/>
  <c r="AR416" i="5"/>
  <c r="AR422" i="5"/>
  <c r="AR406" i="5"/>
  <c r="AR402" i="5"/>
  <c r="AR417" i="5"/>
  <c r="AR408" i="5"/>
  <c r="AR396" i="5"/>
  <c r="AR382" i="5"/>
  <c r="AR398" i="5"/>
  <c r="AR385" i="5"/>
  <c r="AR388" i="5"/>
  <c r="AR419" i="5"/>
  <c r="AR411" i="5"/>
  <c r="AR401" i="5"/>
  <c r="AR390" i="5"/>
  <c r="AR393" i="5"/>
  <c r="AR366" i="5"/>
  <c r="AR380" i="5"/>
  <c r="AR377" i="5"/>
  <c r="AR374" i="5"/>
  <c r="AR358" i="5"/>
  <c r="AR325" i="5"/>
  <c r="AR318" i="5"/>
  <c r="AR369" i="5"/>
  <c r="AR361" i="5"/>
  <c r="AR345" i="5"/>
  <c r="AR372" i="5"/>
  <c r="AR364" i="5"/>
  <c r="AR356" i="5"/>
  <c r="AR346" i="5"/>
  <c r="AR338" i="5"/>
  <c r="AR333" i="5"/>
  <c r="AR319" i="5"/>
  <c r="AR312" i="5"/>
  <c r="AR344" i="5"/>
  <c r="AR317" i="5"/>
  <c r="AR310" i="5"/>
  <c r="AR336" i="5"/>
  <c r="AR335" i="5"/>
  <c r="AR328" i="5"/>
  <c r="AR311" i="5"/>
  <c r="AR327" i="5"/>
  <c r="AR320" i="5"/>
  <c r="AR309" i="5"/>
  <c r="BA12" i="5" l="1"/>
  <c r="BA11" i="5" l="1"/>
  <c r="AW21" i="5"/>
  <c r="AW7" i="5"/>
  <c r="AW10" i="5" s="1"/>
  <c r="AW6" i="5"/>
  <c r="AZ8" i="5"/>
  <c r="AW20" i="5"/>
  <c r="AW19" i="5" l="1"/>
  <c r="AW9" i="5"/>
  <c r="AW13" i="5" l="1"/>
  <c r="AW14" i="5"/>
  <c r="P398" i="5" l="1"/>
  <c r="M2" i="5"/>
  <c r="M3" i="5" s="1"/>
  <c r="M4" i="5" s="1"/>
  <c r="M5" i="5" s="1"/>
  <c r="P2" i="5"/>
  <c r="K2" i="5"/>
  <c r="O2" i="5" l="1"/>
  <c r="M6" i="5"/>
  <c r="M7" i="5" l="1"/>
  <c r="M8" i="5" l="1"/>
  <c r="M9" i="5" l="1"/>
  <c r="M10" i="5" l="1"/>
  <c r="M11" i="5" l="1"/>
  <c r="M12" i="5" l="1"/>
  <c r="M13" i="5" l="1"/>
  <c r="M14" i="5" l="1"/>
  <c r="M15" i="5" l="1"/>
  <c r="M16" i="5" l="1"/>
  <c r="M17" i="5" l="1"/>
  <c r="M18" i="5" l="1"/>
  <c r="M19" i="5" l="1"/>
  <c r="M20" i="5" l="1"/>
  <c r="M21" i="5" l="1"/>
  <c r="M22" i="5" l="1"/>
  <c r="M23" i="5" l="1"/>
  <c r="M24" i="5" l="1"/>
  <c r="M25" i="5" l="1"/>
  <c r="M26" i="5" l="1"/>
  <c r="M27" i="5" l="1"/>
  <c r="M28" i="5" l="1"/>
  <c r="M29" i="5" l="1"/>
  <c r="M30" i="5" l="1"/>
  <c r="M31" i="5" l="1"/>
  <c r="R2" i="5"/>
  <c r="AU5" i="5"/>
  <c r="AU6" i="5"/>
  <c r="E399" i="5" s="1"/>
  <c r="AF429" i="5" l="1"/>
  <c r="AK429" i="5" s="1"/>
  <c r="AF440" i="5"/>
  <c r="AK440" i="5" s="1"/>
  <c r="AF383" i="5"/>
  <c r="AK383" i="5" s="1"/>
  <c r="AF340" i="5"/>
  <c r="AK340" i="5" s="1"/>
  <c r="AF325" i="5"/>
  <c r="AK325" i="5" s="1"/>
  <c r="AF432" i="5"/>
  <c r="AK432" i="5" s="1"/>
  <c r="AF375" i="5"/>
  <c r="AK375" i="5" s="1"/>
  <c r="AF386" i="5"/>
  <c r="AK386" i="5" s="1"/>
  <c r="AF448" i="5"/>
  <c r="AK448" i="5" s="1"/>
  <c r="AF388" i="5"/>
  <c r="AK388" i="5" s="1"/>
  <c r="AF446" i="5"/>
  <c r="AK446" i="5" s="1"/>
  <c r="AF358" i="5"/>
  <c r="AK358" i="5" s="1"/>
  <c r="AF384" i="5"/>
  <c r="AK384" i="5" s="1"/>
  <c r="AF348" i="5"/>
  <c r="AK348" i="5" s="1"/>
  <c r="AF452" i="5"/>
  <c r="AK452" i="5" s="1"/>
  <c r="AF405" i="5"/>
  <c r="AK405" i="5" s="1"/>
  <c r="AP405" i="5" s="1"/>
  <c r="AF313" i="5"/>
  <c r="AK313" i="5" s="1"/>
  <c r="AF450" i="5"/>
  <c r="AK450" i="5" s="1"/>
  <c r="AF366" i="5"/>
  <c r="AK366" i="5" s="1"/>
  <c r="AF306" i="5"/>
  <c r="AK306" i="5" s="1"/>
  <c r="AF349" i="5"/>
  <c r="AK349" i="5" s="1"/>
  <c r="AF449" i="5"/>
  <c r="AK449" i="5" s="1"/>
  <c r="AF370" i="5"/>
  <c r="AK370" i="5" s="1"/>
  <c r="AF427" i="5"/>
  <c r="AK427" i="5" s="1"/>
  <c r="AF401" i="5"/>
  <c r="AK401" i="5" s="1"/>
  <c r="AP401" i="5" s="1"/>
  <c r="AF346" i="5"/>
  <c r="AK346" i="5" s="1"/>
  <c r="AF454" i="5"/>
  <c r="AK454" i="5" s="1"/>
  <c r="AP454" i="5" s="1"/>
  <c r="AF357" i="5"/>
  <c r="AK357" i="5" s="1"/>
  <c r="AF326" i="5"/>
  <c r="AK326" i="5" s="1"/>
  <c r="AF390" i="5"/>
  <c r="AK390" i="5" s="1"/>
  <c r="AF372" i="5"/>
  <c r="AK372" i="5" s="1"/>
  <c r="AF453" i="5"/>
  <c r="AK453" i="5" s="1"/>
  <c r="AP453" i="5" s="1"/>
  <c r="AF365" i="5"/>
  <c r="AK365" i="5" s="1"/>
  <c r="AF426" i="5"/>
  <c r="AK426" i="5" s="1"/>
  <c r="AF379" i="5"/>
  <c r="AK379" i="5" s="1"/>
  <c r="AF336" i="5"/>
  <c r="AK336" i="5" s="1"/>
  <c r="AF458" i="5"/>
  <c r="AK458" i="5" s="1"/>
  <c r="AF428" i="5"/>
  <c r="AK428" i="5" s="1"/>
  <c r="AF364" i="5"/>
  <c r="AK364" i="5" s="1"/>
  <c r="AF318" i="5"/>
  <c r="AK318" i="5" s="1"/>
  <c r="AF438" i="5"/>
  <c r="AK438" i="5" s="1"/>
  <c r="AF381" i="5"/>
  <c r="AK381" i="5" s="1"/>
  <c r="AF433" i="5"/>
  <c r="AK433" i="5" s="1"/>
  <c r="AF339" i="5"/>
  <c r="AK339" i="5" s="1"/>
  <c r="AF377" i="5"/>
  <c r="AK377" i="5" s="1"/>
  <c r="AF344" i="5"/>
  <c r="AK344" i="5" s="1"/>
  <c r="AF398" i="5"/>
  <c r="AK398" i="5" s="1"/>
  <c r="AF309" i="5"/>
  <c r="AK309" i="5" s="1"/>
  <c r="AF437" i="5"/>
  <c r="AK437" i="5" s="1"/>
  <c r="AF356" i="5"/>
  <c r="AK356" i="5" s="1"/>
  <c r="AF415" i="5"/>
  <c r="AK415" i="5" s="1"/>
  <c r="AF360" i="5"/>
  <c r="AK360" i="5" s="1"/>
  <c r="AF359" i="5"/>
  <c r="AK359" i="5" s="1"/>
  <c r="AF410" i="5"/>
  <c r="AK410" i="5" s="1"/>
  <c r="AF456" i="5"/>
  <c r="AK456" i="5" s="1"/>
  <c r="AF343" i="5"/>
  <c r="AK343" i="5" s="1"/>
  <c r="AF395" i="5"/>
  <c r="AK395" i="5" s="1"/>
  <c r="AF387" i="5"/>
  <c r="AK387" i="5" s="1"/>
  <c r="AF315" i="5"/>
  <c r="AK315" i="5" s="1"/>
  <c r="AF422" i="5"/>
  <c r="AK422" i="5" s="1"/>
  <c r="AF376" i="5"/>
  <c r="AK376" i="5" s="1"/>
  <c r="AF329" i="5"/>
  <c r="AK329" i="5" s="1"/>
  <c r="AF389" i="5"/>
  <c r="AK389" i="5" s="1"/>
  <c r="AF413" i="5"/>
  <c r="AK413" i="5" s="1"/>
  <c r="AF345" i="5"/>
  <c r="AK345" i="5" s="1"/>
  <c r="AF396" i="5"/>
  <c r="AK396" i="5" s="1"/>
  <c r="AF435" i="5"/>
  <c r="AK435" i="5" s="1"/>
  <c r="AF371" i="5"/>
  <c r="AK371" i="5" s="1"/>
  <c r="AF414" i="5"/>
  <c r="AK414" i="5" s="1"/>
  <c r="AP414" i="5" s="1"/>
  <c r="AF311" i="5"/>
  <c r="AK311" i="5" s="1"/>
  <c r="AF374" i="5"/>
  <c r="AK374" i="5" s="1"/>
  <c r="AF341" i="5"/>
  <c r="AK341" i="5" s="1"/>
  <c r="AF447" i="5"/>
  <c r="AK447" i="5" s="1"/>
  <c r="AF391" i="5"/>
  <c r="AK391" i="5" s="1"/>
  <c r="AF434" i="5"/>
  <c r="AK434" i="5" s="1"/>
  <c r="AF353" i="5"/>
  <c r="AK353" i="5" s="1"/>
  <c r="AF393" i="5"/>
  <c r="AK393" i="5" s="1"/>
  <c r="AF419" i="5"/>
  <c r="AK419" i="5" s="1"/>
  <c r="AF333" i="5"/>
  <c r="AK333" i="5" s="1"/>
  <c r="AF397" i="5"/>
  <c r="AK397" i="5" s="1"/>
  <c r="AP397" i="5" s="1"/>
  <c r="AF310" i="5"/>
  <c r="AK310" i="5" s="1"/>
  <c r="AF330" i="5"/>
  <c r="AK330" i="5" s="1"/>
  <c r="AF443" i="5"/>
  <c r="AK443" i="5" s="1"/>
  <c r="AF314" i="5"/>
  <c r="AK314" i="5" s="1"/>
  <c r="AF408" i="5"/>
  <c r="AK408" i="5" s="1"/>
  <c r="AP408" i="5" s="1"/>
  <c r="AF421" i="5"/>
  <c r="AK421" i="5" s="1"/>
  <c r="AF418" i="5"/>
  <c r="AK418" i="5" s="1"/>
  <c r="AF373" i="5"/>
  <c r="AK373" i="5" s="1"/>
  <c r="AF322" i="5"/>
  <c r="AK322" i="5" s="1"/>
  <c r="AF368" i="5"/>
  <c r="AK368" i="5" s="1"/>
  <c r="AF406" i="5"/>
  <c r="AK406" i="5" s="1"/>
  <c r="AP406" i="5" s="1"/>
  <c r="AF331" i="5"/>
  <c r="AK331" i="5" s="1"/>
  <c r="AF382" i="5"/>
  <c r="AK382" i="5" s="1"/>
  <c r="AF424" i="5"/>
  <c r="AK424" i="5" s="1"/>
  <c r="AF354" i="5"/>
  <c r="AK354" i="5" s="1"/>
  <c r="AF308" i="5"/>
  <c r="AK308" i="5" s="1"/>
  <c r="AF441" i="5"/>
  <c r="AK441" i="5" s="1"/>
  <c r="AF367" i="5"/>
  <c r="AK367" i="5" s="1"/>
  <c r="AF334" i="5"/>
  <c r="AK334" i="5" s="1"/>
  <c r="AF444" i="5"/>
  <c r="AK444" i="5" s="1"/>
  <c r="AF380" i="5"/>
  <c r="AK380" i="5" s="1"/>
  <c r="AF407" i="5"/>
  <c r="AK407" i="5" s="1"/>
  <c r="AP407" i="5" s="1"/>
  <c r="AF430" i="5"/>
  <c r="AK430" i="5" s="1"/>
  <c r="AF350" i="5"/>
  <c r="AK350" i="5" s="1"/>
  <c r="AF347" i="5"/>
  <c r="AK347" i="5" s="1"/>
  <c r="AF320" i="5"/>
  <c r="AK320" i="5" s="1"/>
  <c r="AF328" i="5"/>
  <c r="AK328" i="5" s="1"/>
  <c r="AF409" i="5"/>
  <c r="AK409" i="5" s="1"/>
  <c r="AF455" i="5"/>
  <c r="AK455" i="5" s="1"/>
  <c r="AF332" i="5"/>
  <c r="AK332" i="5" s="1"/>
  <c r="AF451" i="5"/>
  <c r="AK451" i="5" s="1"/>
  <c r="AF351" i="5"/>
  <c r="AK351" i="5" s="1"/>
  <c r="AF319" i="5"/>
  <c r="AK319" i="5" s="1"/>
  <c r="AF352" i="5"/>
  <c r="AK352" i="5" s="1"/>
  <c r="AF411" i="5"/>
  <c r="AK411" i="5" s="1"/>
  <c r="AP411" i="5" s="1"/>
  <c r="AF369" i="5"/>
  <c r="AK369" i="5" s="1"/>
  <c r="AF312" i="5"/>
  <c r="AK312" i="5" s="1"/>
  <c r="AF355" i="5"/>
  <c r="AK355" i="5" s="1"/>
  <c r="AF403" i="5"/>
  <c r="AK403" i="5" s="1"/>
  <c r="AP403" i="5" s="1"/>
  <c r="AF324" i="5"/>
  <c r="AK324" i="5" s="1"/>
  <c r="AF361" i="5"/>
  <c r="AK361" i="5" s="1"/>
  <c r="AF420" i="5"/>
  <c r="AK420" i="5" s="1"/>
  <c r="AF338" i="5"/>
  <c r="AK338" i="5" s="1"/>
  <c r="AF439" i="5"/>
  <c r="AK439" i="5" s="1"/>
  <c r="AF431" i="5"/>
  <c r="AK431" i="5" s="1"/>
  <c r="AF363" i="5"/>
  <c r="AK363" i="5" s="1"/>
  <c r="AF323" i="5"/>
  <c r="AK323" i="5" s="1"/>
  <c r="AF423" i="5"/>
  <c r="AK423" i="5" s="1"/>
  <c r="AF417" i="5"/>
  <c r="AK417" i="5" s="1"/>
  <c r="AF445" i="5"/>
  <c r="AK445" i="5" s="1"/>
  <c r="AF317" i="5"/>
  <c r="AK317" i="5" s="1"/>
  <c r="AF402" i="5"/>
  <c r="AK402" i="5" s="1"/>
  <c r="AP402" i="5" s="1"/>
  <c r="AF412" i="5"/>
  <c r="AK412" i="5" s="1"/>
  <c r="AP412" i="5" s="1"/>
  <c r="AF442" i="5"/>
  <c r="AK442" i="5" s="1"/>
  <c r="AF399" i="5"/>
  <c r="AK399" i="5" s="1"/>
  <c r="AP399" i="5" s="1"/>
  <c r="AF400" i="5"/>
  <c r="AK400" i="5" s="1"/>
  <c r="AF342" i="5"/>
  <c r="AK342" i="5" s="1"/>
  <c r="AF404" i="5"/>
  <c r="AK404" i="5" s="1"/>
  <c r="AP404" i="5" s="1"/>
  <c r="AF362" i="5"/>
  <c r="AK362" i="5" s="1"/>
  <c r="AF436" i="5"/>
  <c r="AK436" i="5" s="1"/>
  <c r="AF335" i="5"/>
  <c r="AK335" i="5" s="1"/>
  <c r="AF392" i="5"/>
  <c r="AK392" i="5" s="1"/>
  <c r="AF321" i="5"/>
  <c r="AK321" i="5" s="1"/>
  <c r="AF457" i="5"/>
  <c r="AK457" i="5" s="1"/>
  <c r="AF416" i="5"/>
  <c r="AK416" i="5" s="1"/>
  <c r="AF327" i="5"/>
  <c r="AK327" i="5" s="1"/>
  <c r="AF425" i="5"/>
  <c r="AK425" i="5" s="1"/>
  <c r="AP425" i="5" s="1"/>
  <c r="AF337" i="5"/>
  <c r="AK337" i="5" s="1"/>
  <c r="AF385" i="5"/>
  <c r="AK385" i="5" s="1"/>
  <c r="AF394" i="5"/>
  <c r="AK394" i="5" s="1"/>
  <c r="AF378" i="5"/>
  <c r="AK378" i="5" s="1"/>
  <c r="AF307" i="5"/>
  <c r="AK307" i="5" s="1"/>
  <c r="AP307" i="5" s="1"/>
  <c r="AF316" i="5"/>
  <c r="AK316" i="5" s="1"/>
  <c r="AC103" i="5"/>
  <c r="AC439" i="5"/>
  <c r="AC414" i="5"/>
  <c r="AC174" i="5"/>
  <c r="AC440" i="5"/>
  <c r="AC376" i="5"/>
  <c r="AC312" i="5"/>
  <c r="AC248" i="5"/>
  <c r="AC184" i="5"/>
  <c r="AC120" i="5"/>
  <c r="AC56" i="5"/>
  <c r="AC327" i="5"/>
  <c r="AC63" i="5"/>
  <c r="AC206" i="5"/>
  <c r="AC437" i="5"/>
  <c r="AC373" i="5"/>
  <c r="AC309" i="5"/>
  <c r="AC245" i="5"/>
  <c r="AC181" i="5"/>
  <c r="AC117" i="5"/>
  <c r="AC53" i="5"/>
  <c r="AC287" i="5"/>
  <c r="AC111" i="5"/>
  <c r="AC326" i="5"/>
  <c r="AC70" i="5"/>
  <c r="AC412" i="5"/>
  <c r="AC348" i="5"/>
  <c r="AC284" i="5"/>
  <c r="AC220" i="5"/>
  <c r="AC156" i="5"/>
  <c r="AC92" i="5"/>
  <c r="AC28" i="5"/>
  <c r="AC435" i="5"/>
  <c r="AC371" i="5"/>
  <c r="AC307" i="5"/>
  <c r="AC243" i="5"/>
  <c r="AC179" i="5"/>
  <c r="AC115" i="5"/>
  <c r="AC51" i="5"/>
  <c r="AC311" i="5"/>
  <c r="AC95" i="5"/>
  <c r="AC342" i="5"/>
  <c r="AC86" i="5"/>
  <c r="AC418" i="5"/>
  <c r="AC354" i="5"/>
  <c r="AC290" i="5"/>
  <c r="AC226" i="5"/>
  <c r="AC162" i="5"/>
  <c r="AC98" i="5"/>
  <c r="AC34" i="5"/>
  <c r="AC190" i="5"/>
  <c r="AC401" i="5"/>
  <c r="AC337" i="5"/>
  <c r="AC273" i="5"/>
  <c r="AC209" i="5"/>
  <c r="AC145" i="5"/>
  <c r="AC81" i="5"/>
  <c r="AC17" i="5"/>
  <c r="AC399" i="5"/>
  <c r="AC431" i="5"/>
  <c r="AC382" i="5"/>
  <c r="AC142" i="5"/>
  <c r="AC432" i="5"/>
  <c r="AC368" i="5"/>
  <c r="AC304" i="5"/>
  <c r="AC240" i="5"/>
  <c r="AC176" i="5"/>
  <c r="AC112" i="5"/>
  <c r="AC48" i="5"/>
  <c r="AC295" i="5"/>
  <c r="AC31" i="5"/>
  <c r="AC158" i="5"/>
  <c r="AC429" i="5"/>
  <c r="AC365" i="5"/>
  <c r="AC301" i="5"/>
  <c r="AC237" i="5"/>
  <c r="AC173" i="5"/>
  <c r="AC109" i="5"/>
  <c r="AC45" i="5"/>
  <c r="AC263" i="5"/>
  <c r="AC87" i="5"/>
  <c r="AC302" i="5"/>
  <c r="AC46" i="5"/>
  <c r="AC404" i="5"/>
  <c r="AC340" i="5"/>
  <c r="AC276" i="5"/>
  <c r="AC212" i="5"/>
  <c r="AC148" i="5"/>
  <c r="AC84" i="5"/>
  <c r="AC20" i="5"/>
  <c r="AC427" i="5"/>
  <c r="AC363" i="5"/>
  <c r="AC299" i="5"/>
  <c r="AC235" i="5"/>
  <c r="AC171" i="5"/>
  <c r="AC107" i="5"/>
  <c r="AC43" i="5"/>
  <c r="AC279" i="5"/>
  <c r="AC71" i="5"/>
  <c r="AC310" i="5"/>
  <c r="AC54" i="5"/>
  <c r="AC410" i="5"/>
  <c r="AC346" i="5"/>
  <c r="AC282" i="5"/>
  <c r="AC218" i="5"/>
  <c r="AC154" i="5"/>
  <c r="AC90" i="5"/>
  <c r="AC26" i="5"/>
  <c r="AC457" i="5"/>
  <c r="AC393" i="5"/>
  <c r="AC329" i="5"/>
  <c r="AC265" i="5"/>
  <c r="AC201" i="5"/>
  <c r="AC137" i="5"/>
  <c r="AC73" i="5"/>
  <c r="AC9" i="5"/>
  <c r="AC407" i="5"/>
  <c r="AC423" i="5"/>
  <c r="AC350" i="5"/>
  <c r="AC102" i="5"/>
  <c r="AC424" i="5"/>
  <c r="AC360" i="5"/>
  <c r="AC296" i="5"/>
  <c r="AC232" i="5"/>
  <c r="AC168" i="5"/>
  <c r="AC104" i="5"/>
  <c r="AC40" i="5"/>
  <c r="AC271" i="5"/>
  <c r="AC438" i="5"/>
  <c r="AC126" i="5"/>
  <c r="AC421" i="5"/>
  <c r="AC357" i="5"/>
  <c r="AC293" i="5"/>
  <c r="AC229" i="5"/>
  <c r="AC165" i="5"/>
  <c r="AC101" i="5"/>
  <c r="AC37" i="5"/>
  <c r="AC375" i="5"/>
  <c r="AC415" i="5"/>
  <c r="AC318" i="5"/>
  <c r="AC78" i="5"/>
  <c r="AC416" i="5"/>
  <c r="AC352" i="5"/>
  <c r="AC288" i="5"/>
  <c r="AC224" i="5"/>
  <c r="AC160" i="5"/>
  <c r="AC96" i="5"/>
  <c r="AC32" i="5"/>
  <c r="AC231" i="5"/>
  <c r="AC406" i="5"/>
  <c r="AC94" i="5"/>
  <c r="AC413" i="5"/>
  <c r="AC349" i="5"/>
  <c r="AC285" i="5"/>
  <c r="AC221" i="5"/>
  <c r="AC157" i="5"/>
  <c r="AC93" i="5"/>
  <c r="AC29" i="5"/>
  <c r="AC215" i="5"/>
  <c r="AC23" i="5"/>
  <c r="AC238" i="5"/>
  <c r="AC452" i="5"/>
  <c r="AC388" i="5"/>
  <c r="AC324" i="5"/>
  <c r="AC260" i="5"/>
  <c r="AC196" i="5"/>
  <c r="AC132" i="5"/>
  <c r="AC68" i="5"/>
  <c r="AC4" i="5"/>
  <c r="AC411" i="5"/>
  <c r="AC347" i="5"/>
  <c r="AC283" i="5"/>
  <c r="AC219" i="5"/>
  <c r="AC155" i="5"/>
  <c r="AC91" i="5"/>
  <c r="AC27" i="5"/>
  <c r="AC223" i="5"/>
  <c r="AC7" i="5"/>
  <c r="AC254" i="5"/>
  <c r="AC458" i="5"/>
  <c r="AC394" i="5"/>
  <c r="AC330" i="5"/>
  <c r="AC266" i="5"/>
  <c r="AC202" i="5"/>
  <c r="AC138" i="5"/>
  <c r="AC74" i="5"/>
  <c r="AC10" i="5"/>
  <c r="AC441" i="5"/>
  <c r="AC377" i="5"/>
  <c r="AC313" i="5"/>
  <c r="AC249" i="5"/>
  <c r="AC185" i="5"/>
  <c r="AC121" i="5"/>
  <c r="AC57" i="5"/>
  <c r="AC79" i="5"/>
  <c r="AC262" i="5"/>
  <c r="AC6" i="5"/>
  <c r="AC336" i="5"/>
  <c r="AC208" i="5"/>
  <c r="AC144" i="5"/>
  <c r="AC16" i="5"/>
  <c r="AC334" i="5"/>
  <c r="AC269" i="5"/>
  <c r="AC77" i="5"/>
  <c r="AC175" i="5"/>
  <c r="AC166" i="5"/>
  <c r="AC372" i="5"/>
  <c r="AC244" i="5"/>
  <c r="AC116" i="5"/>
  <c r="AC2" i="5"/>
  <c r="AC331" i="5"/>
  <c r="AC203" i="5"/>
  <c r="AC75" i="5"/>
  <c r="AC167" i="5"/>
  <c r="AC182" i="5"/>
  <c r="AC378" i="5"/>
  <c r="AC250" i="5"/>
  <c r="AC122" i="5"/>
  <c r="AC335" i="5"/>
  <c r="AC361" i="5"/>
  <c r="AC233" i="5"/>
  <c r="AC105" i="5"/>
  <c r="AC383" i="5"/>
  <c r="AC391" i="5"/>
  <c r="AC286" i="5"/>
  <c r="AC38" i="5"/>
  <c r="AC408" i="5"/>
  <c r="AC344" i="5"/>
  <c r="AC280" i="5"/>
  <c r="AC216" i="5"/>
  <c r="AC152" i="5"/>
  <c r="AC88" i="5"/>
  <c r="AC24" i="5"/>
  <c r="AC207" i="5"/>
  <c r="AC374" i="5"/>
  <c r="AC62" i="5"/>
  <c r="AC405" i="5"/>
  <c r="AC341" i="5"/>
  <c r="AC277" i="5"/>
  <c r="AC213" i="5"/>
  <c r="AC149" i="5"/>
  <c r="AC85" i="5"/>
  <c r="AC21" i="5"/>
  <c r="AC191" i="5"/>
  <c r="AC454" i="5"/>
  <c r="AC214" i="5"/>
  <c r="AC444" i="5"/>
  <c r="AC380" i="5"/>
  <c r="AC316" i="5"/>
  <c r="AC252" i="5"/>
  <c r="AC188" i="5"/>
  <c r="AC124" i="5"/>
  <c r="AC60" i="5"/>
  <c r="AC403" i="5"/>
  <c r="AC339" i="5"/>
  <c r="AC275" i="5"/>
  <c r="AC211" i="5"/>
  <c r="AC147" i="5"/>
  <c r="AC83" i="5"/>
  <c r="AC19" i="5"/>
  <c r="AC199" i="5"/>
  <c r="AC446" i="5"/>
  <c r="AC222" i="5"/>
  <c r="AC450" i="5"/>
  <c r="AC386" i="5"/>
  <c r="AC322" i="5"/>
  <c r="AC258" i="5"/>
  <c r="AC194" i="5"/>
  <c r="AC130" i="5"/>
  <c r="AC66" i="5"/>
  <c r="AC359" i="5"/>
  <c r="AC433" i="5"/>
  <c r="AC369" i="5"/>
  <c r="AC305" i="5"/>
  <c r="AC241" i="5"/>
  <c r="AC177" i="5"/>
  <c r="AC113" i="5"/>
  <c r="AC49" i="5"/>
  <c r="AC367" i="5"/>
  <c r="AC400" i="5"/>
  <c r="AC272" i="5"/>
  <c r="AC80" i="5"/>
  <c r="AC183" i="5"/>
  <c r="AC22" i="5"/>
  <c r="AC397" i="5"/>
  <c r="AC333" i="5"/>
  <c r="AC205" i="5"/>
  <c r="AC141" i="5"/>
  <c r="AC13" i="5"/>
  <c r="AC422" i="5"/>
  <c r="AC436" i="5"/>
  <c r="AC308" i="5"/>
  <c r="AC180" i="5"/>
  <c r="AC52" i="5"/>
  <c r="AC395" i="5"/>
  <c r="AC267" i="5"/>
  <c r="AC139" i="5"/>
  <c r="AC11" i="5"/>
  <c r="AC430" i="5"/>
  <c r="AC442" i="5"/>
  <c r="AC314" i="5"/>
  <c r="AC186" i="5"/>
  <c r="AC58" i="5"/>
  <c r="AC425" i="5"/>
  <c r="AC297" i="5"/>
  <c r="AC169" i="5"/>
  <c r="AC455" i="5"/>
  <c r="AC392" i="5"/>
  <c r="AC136" i="5"/>
  <c r="AC294" i="5"/>
  <c r="AC261" i="5"/>
  <c r="AC5" i="5"/>
  <c r="AC270" i="5"/>
  <c r="AC356" i="5"/>
  <c r="AC172" i="5"/>
  <c r="AC12" i="5"/>
  <c r="AC315" i="5"/>
  <c r="AC131" i="5"/>
  <c r="AC247" i="5"/>
  <c r="AC118" i="5"/>
  <c r="AC306" i="5"/>
  <c r="AC146" i="5"/>
  <c r="AC255" i="5"/>
  <c r="AC289" i="5"/>
  <c r="AC129" i="5"/>
  <c r="AC317" i="5"/>
  <c r="AC447" i="5"/>
  <c r="AC384" i="5"/>
  <c r="AC128" i="5"/>
  <c r="AC246" i="5"/>
  <c r="AC253" i="5"/>
  <c r="AC319" i="5"/>
  <c r="AC134" i="5"/>
  <c r="AC332" i="5"/>
  <c r="AC164" i="5"/>
  <c r="AC451" i="5"/>
  <c r="AC291" i="5"/>
  <c r="AC123" i="5"/>
  <c r="AC143" i="5"/>
  <c r="AC30" i="5"/>
  <c r="AC298" i="5"/>
  <c r="AC114" i="5"/>
  <c r="AC449" i="5"/>
  <c r="AC281" i="5"/>
  <c r="AC97" i="5"/>
  <c r="AC192" i="5"/>
  <c r="AC47" i="5"/>
  <c r="AC328" i="5"/>
  <c r="AC72" i="5"/>
  <c r="AC453" i="5"/>
  <c r="AC197" i="5"/>
  <c r="AC239" i="5"/>
  <c r="AC110" i="5"/>
  <c r="AC300" i="5"/>
  <c r="AC140" i="5"/>
  <c r="AC443" i="5"/>
  <c r="AC259" i="5"/>
  <c r="AC99" i="5"/>
  <c r="AC127" i="5"/>
  <c r="AC434" i="5"/>
  <c r="AC274" i="5"/>
  <c r="AC106" i="5"/>
  <c r="AC417" i="5"/>
  <c r="AC257" i="5"/>
  <c r="AC89" i="5"/>
  <c r="AC358" i="5"/>
  <c r="AC15" i="5"/>
  <c r="AC320" i="5"/>
  <c r="AC64" i="5"/>
  <c r="AC445" i="5"/>
  <c r="AC189" i="5"/>
  <c r="AC159" i="5"/>
  <c r="AC14" i="5"/>
  <c r="AC292" i="5"/>
  <c r="AC108" i="5"/>
  <c r="AC419" i="5"/>
  <c r="AC251" i="5"/>
  <c r="AC67" i="5"/>
  <c r="AC39" i="5"/>
  <c r="AC426" i="5"/>
  <c r="AC242" i="5"/>
  <c r="AC82" i="5"/>
  <c r="AC409" i="5"/>
  <c r="AC225" i="5"/>
  <c r="AC65" i="5"/>
  <c r="AC61" i="5"/>
  <c r="AC230" i="5"/>
  <c r="AC264" i="5"/>
  <c r="AC8" i="5"/>
  <c r="AC389" i="5"/>
  <c r="AC133" i="5"/>
  <c r="AC135" i="5"/>
  <c r="AC428" i="5"/>
  <c r="AC268" i="5"/>
  <c r="AC100" i="5"/>
  <c r="AC387" i="5"/>
  <c r="AC227" i="5"/>
  <c r="AC59" i="5"/>
  <c r="AC398" i="5"/>
  <c r="AC402" i="5"/>
  <c r="AC234" i="5"/>
  <c r="AC50" i="5"/>
  <c r="AC385" i="5"/>
  <c r="AC217" i="5"/>
  <c r="AC41" i="5"/>
  <c r="AC119" i="5"/>
  <c r="AC198" i="5"/>
  <c r="AC256" i="5"/>
  <c r="AC351" i="5"/>
  <c r="AC381" i="5"/>
  <c r="AC125" i="5"/>
  <c r="AC55" i="5"/>
  <c r="AC420" i="5"/>
  <c r="AC236" i="5"/>
  <c r="AC76" i="5"/>
  <c r="AC379" i="5"/>
  <c r="AC195" i="5"/>
  <c r="AC35" i="5"/>
  <c r="AC366" i="5"/>
  <c r="AC370" i="5"/>
  <c r="AC210" i="5"/>
  <c r="AC42" i="5"/>
  <c r="AC353" i="5"/>
  <c r="AC193" i="5"/>
  <c r="AC33" i="5"/>
  <c r="AC456" i="5"/>
  <c r="AC200" i="5"/>
  <c r="AC151" i="5"/>
  <c r="AC325" i="5"/>
  <c r="AC69" i="5"/>
  <c r="AC390" i="5"/>
  <c r="AC396" i="5"/>
  <c r="AC228" i="5"/>
  <c r="AC44" i="5"/>
  <c r="AC355" i="5"/>
  <c r="AC187" i="5"/>
  <c r="AC3" i="5"/>
  <c r="AC278" i="5"/>
  <c r="AC362" i="5"/>
  <c r="AC178" i="5"/>
  <c r="AC18" i="5"/>
  <c r="AC345" i="5"/>
  <c r="AC161" i="5"/>
  <c r="AC25" i="5"/>
  <c r="AC448" i="5"/>
  <c r="AC364" i="5"/>
  <c r="AC204" i="5"/>
  <c r="AC36" i="5"/>
  <c r="AC323" i="5"/>
  <c r="AC163" i="5"/>
  <c r="AC343" i="5"/>
  <c r="AC150" i="5"/>
  <c r="AC338" i="5"/>
  <c r="AC170" i="5"/>
  <c r="AC303" i="5"/>
  <c r="AC321" i="5"/>
  <c r="AC153" i="5"/>
  <c r="E3" i="5"/>
  <c r="E4" i="5" s="1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E68" i="5" s="1"/>
  <c r="E69" i="5" s="1"/>
  <c r="E70" i="5" s="1"/>
  <c r="E71" i="5" s="1"/>
  <c r="E72" i="5" s="1"/>
  <c r="E73" i="5" s="1"/>
  <c r="E74" i="5" s="1"/>
  <c r="E75" i="5" s="1"/>
  <c r="E76" i="5" s="1"/>
  <c r="E77" i="5" s="1"/>
  <c r="E78" i="5" s="1"/>
  <c r="E79" i="5" s="1"/>
  <c r="E80" i="5" s="1"/>
  <c r="E81" i="5" s="1"/>
  <c r="E82" i="5" s="1"/>
  <c r="E83" i="5" s="1"/>
  <c r="E84" i="5" s="1"/>
  <c r="E85" i="5" s="1"/>
  <c r="E86" i="5" s="1"/>
  <c r="E87" i="5" s="1"/>
  <c r="E88" i="5" s="1"/>
  <c r="E89" i="5" s="1"/>
  <c r="E90" i="5" s="1"/>
  <c r="E91" i="5" s="1"/>
  <c r="E92" i="5" s="1"/>
  <c r="E93" i="5" s="1"/>
  <c r="E94" i="5" s="1"/>
  <c r="E95" i="5" s="1"/>
  <c r="E96" i="5" s="1"/>
  <c r="E97" i="5" s="1"/>
  <c r="E98" i="5" s="1"/>
  <c r="E99" i="5" s="1"/>
  <c r="E100" i="5" s="1"/>
  <c r="E101" i="5" s="1"/>
  <c r="E102" i="5" s="1"/>
  <c r="E103" i="5" s="1"/>
  <c r="E104" i="5" s="1"/>
  <c r="E105" i="5" s="1"/>
  <c r="E106" i="5" s="1"/>
  <c r="E107" i="5" s="1"/>
  <c r="E108" i="5" s="1"/>
  <c r="E109" i="5" s="1"/>
  <c r="E110" i="5" s="1"/>
  <c r="E111" i="5" s="1"/>
  <c r="E112" i="5" s="1"/>
  <c r="E113" i="5" s="1"/>
  <c r="E114" i="5" s="1"/>
  <c r="E115" i="5" s="1"/>
  <c r="E116" i="5" s="1"/>
  <c r="E117" i="5" s="1"/>
  <c r="E118" i="5" s="1"/>
  <c r="E119" i="5" s="1"/>
  <c r="E120" i="5" s="1"/>
  <c r="E121" i="5" s="1"/>
  <c r="E122" i="5" s="1"/>
  <c r="E123" i="5" s="1"/>
  <c r="E124" i="5" s="1"/>
  <c r="E125" i="5" s="1"/>
  <c r="E126" i="5" s="1"/>
  <c r="E127" i="5" s="1"/>
  <c r="E128" i="5" s="1"/>
  <c r="E129" i="5" s="1"/>
  <c r="E130" i="5" s="1"/>
  <c r="E131" i="5" s="1"/>
  <c r="E132" i="5" s="1"/>
  <c r="E133" i="5" s="1"/>
  <c r="E134" i="5" s="1"/>
  <c r="E135" i="5" s="1"/>
  <c r="E136" i="5" s="1"/>
  <c r="E137" i="5" s="1"/>
  <c r="E138" i="5" s="1"/>
  <c r="E139" i="5" s="1"/>
  <c r="E140" i="5" s="1"/>
  <c r="E141" i="5" s="1"/>
  <c r="E142" i="5" s="1"/>
  <c r="E143" i="5" s="1"/>
  <c r="E144" i="5" s="1"/>
  <c r="E145" i="5" s="1"/>
  <c r="E146" i="5" s="1"/>
  <c r="E147" i="5" s="1"/>
  <c r="E148" i="5" s="1"/>
  <c r="E149" i="5" s="1"/>
  <c r="E150" i="5" s="1"/>
  <c r="E151" i="5" s="1"/>
  <c r="E152" i="5" s="1"/>
  <c r="E153" i="5" s="1"/>
  <c r="E154" i="5" s="1"/>
  <c r="E155" i="5" s="1"/>
  <c r="E156" i="5" s="1"/>
  <c r="E157" i="5" s="1"/>
  <c r="E158" i="5" s="1"/>
  <c r="E159" i="5" s="1"/>
  <c r="E160" i="5" s="1"/>
  <c r="E161" i="5" s="1"/>
  <c r="E162" i="5" s="1"/>
  <c r="E163" i="5" s="1"/>
  <c r="E164" i="5" s="1"/>
  <c r="E165" i="5" s="1"/>
  <c r="E166" i="5" s="1"/>
  <c r="E167" i="5" s="1"/>
  <c r="E168" i="5" s="1"/>
  <c r="E169" i="5" s="1"/>
  <c r="E170" i="5" s="1"/>
  <c r="E171" i="5" s="1"/>
  <c r="E172" i="5" s="1"/>
  <c r="E173" i="5" s="1"/>
  <c r="E174" i="5" s="1"/>
  <c r="E175" i="5" s="1"/>
  <c r="E176" i="5" s="1"/>
  <c r="E177" i="5" s="1"/>
  <c r="E178" i="5" s="1"/>
  <c r="E179" i="5" s="1"/>
  <c r="E180" i="5" s="1"/>
  <c r="E181" i="5" s="1"/>
  <c r="E182" i="5" s="1"/>
  <c r="E183" i="5" s="1"/>
  <c r="E184" i="5" s="1"/>
  <c r="E185" i="5" s="1"/>
  <c r="E186" i="5" s="1"/>
  <c r="E187" i="5" s="1"/>
  <c r="E188" i="5" s="1"/>
  <c r="E189" i="5" s="1"/>
  <c r="E190" i="5" s="1"/>
  <c r="E191" i="5" s="1"/>
  <c r="E192" i="5" s="1"/>
  <c r="E193" i="5" s="1"/>
  <c r="E194" i="5" s="1"/>
  <c r="E195" i="5" s="1"/>
  <c r="E196" i="5" s="1"/>
  <c r="E197" i="5" s="1"/>
  <c r="E198" i="5" s="1"/>
  <c r="E199" i="5" s="1"/>
  <c r="E200" i="5" s="1"/>
  <c r="E201" i="5" s="1"/>
  <c r="E202" i="5" s="1"/>
  <c r="E203" i="5" s="1"/>
  <c r="E204" i="5" s="1"/>
  <c r="E205" i="5" s="1"/>
  <c r="E206" i="5" s="1"/>
  <c r="E207" i="5" s="1"/>
  <c r="E208" i="5" s="1"/>
  <c r="E209" i="5" s="1"/>
  <c r="E210" i="5" s="1"/>
  <c r="E211" i="5" s="1"/>
  <c r="E212" i="5" s="1"/>
  <c r="E213" i="5" s="1"/>
  <c r="E214" i="5" s="1"/>
  <c r="E215" i="5" s="1"/>
  <c r="E216" i="5" s="1"/>
  <c r="E217" i="5" s="1"/>
  <c r="E218" i="5" s="1"/>
  <c r="E219" i="5" s="1"/>
  <c r="E220" i="5" s="1"/>
  <c r="E221" i="5" s="1"/>
  <c r="E222" i="5" s="1"/>
  <c r="E223" i="5" s="1"/>
  <c r="E224" i="5" s="1"/>
  <c r="E225" i="5" s="1"/>
  <c r="E226" i="5" s="1"/>
  <c r="E227" i="5" s="1"/>
  <c r="E228" i="5" s="1"/>
  <c r="E229" i="5" s="1"/>
  <c r="E230" i="5" s="1"/>
  <c r="E231" i="5" s="1"/>
  <c r="E232" i="5" s="1"/>
  <c r="E233" i="5" s="1"/>
  <c r="E234" i="5" s="1"/>
  <c r="E235" i="5" s="1"/>
  <c r="E236" i="5" s="1"/>
  <c r="E237" i="5" s="1"/>
  <c r="E238" i="5" s="1"/>
  <c r="E239" i="5" s="1"/>
  <c r="E240" i="5" s="1"/>
  <c r="E241" i="5" s="1"/>
  <c r="E242" i="5" s="1"/>
  <c r="E243" i="5" s="1"/>
  <c r="E244" i="5" s="1"/>
  <c r="E245" i="5" s="1"/>
  <c r="E246" i="5" s="1"/>
  <c r="E247" i="5" s="1"/>
  <c r="E248" i="5" s="1"/>
  <c r="E249" i="5" s="1"/>
  <c r="E250" i="5" s="1"/>
  <c r="E251" i="5" s="1"/>
  <c r="E252" i="5" s="1"/>
  <c r="E253" i="5" s="1"/>
  <c r="E254" i="5" s="1"/>
  <c r="E255" i="5" s="1"/>
  <c r="E256" i="5" s="1"/>
  <c r="E257" i="5" s="1"/>
  <c r="E258" i="5" s="1"/>
  <c r="E259" i="5" s="1"/>
  <c r="E260" i="5" s="1"/>
  <c r="E261" i="5" s="1"/>
  <c r="E262" i="5" s="1"/>
  <c r="E263" i="5" s="1"/>
  <c r="E264" i="5" s="1"/>
  <c r="E265" i="5" s="1"/>
  <c r="E266" i="5" s="1"/>
  <c r="E267" i="5" s="1"/>
  <c r="E268" i="5" s="1"/>
  <c r="E269" i="5" s="1"/>
  <c r="E270" i="5" s="1"/>
  <c r="E271" i="5" s="1"/>
  <c r="E272" i="5" s="1"/>
  <c r="E273" i="5" s="1"/>
  <c r="E274" i="5" s="1"/>
  <c r="E275" i="5" s="1"/>
  <c r="E276" i="5" s="1"/>
  <c r="E277" i="5" s="1"/>
  <c r="E278" i="5" s="1"/>
  <c r="E279" i="5" s="1"/>
  <c r="E280" i="5" s="1"/>
  <c r="E281" i="5" s="1"/>
  <c r="E282" i="5" s="1"/>
  <c r="E283" i="5" s="1"/>
  <c r="E284" i="5" s="1"/>
  <c r="E285" i="5" s="1"/>
  <c r="E286" i="5" s="1"/>
  <c r="E287" i="5" s="1"/>
  <c r="E288" i="5" s="1"/>
  <c r="E289" i="5" s="1"/>
  <c r="E290" i="5" s="1"/>
  <c r="E291" i="5" s="1"/>
  <c r="E292" i="5" s="1"/>
  <c r="E293" i="5" s="1"/>
  <c r="E294" i="5" s="1"/>
  <c r="E295" i="5" s="1"/>
  <c r="E296" i="5" s="1"/>
  <c r="E297" i="5" s="1"/>
  <c r="E298" i="5" s="1"/>
  <c r="E299" i="5" s="1"/>
  <c r="E300" i="5" s="1"/>
  <c r="E301" i="5" s="1"/>
  <c r="E302" i="5" s="1"/>
  <c r="E303" i="5" s="1"/>
  <c r="E304" i="5" s="1"/>
  <c r="E305" i="5" s="1"/>
  <c r="E306" i="5" s="1"/>
  <c r="E307" i="5" s="1"/>
  <c r="E308" i="5" s="1"/>
  <c r="E309" i="5" s="1"/>
  <c r="E310" i="5" s="1"/>
  <c r="E311" i="5" s="1"/>
  <c r="E312" i="5" s="1"/>
  <c r="E313" i="5" s="1"/>
  <c r="E314" i="5" s="1"/>
  <c r="E315" i="5" s="1"/>
  <c r="E316" i="5" s="1"/>
  <c r="E317" i="5" s="1"/>
  <c r="E318" i="5" s="1"/>
  <c r="E319" i="5" s="1"/>
  <c r="E320" i="5" s="1"/>
  <c r="E321" i="5" s="1"/>
  <c r="E322" i="5" s="1"/>
  <c r="E323" i="5" s="1"/>
  <c r="E324" i="5" s="1"/>
  <c r="E325" i="5" s="1"/>
  <c r="E326" i="5" s="1"/>
  <c r="E327" i="5" s="1"/>
  <c r="E328" i="5" s="1"/>
  <c r="E329" i="5" s="1"/>
  <c r="E330" i="5" s="1"/>
  <c r="E331" i="5" s="1"/>
  <c r="E332" i="5" s="1"/>
  <c r="E333" i="5" s="1"/>
  <c r="E334" i="5" s="1"/>
  <c r="E335" i="5" s="1"/>
  <c r="E336" i="5" s="1"/>
  <c r="E337" i="5" s="1"/>
  <c r="E338" i="5" s="1"/>
  <c r="E339" i="5" s="1"/>
  <c r="E340" i="5" s="1"/>
  <c r="E341" i="5" s="1"/>
  <c r="E342" i="5" s="1"/>
  <c r="E343" i="5" s="1"/>
  <c r="E344" i="5" s="1"/>
  <c r="E345" i="5" s="1"/>
  <c r="E346" i="5" s="1"/>
  <c r="E347" i="5" s="1"/>
  <c r="E348" i="5" s="1"/>
  <c r="E349" i="5" s="1"/>
  <c r="E350" i="5" s="1"/>
  <c r="E351" i="5" s="1"/>
  <c r="E352" i="5" s="1"/>
  <c r="E353" i="5" s="1"/>
  <c r="E354" i="5" s="1"/>
  <c r="E355" i="5" s="1"/>
  <c r="E356" i="5" s="1"/>
  <c r="E357" i="5" s="1"/>
  <c r="E358" i="5" s="1"/>
  <c r="E359" i="5" s="1"/>
  <c r="E360" i="5" s="1"/>
  <c r="E361" i="5" s="1"/>
  <c r="E362" i="5" s="1"/>
  <c r="E363" i="5" s="1"/>
  <c r="E364" i="5" s="1"/>
  <c r="E365" i="5" s="1"/>
  <c r="E366" i="5" s="1"/>
  <c r="E367" i="5" s="1"/>
  <c r="E368" i="5" s="1"/>
  <c r="E369" i="5" s="1"/>
  <c r="E370" i="5" s="1"/>
  <c r="E371" i="5" s="1"/>
  <c r="E372" i="5" s="1"/>
  <c r="E373" i="5" s="1"/>
  <c r="E374" i="5" s="1"/>
  <c r="E375" i="5" s="1"/>
  <c r="E376" i="5" s="1"/>
  <c r="E377" i="5" s="1"/>
  <c r="E378" i="5" s="1"/>
  <c r="E379" i="5" s="1"/>
  <c r="E380" i="5" s="1"/>
  <c r="E381" i="5" s="1"/>
  <c r="E382" i="5" s="1"/>
  <c r="E383" i="5" s="1"/>
  <c r="E384" i="5" s="1"/>
  <c r="E385" i="5" s="1"/>
  <c r="E386" i="5" s="1"/>
  <c r="E387" i="5" s="1"/>
  <c r="E388" i="5" s="1"/>
  <c r="E389" i="5" s="1"/>
  <c r="E390" i="5" s="1"/>
  <c r="E391" i="5" s="1"/>
  <c r="E392" i="5" s="1"/>
  <c r="E393" i="5" s="1"/>
  <c r="E394" i="5" s="1"/>
  <c r="E395" i="5" s="1"/>
  <c r="E396" i="5" s="1"/>
  <c r="E397" i="5" s="1"/>
  <c r="C3" i="5"/>
  <c r="AW17" i="5"/>
  <c r="M32" i="5"/>
  <c r="AU29" i="5" l="1"/>
  <c r="C4" i="5"/>
  <c r="E400" i="5"/>
  <c r="E401" i="5" s="1"/>
  <c r="E402" i="5" s="1"/>
  <c r="E403" i="5" s="1"/>
  <c r="E404" i="5" s="1"/>
  <c r="E405" i="5" s="1"/>
  <c r="E406" i="5" s="1"/>
  <c r="E407" i="5" s="1"/>
  <c r="E408" i="5" s="1"/>
  <c r="E409" i="5" s="1"/>
  <c r="E410" i="5" s="1"/>
  <c r="E411" i="5" s="1"/>
  <c r="E412" i="5" s="1"/>
  <c r="E413" i="5" s="1"/>
  <c r="E414" i="5" s="1"/>
  <c r="E415" i="5" s="1"/>
  <c r="E416" i="5" s="1"/>
  <c r="E417" i="5" s="1"/>
  <c r="E418" i="5" s="1"/>
  <c r="E419" i="5" s="1"/>
  <c r="E420" i="5" s="1"/>
  <c r="E421" i="5" s="1"/>
  <c r="E422" i="5" s="1"/>
  <c r="E423" i="5" s="1"/>
  <c r="E424" i="5" s="1"/>
  <c r="E425" i="5" s="1"/>
  <c r="E426" i="5" s="1"/>
  <c r="E427" i="5" s="1"/>
  <c r="E428" i="5" s="1"/>
  <c r="E429" i="5" s="1"/>
  <c r="E430" i="5" s="1"/>
  <c r="E431" i="5" s="1"/>
  <c r="E432" i="5" s="1"/>
  <c r="E433" i="5" s="1"/>
  <c r="E434" i="5" s="1"/>
  <c r="E435" i="5" s="1"/>
  <c r="E436" i="5" s="1"/>
  <c r="E437" i="5" s="1"/>
  <c r="E438" i="5" s="1"/>
  <c r="E439" i="5" s="1"/>
  <c r="E440" i="5" s="1"/>
  <c r="E441" i="5" s="1"/>
  <c r="E442" i="5" s="1"/>
  <c r="E443" i="5" s="1"/>
  <c r="E444" i="5" s="1"/>
  <c r="E445" i="5" s="1"/>
  <c r="E446" i="5" s="1"/>
  <c r="E447" i="5" s="1"/>
  <c r="E448" i="5" s="1"/>
  <c r="E449" i="5" s="1"/>
  <c r="E450" i="5" s="1"/>
  <c r="E451" i="5" s="1"/>
  <c r="E452" i="5" s="1"/>
  <c r="E453" i="5" s="1"/>
  <c r="E454" i="5" s="1"/>
  <c r="E455" i="5" s="1"/>
  <c r="E456" i="5" s="1"/>
  <c r="E457" i="5" s="1"/>
  <c r="E458" i="5" s="1"/>
  <c r="M33" i="5"/>
  <c r="C5" i="5" l="1"/>
  <c r="M34" i="5"/>
  <c r="C6" i="5" l="1"/>
  <c r="M35" i="5"/>
  <c r="C7" i="5" l="1"/>
  <c r="M36" i="5"/>
  <c r="C8" i="5" l="1"/>
  <c r="M37" i="5"/>
  <c r="C9" i="5" l="1"/>
  <c r="M38" i="5"/>
  <c r="C10" i="5" l="1"/>
  <c r="M39" i="5"/>
  <c r="C11" i="5" l="1"/>
  <c r="M40" i="5"/>
  <c r="C12" i="5" l="1"/>
  <c r="M41" i="5"/>
  <c r="C13" i="5" l="1"/>
  <c r="M42" i="5"/>
  <c r="C14" i="5" l="1"/>
  <c r="M43" i="5"/>
  <c r="C15" i="5" l="1"/>
  <c r="M44" i="5"/>
  <c r="C16" i="5" l="1"/>
  <c r="M45" i="5"/>
  <c r="C17" i="5" l="1"/>
  <c r="M46" i="5"/>
  <c r="C18" i="5" l="1"/>
  <c r="M47" i="5"/>
  <c r="C19" i="5" l="1"/>
  <c r="M48" i="5"/>
  <c r="C20" i="5" l="1"/>
  <c r="M49" i="5"/>
  <c r="C21" i="5" l="1"/>
  <c r="M50" i="5"/>
  <c r="C22" i="5" l="1"/>
  <c r="M51" i="5"/>
  <c r="C23" i="5" l="1"/>
  <c r="M52" i="5"/>
  <c r="C24" i="5" l="1"/>
  <c r="M53" i="5"/>
  <c r="C25" i="5" l="1"/>
  <c r="M54" i="5"/>
  <c r="C26" i="5" l="1"/>
  <c r="M55" i="5"/>
  <c r="C27" i="5" l="1"/>
  <c r="M56" i="5"/>
  <c r="C28" i="5" l="1"/>
  <c r="M57" i="5"/>
  <c r="C29" i="5" l="1"/>
  <c r="M58" i="5"/>
  <c r="C30" i="5" l="1"/>
  <c r="M59" i="5"/>
  <c r="C31" i="5" l="1"/>
  <c r="M60" i="5"/>
  <c r="C32" i="5" l="1"/>
  <c r="M61" i="5"/>
  <c r="C33" i="5" l="1"/>
  <c r="M62" i="5"/>
  <c r="C34" i="5" l="1"/>
  <c r="M63" i="5"/>
  <c r="C35" i="5" l="1"/>
  <c r="M64" i="5"/>
  <c r="C36" i="5" l="1"/>
  <c r="M65" i="5"/>
  <c r="C37" i="5" l="1"/>
  <c r="M66" i="5"/>
  <c r="C38" i="5" l="1"/>
  <c r="M67" i="5"/>
  <c r="C39" i="5" l="1"/>
  <c r="M68" i="5"/>
  <c r="C40" i="5" l="1"/>
  <c r="M69" i="5"/>
  <c r="C41" i="5" l="1"/>
  <c r="M70" i="5"/>
  <c r="C42" i="5" l="1"/>
  <c r="M71" i="5"/>
  <c r="C43" i="5" l="1"/>
  <c r="M72" i="5"/>
  <c r="C44" i="5" l="1"/>
  <c r="M73" i="5"/>
  <c r="C45" i="5" l="1"/>
  <c r="M74" i="5"/>
  <c r="C46" i="5" l="1"/>
  <c r="M75" i="5"/>
  <c r="C47" i="5" l="1"/>
  <c r="M76" i="5"/>
  <c r="C48" i="5" l="1"/>
  <c r="M77" i="5"/>
  <c r="C49" i="5" l="1"/>
  <c r="M78" i="5"/>
  <c r="C50" i="5" l="1"/>
  <c r="M79" i="5"/>
  <c r="C51" i="5" l="1"/>
  <c r="M80" i="5"/>
  <c r="C52" i="5" l="1"/>
  <c r="M81" i="5"/>
  <c r="C53" i="5" l="1"/>
  <c r="M82" i="5"/>
  <c r="C54" i="5" l="1"/>
  <c r="M83" i="5"/>
  <c r="C55" i="5" l="1"/>
  <c r="M84" i="5"/>
  <c r="C56" i="5" l="1"/>
  <c r="M85" i="5"/>
  <c r="C57" i="5" l="1"/>
  <c r="M86" i="5"/>
  <c r="C58" i="5" l="1"/>
  <c r="M87" i="5"/>
  <c r="C59" i="5" l="1"/>
  <c r="M88" i="5"/>
  <c r="C60" i="5" l="1"/>
  <c r="M89" i="5"/>
  <c r="C61" i="5" l="1"/>
  <c r="M90" i="5"/>
  <c r="C62" i="5" l="1"/>
  <c r="M91" i="5"/>
  <c r="C63" i="5" l="1"/>
  <c r="M92" i="5"/>
  <c r="C64" i="5" l="1"/>
  <c r="M93" i="5"/>
  <c r="C65" i="5" l="1"/>
  <c r="M94" i="5"/>
  <c r="C66" i="5" l="1"/>
  <c r="M95" i="5"/>
  <c r="C67" i="5" l="1"/>
  <c r="M96" i="5"/>
  <c r="C68" i="5" l="1"/>
  <c r="M97" i="5"/>
  <c r="C69" i="5" l="1"/>
  <c r="M98" i="5"/>
  <c r="C70" i="5" l="1"/>
  <c r="M99" i="5"/>
  <c r="C71" i="5" l="1"/>
  <c r="M100" i="5"/>
  <c r="C72" i="5" l="1"/>
  <c r="M101" i="5"/>
  <c r="C73" i="5" l="1"/>
  <c r="M102" i="5"/>
  <c r="C74" i="5" l="1"/>
  <c r="M103" i="5"/>
  <c r="C75" i="5" l="1"/>
  <c r="M104" i="5"/>
  <c r="C76" i="5" l="1"/>
  <c r="M105" i="5"/>
  <c r="C77" i="5" l="1"/>
  <c r="M106" i="5"/>
  <c r="C78" i="5" l="1"/>
  <c r="M107" i="5"/>
  <c r="C79" i="5" l="1"/>
  <c r="M108" i="5"/>
  <c r="C80" i="5" l="1"/>
  <c r="M109" i="5"/>
  <c r="C81" i="5" l="1"/>
  <c r="M110" i="5"/>
  <c r="C82" i="5" l="1"/>
  <c r="M111" i="5"/>
  <c r="C83" i="5" l="1"/>
  <c r="M112" i="5"/>
  <c r="C84" i="5" l="1"/>
  <c r="M113" i="5"/>
  <c r="C85" i="5" l="1"/>
  <c r="M114" i="5"/>
  <c r="C86" i="5" l="1"/>
  <c r="M115" i="5"/>
  <c r="C87" i="5" l="1"/>
  <c r="M116" i="5"/>
  <c r="C88" i="5" l="1"/>
  <c r="M117" i="5"/>
  <c r="C89" i="5" l="1"/>
  <c r="M118" i="5"/>
  <c r="C90" i="5" l="1"/>
  <c r="M119" i="5"/>
  <c r="C91" i="5" l="1"/>
  <c r="M120" i="5"/>
  <c r="C92" i="5" l="1"/>
  <c r="M121" i="5"/>
  <c r="C93" i="5" l="1"/>
  <c r="M122" i="5"/>
  <c r="C94" i="5" l="1"/>
  <c r="M123" i="5"/>
  <c r="C95" i="5" l="1"/>
  <c r="M124" i="5"/>
  <c r="C96" i="5" l="1"/>
  <c r="M125" i="5"/>
  <c r="C97" i="5" l="1"/>
  <c r="M126" i="5"/>
  <c r="C98" i="5" l="1"/>
  <c r="M127" i="5"/>
  <c r="C99" i="5" l="1"/>
  <c r="M128" i="5"/>
  <c r="C100" i="5" l="1"/>
  <c r="M129" i="5"/>
  <c r="C101" i="5" l="1"/>
  <c r="M130" i="5"/>
  <c r="C102" i="5" l="1"/>
  <c r="M131" i="5"/>
  <c r="C103" i="5" l="1"/>
  <c r="M132" i="5"/>
  <c r="C104" i="5" l="1"/>
  <c r="M133" i="5"/>
  <c r="C105" i="5" l="1"/>
  <c r="M134" i="5"/>
  <c r="C106" i="5" l="1"/>
  <c r="M135" i="5"/>
  <c r="C107" i="5" l="1"/>
  <c r="M136" i="5"/>
  <c r="C108" i="5" l="1"/>
  <c r="M137" i="5"/>
  <c r="C109" i="5" l="1"/>
  <c r="M138" i="5"/>
  <c r="C110" i="5" l="1"/>
  <c r="M139" i="5"/>
  <c r="C111" i="5" l="1"/>
  <c r="M140" i="5"/>
  <c r="C112" i="5" l="1"/>
  <c r="M141" i="5"/>
  <c r="C113" i="5" l="1"/>
  <c r="M142" i="5"/>
  <c r="C114" i="5" l="1"/>
  <c r="M143" i="5"/>
  <c r="C115" i="5" l="1"/>
  <c r="M144" i="5"/>
  <c r="C116" i="5" l="1"/>
  <c r="M145" i="5"/>
  <c r="C117" i="5" l="1"/>
  <c r="M146" i="5"/>
  <c r="C118" i="5" l="1"/>
  <c r="M147" i="5"/>
  <c r="C119" i="5" l="1"/>
  <c r="M148" i="5"/>
  <c r="C120" i="5" l="1"/>
  <c r="M149" i="5"/>
  <c r="C121" i="5" l="1"/>
  <c r="M150" i="5"/>
  <c r="C122" i="5" l="1"/>
  <c r="M151" i="5"/>
  <c r="C123" i="5" l="1"/>
  <c r="M152" i="5"/>
  <c r="C124" i="5" l="1"/>
  <c r="M153" i="5"/>
  <c r="C125" i="5" l="1"/>
  <c r="M154" i="5"/>
  <c r="C126" i="5" l="1"/>
  <c r="M155" i="5"/>
  <c r="C127" i="5" l="1"/>
  <c r="M156" i="5"/>
  <c r="C128" i="5" l="1"/>
  <c r="M157" i="5"/>
  <c r="C129" i="5" l="1"/>
  <c r="M158" i="5"/>
  <c r="C130" i="5" l="1"/>
  <c r="M159" i="5"/>
  <c r="C131" i="5" l="1"/>
  <c r="M160" i="5"/>
  <c r="C132" i="5" l="1"/>
  <c r="M161" i="5"/>
  <c r="C133" i="5" l="1"/>
  <c r="M162" i="5"/>
  <c r="C134" i="5" l="1"/>
  <c r="M163" i="5"/>
  <c r="C135" i="5" l="1"/>
  <c r="M164" i="5"/>
  <c r="C136" i="5" l="1"/>
  <c r="M165" i="5"/>
  <c r="C137" i="5" l="1"/>
  <c r="M166" i="5"/>
  <c r="C138" i="5" l="1"/>
  <c r="M167" i="5"/>
  <c r="C139" i="5" l="1"/>
  <c r="M168" i="5"/>
  <c r="C140" i="5" l="1"/>
  <c r="M169" i="5"/>
  <c r="C141" i="5" l="1"/>
  <c r="M170" i="5"/>
  <c r="C142" i="5" l="1"/>
  <c r="M171" i="5"/>
  <c r="C143" i="5" l="1"/>
  <c r="M172" i="5"/>
  <c r="C144" i="5" l="1"/>
  <c r="M173" i="5"/>
  <c r="C145" i="5" l="1"/>
  <c r="M174" i="5"/>
  <c r="C146" i="5" l="1"/>
  <c r="M175" i="5"/>
  <c r="C147" i="5" l="1"/>
  <c r="M176" i="5"/>
  <c r="C148" i="5" l="1"/>
  <c r="M177" i="5"/>
  <c r="C149" i="5" l="1"/>
  <c r="M178" i="5"/>
  <c r="C150" i="5" l="1"/>
  <c r="M179" i="5"/>
  <c r="C151" i="5" l="1"/>
  <c r="M180" i="5"/>
  <c r="C152" i="5" l="1"/>
  <c r="M181" i="5"/>
  <c r="C153" i="5" l="1"/>
  <c r="M182" i="5"/>
  <c r="C154" i="5" l="1"/>
  <c r="M183" i="5"/>
  <c r="C155" i="5" l="1"/>
  <c r="M184" i="5"/>
  <c r="C156" i="5" l="1"/>
  <c r="M185" i="5"/>
  <c r="C157" i="5" l="1"/>
  <c r="M186" i="5"/>
  <c r="C158" i="5" l="1"/>
  <c r="M187" i="5"/>
  <c r="C159" i="5" l="1"/>
  <c r="M188" i="5"/>
  <c r="C160" i="5" l="1"/>
  <c r="M189" i="5"/>
  <c r="C161" i="5" l="1"/>
  <c r="M190" i="5"/>
  <c r="C162" i="5" l="1"/>
  <c r="M191" i="5"/>
  <c r="C163" i="5" l="1"/>
  <c r="M192" i="5"/>
  <c r="C164" i="5" l="1"/>
  <c r="M193" i="5"/>
  <c r="C165" i="5" l="1"/>
  <c r="M194" i="5"/>
  <c r="C166" i="5" l="1"/>
  <c r="M195" i="5"/>
  <c r="C167" i="5" l="1"/>
  <c r="M196" i="5"/>
  <c r="C168" i="5" l="1"/>
  <c r="M197" i="5"/>
  <c r="C169" i="5" l="1"/>
  <c r="M198" i="5"/>
  <c r="C170" i="5" l="1"/>
  <c r="M199" i="5"/>
  <c r="C171" i="5" l="1"/>
  <c r="M200" i="5"/>
  <c r="C172" i="5" l="1"/>
  <c r="M201" i="5"/>
  <c r="C173" i="5" l="1"/>
  <c r="M202" i="5"/>
  <c r="C174" i="5" l="1"/>
  <c r="M203" i="5"/>
  <c r="C175" i="5" l="1"/>
  <c r="M204" i="5"/>
  <c r="C176" i="5" l="1"/>
  <c r="M205" i="5"/>
  <c r="C177" i="5" l="1"/>
  <c r="M206" i="5"/>
  <c r="C178" i="5" l="1"/>
  <c r="M207" i="5"/>
  <c r="C179" i="5" l="1"/>
  <c r="M208" i="5"/>
  <c r="C180" i="5" l="1"/>
  <c r="M209" i="5"/>
  <c r="C181" i="5" l="1"/>
  <c r="M210" i="5"/>
  <c r="C182" i="5" l="1"/>
  <c r="M211" i="5"/>
  <c r="C183" i="5" l="1"/>
  <c r="M212" i="5"/>
  <c r="C184" i="5" l="1"/>
  <c r="M213" i="5"/>
  <c r="C185" i="5" l="1"/>
  <c r="M214" i="5"/>
  <c r="C186" i="5" l="1"/>
  <c r="M215" i="5"/>
  <c r="C187" i="5" l="1"/>
  <c r="M216" i="5"/>
  <c r="C188" i="5" l="1"/>
  <c r="M217" i="5"/>
  <c r="C189" i="5" l="1"/>
  <c r="M218" i="5"/>
  <c r="C190" i="5" l="1"/>
  <c r="M219" i="5"/>
  <c r="C191" i="5" l="1"/>
  <c r="M220" i="5"/>
  <c r="C192" i="5" l="1"/>
  <c r="M221" i="5"/>
  <c r="C193" i="5" l="1"/>
  <c r="M222" i="5"/>
  <c r="C194" i="5" l="1"/>
  <c r="M223" i="5"/>
  <c r="C195" i="5" l="1"/>
  <c r="M224" i="5"/>
  <c r="C196" i="5" l="1"/>
  <c r="M225" i="5"/>
  <c r="C197" i="5" l="1"/>
  <c r="M226" i="5"/>
  <c r="M227" i="5" l="1"/>
  <c r="M228" i="5" l="1"/>
  <c r="M229" i="5" l="1"/>
  <c r="M230" i="5" l="1"/>
  <c r="M231" i="5" l="1"/>
  <c r="M232" i="5" l="1"/>
  <c r="M233" i="5" l="1"/>
  <c r="M234" i="5" l="1"/>
  <c r="M235" i="5" l="1"/>
  <c r="M236" i="5" l="1"/>
  <c r="M237" i="5" l="1"/>
  <c r="M238" i="5" l="1"/>
  <c r="M239" i="5" l="1"/>
  <c r="M240" i="5" l="1"/>
  <c r="M241" i="5" l="1"/>
  <c r="M242" i="5" l="1"/>
  <c r="M243" i="5" l="1"/>
  <c r="M244" i="5" l="1"/>
  <c r="M245" i="5" l="1"/>
  <c r="M246" i="5" l="1"/>
  <c r="M247" i="5" l="1"/>
  <c r="M248" i="5" l="1"/>
  <c r="M249" i="5" l="1"/>
  <c r="M250" i="5" l="1"/>
  <c r="M251" i="5" l="1"/>
  <c r="M252" i="5" l="1"/>
  <c r="M253" i="5" l="1"/>
  <c r="M254" i="5" l="1"/>
  <c r="M255" i="5" l="1"/>
  <c r="M256" i="5" l="1"/>
  <c r="M257" i="5" l="1"/>
  <c r="M258" i="5" l="1"/>
  <c r="M259" i="5" l="1"/>
  <c r="M260" i="5" l="1"/>
  <c r="M261" i="5" l="1"/>
  <c r="M262" i="5" l="1"/>
  <c r="M263" i="5" l="1"/>
  <c r="M264" i="5" l="1"/>
  <c r="M265" i="5" l="1"/>
  <c r="M266" i="5" l="1"/>
  <c r="M267" i="5" l="1"/>
  <c r="M268" i="5" l="1"/>
  <c r="M269" i="5" l="1"/>
  <c r="M270" i="5" l="1"/>
  <c r="M271" i="5" l="1"/>
  <c r="M272" i="5" l="1"/>
  <c r="M273" i="5" l="1"/>
  <c r="M274" i="5" l="1"/>
  <c r="M275" i="5" l="1"/>
  <c r="M276" i="5" l="1"/>
  <c r="M277" i="5" l="1"/>
  <c r="M278" i="5" l="1"/>
  <c r="M279" i="5" l="1"/>
  <c r="M280" i="5" l="1"/>
  <c r="M281" i="5" l="1"/>
  <c r="M282" i="5" l="1"/>
  <c r="M283" i="5" l="1"/>
  <c r="M284" i="5" l="1"/>
  <c r="M285" i="5" l="1"/>
  <c r="M286" i="5" l="1"/>
  <c r="M287" i="5" l="1"/>
  <c r="M288" i="5" l="1"/>
  <c r="M289" i="5" l="1"/>
  <c r="M290" i="5" l="1"/>
  <c r="M291" i="5" l="1"/>
  <c r="M292" i="5" l="1"/>
  <c r="M293" i="5" l="1"/>
  <c r="M294" i="5" l="1"/>
  <c r="M295" i="5" l="1"/>
  <c r="M296" i="5" l="1"/>
  <c r="M297" i="5" l="1"/>
  <c r="M298" i="5" l="1"/>
  <c r="M299" i="5" l="1"/>
  <c r="M300" i="5" l="1"/>
  <c r="M301" i="5" l="1"/>
  <c r="M302" i="5" l="1"/>
  <c r="M303" i="5" l="1"/>
  <c r="M304" i="5" l="1"/>
  <c r="M305" i="5" l="1"/>
  <c r="M306" i="5" s="1"/>
  <c r="M307" i="5" l="1"/>
  <c r="AR67" i="5"/>
  <c r="AR68" i="5"/>
  <c r="AR69" i="5"/>
  <c r="AR70" i="5"/>
  <c r="AR104" i="5"/>
  <c r="AR116" i="5"/>
  <c r="AR120" i="5"/>
  <c r="AR124" i="5"/>
  <c r="AR126" i="5"/>
  <c r="AR127" i="5"/>
  <c r="AR128" i="5"/>
  <c r="AR134" i="5"/>
  <c r="AR146" i="5"/>
  <c r="AR153" i="5"/>
  <c r="AR154" i="5"/>
  <c r="AR155" i="5"/>
  <c r="AR156" i="5"/>
  <c r="AR158" i="5"/>
  <c r="AR159" i="5"/>
  <c r="AR160" i="5"/>
  <c r="AR167" i="5"/>
  <c r="AR168" i="5"/>
  <c r="AR169" i="5"/>
  <c r="AR175" i="5"/>
  <c r="AR180" i="5"/>
  <c r="AR183" i="5"/>
  <c r="AR186" i="5"/>
  <c r="AR187" i="5"/>
  <c r="AR188" i="5"/>
  <c r="AR195" i="5"/>
  <c r="AR200" i="5"/>
  <c r="AR202" i="5"/>
  <c r="AR203" i="5"/>
  <c r="AR205" i="5"/>
  <c r="AR217" i="5"/>
  <c r="AR221" i="5"/>
  <c r="AR223" i="5"/>
  <c r="AR224" i="5"/>
  <c r="AR236" i="5"/>
  <c r="AR237" i="5"/>
  <c r="AR258" i="5"/>
  <c r="AR263" i="5"/>
  <c r="M308" i="5" l="1"/>
  <c r="AR281" i="5"/>
  <c r="AR233" i="5"/>
  <c r="AR129" i="5"/>
  <c r="AR105" i="5"/>
  <c r="AR57" i="5"/>
  <c r="AR33" i="5"/>
  <c r="AR304" i="5"/>
  <c r="AR296" i="5"/>
  <c r="AR288" i="5"/>
  <c r="AR280" i="5"/>
  <c r="AR272" i="5"/>
  <c r="AR264" i="5"/>
  <c r="AR256" i="5"/>
  <c r="AR248" i="5"/>
  <c r="AR240" i="5"/>
  <c r="AR232" i="5"/>
  <c r="AR216" i="5"/>
  <c r="AR208" i="5"/>
  <c r="AR192" i="5"/>
  <c r="AR184" i="5"/>
  <c r="AR176" i="5"/>
  <c r="AR152" i="5"/>
  <c r="AR144" i="5"/>
  <c r="AR136" i="5"/>
  <c r="AR112" i="5"/>
  <c r="AR96" i="5"/>
  <c r="AR88" i="5"/>
  <c r="AR80" i="5"/>
  <c r="AR72" i="5"/>
  <c r="AR64" i="5"/>
  <c r="AR56" i="5"/>
  <c r="AR48" i="5"/>
  <c r="AR40" i="5"/>
  <c r="AR32" i="5"/>
  <c r="AR24" i="5"/>
  <c r="AR16" i="5"/>
  <c r="AR8" i="5"/>
  <c r="AR289" i="5"/>
  <c r="AR193" i="5"/>
  <c r="AR161" i="5"/>
  <c r="AR121" i="5"/>
  <c r="AR97" i="5"/>
  <c r="AR65" i="5"/>
  <c r="AR49" i="5"/>
  <c r="AR41" i="5"/>
  <c r="AR303" i="5"/>
  <c r="AR295" i="5"/>
  <c r="AR287" i="5"/>
  <c r="AR279" i="5"/>
  <c r="AR271" i="5"/>
  <c r="AR255" i="5"/>
  <c r="AR247" i="5"/>
  <c r="AR239" i="5"/>
  <c r="AR231" i="5"/>
  <c r="AR215" i="5"/>
  <c r="AR207" i="5"/>
  <c r="AR199" i="5"/>
  <c r="AR191" i="5"/>
  <c r="AR151" i="5"/>
  <c r="AR143" i="5"/>
  <c r="AR135" i="5"/>
  <c r="AR119" i="5"/>
  <c r="AR111" i="5"/>
  <c r="AR103" i="5"/>
  <c r="AR95" i="5"/>
  <c r="AR87" i="5"/>
  <c r="AR79" i="5"/>
  <c r="AR71" i="5"/>
  <c r="AR63" i="5"/>
  <c r="AR55" i="5"/>
  <c r="AR47" i="5"/>
  <c r="AR39" i="5"/>
  <c r="AR31" i="5"/>
  <c r="AR23" i="5"/>
  <c r="AR15" i="5"/>
  <c r="AR7" i="5"/>
  <c r="AR305" i="5"/>
  <c r="AR273" i="5"/>
  <c r="AR249" i="5"/>
  <c r="AR209" i="5"/>
  <c r="AR185" i="5"/>
  <c r="AR137" i="5"/>
  <c r="AR73" i="5"/>
  <c r="AR17" i="5"/>
  <c r="AR302" i="5"/>
  <c r="AR294" i="5"/>
  <c r="AR286" i="5"/>
  <c r="AR278" i="5"/>
  <c r="AR270" i="5"/>
  <c r="AR262" i="5"/>
  <c r="AR254" i="5"/>
  <c r="AR246" i="5"/>
  <c r="AR238" i="5"/>
  <c r="AR230" i="5"/>
  <c r="AR222" i="5"/>
  <c r="AR214" i="5"/>
  <c r="AR206" i="5"/>
  <c r="AR198" i="5"/>
  <c r="AR190" i="5"/>
  <c r="AR182" i="5"/>
  <c r="AR174" i="5"/>
  <c r="AR166" i="5"/>
  <c r="AR150" i="5"/>
  <c r="AR142" i="5"/>
  <c r="AR118" i="5"/>
  <c r="AR110" i="5"/>
  <c r="AR102" i="5"/>
  <c r="AR94" i="5"/>
  <c r="AR86" i="5"/>
  <c r="AR78" i="5"/>
  <c r="AR62" i="5"/>
  <c r="AR54" i="5"/>
  <c r="AR46" i="5"/>
  <c r="AR38" i="5"/>
  <c r="AR30" i="5"/>
  <c r="AR22" i="5"/>
  <c r="AR14" i="5"/>
  <c r="AR6" i="5"/>
  <c r="AR265" i="5"/>
  <c r="AR225" i="5"/>
  <c r="AR113" i="5"/>
  <c r="AR81" i="5"/>
  <c r="AR25" i="5"/>
  <c r="AR301" i="5"/>
  <c r="AR293" i="5"/>
  <c r="AR285" i="5"/>
  <c r="AR277" i="5"/>
  <c r="AR269" i="5"/>
  <c r="AR261" i="5"/>
  <c r="AR253" i="5"/>
  <c r="AR245" i="5"/>
  <c r="AR229" i="5"/>
  <c r="AR213" i="5"/>
  <c r="AR197" i="5"/>
  <c r="AR189" i="5"/>
  <c r="AR181" i="5"/>
  <c r="AR173" i="5"/>
  <c r="AR165" i="5"/>
  <c r="AR157" i="5"/>
  <c r="AR149" i="5"/>
  <c r="AR141" i="5"/>
  <c r="AR133" i="5"/>
  <c r="AR125" i="5"/>
  <c r="AR117" i="5"/>
  <c r="AR109" i="5"/>
  <c r="AR101" i="5"/>
  <c r="AR93" i="5"/>
  <c r="AR85" i="5"/>
  <c r="AR77" i="5"/>
  <c r="AR61" i="5"/>
  <c r="AR53" i="5"/>
  <c r="AR45" i="5"/>
  <c r="AR37" i="5"/>
  <c r="AR29" i="5"/>
  <c r="AR21" i="5"/>
  <c r="AR13" i="5"/>
  <c r="AR5" i="5"/>
  <c r="AR297" i="5"/>
  <c r="AR257" i="5"/>
  <c r="AR241" i="5"/>
  <c r="AR201" i="5"/>
  <c r="AR177" i="5"/>
  <c r="AR145" i="5"/>
  <c r="AR89" i="5"/>
  <c r="AR9" i="5"/>
  <c r="AR300" i="5"/>
  <c r="AR292" i="5"/>
  <c r="AR284" i="5"/>
  <c r="AR276" i="5"/>
  <c r="AR268" i="5"/>
  <c r="AR260" i="5"/>
  <c r="AR252" i="5"/>
  <c r="AR244" i="5"/>
  <c r="AR228" i="5"/>
  <c r="AR220" i="5"/>
  <c r="AR212" i="5"/>
  <c r="AR204" i="5"/>
  <c r="AR196" i="5"/>
  <c r="AR172" i="5"/>
  <c r="AR164" i="5"/>
  <c r="AR148" i="5"/>
  <c r="AR140" i="5"/>
  <c r="AR132" i="5"/>
  <c r="AR108" i="5"/>
  <c r="AR100" i="5"/>
  <c r="AR92" i="5"/>
  <c r="AR84" i="5"/>
  <c r="AR76" i="5"/>
  <c r="AR60" i="5"/>
  <c r="AR52" i="5"/>
  <c r="AR44" i="5"/>
  <c r="AR36" i="5"/>
  <c r="AR28" i="5"/>
  <c r="AR20" i="5"/>
  <c r="AR12" i="5"/>
  <c r="AR4" i="5"/>
  <c r="AR147" i="5"/>
  <c r="AR139" i="5"/>
  <c r="AR131" i="5"/>
  <c r="AR123" i="5"/>
  <c r="AR115" i="5"/>
  <c r="AR107" i="5"/>
  <c r="AR99" i="5"/>
  <c r="AR91" i="5"/>
  <c r="AR83" i="5"/>
  <c r="AR75" i="5"/>
  <c r="AR59" i="5"/>
  <c r="AR51" i="5"/>
  <c r="AR43" i="5"/>
  <c r="AR35" i="5"/>
  <c r="AR27" i="5"/>
  <c r="AR19" i="5"/>
  <c r="AR11" i="5"/>
  <c r="AR3" i="5"/>
  <c r="AR299" i="5"/>
  <c r="AR291" i="5"/>
  <c r="AR283" i="5"/>
  <c r="AR275" i="5"/>
  <c r="AR267" i="5"/>
  <c r="AR259" i="5"/>
  <c r="AR251" i="5"/>
  <c r="AR243" i="5"/>
  <c r="AR235" i="5"/>
  <c r="AR227" i="5"/>
  <c r="AR219" i="5"/>
  <c r="AR211" i="5"/>
  <c r="AR179" i="5"/>
  <c r="AR171" i="5"/>
  <c r="AR163" i="5"/>
  <c r="AR298" i="5"/>
  <c r="AR290" i="5"/>
  <c r="AR282" i="5"/>
  <c r="AR274" i="5"/>
  <c r="AR266" i="5"/>
  <c r="AR250" i="5"/>
  <c r="AR242" i="5"/>
  <c r="AR234" i="5"/>
  <c r="AR226" i="5"/>
  <c r="AR218" i="5"/>
  <c r="AR210" i="5"/>
  <c r="AR194" i="5"/>
  <c r="AR178" i="5"/>
  <c r="AR170" i="5"/>
  <c r="AR162" i="5"/>
  <c r="AR138" i="5"/>
  <c r="AR130" i="5"/>
  <c r="AR122" i="5"/>
  <c r="AR114" i="5"/>
  <c r="AR106" i="5"/>
  <c r="AR98" i="5"/>
  <c r="AR90" i="5"/>
  <c r="AR82" i="5"/>
  <c r="AR74" i="5"/>
  <c r="AR66" i="5"/>
  <c r="AR58" i="5"/>
  <c r="AR50" i="5"/>
  <c r="AR42" i="5"/>
  <c r="AR34" i="5"/>
  <c r="AR26" i="5"/>
  <c r="AR18" i="5"/>
  <c r="AR10" i="5"/>
  <c r="AR2" i="5"/>
  <c r="AU21" i="5" l="1"/>
  <c r="M309" i="5"/>
  <c r="Z2" i="5"/>
  <c r="AF2" i="5" s="1"/>
  <c r="AK2" i="5" s="1"/>
  <c r="AP2" i="5" s="1"/>
  <c r="Z3" i="5"/>
  <c r="AF3" i="5" s="1"/>
  <c r="AK3" i="5" s="1"/>
  <c r="Z4" i="5"/>
  <c r="AF4" i="5" s="1"/>
  <c r="AK4" i="5" s="1"/>
  <c r="Z5" i="5"/>
  <c r="AF5" i="5" s="1"/>
  <c r="AK5" i="5" s="1"/>
  <c r="Z6" i="5"/>
  <c r="AF6" i="5" s="1"/>
  <c r="AK6" i="5" s="1"/>
  <c r="Z7" i="5"/>
  <c r="AF7" i="5" s="1"/>
  <c r="AK7" i="5" s="1"/>
  <c r="Z8" i="5"/>
  <c r="AF8" i="5" s="1"/>
  <c r="AK8" i="5" s="1"/>
  <c r="Z9" i="5"/>
  <c r="AF9" i="5" s="1"/>
  <c r="AK9" i="5" s="1"/>
  <c r="AP9" i="5" s="1"/>
  <c r="Z10" i="5"/>
  <c r="AF10" i="5" s="1"/>
  <c r="AK10" i="5" s="1"/>
  <c r="Z11" i="5"/>
  <c r="AF11" i="5" s="1"/>
  <c r="AK11" i="5" s="1"/>
  <c r="Z12" i="5"/>
  <c r="AF12" i="5" s="1"/>
  <c r="AK12" i="5" s="1"/>
  <c r="Z13" i="5"/>
  <c r="AF13" i="5" s="1"/>
  <c r="AK13" i="5" s="1"/>
  <c r="Z14" i="5"/>
  <c r="AF14" i="5" s="1"/>
  <c r="AK14" i="5" s="1"/>
  <c r="Z15" i="5"/>
  <c r="AF15" i="5" s="1"/>
  <c r="AK15" i="5" s="1"/>
  <c r="Z16" i="5"/>
  <c r="AF16" i="5" s="1"/>
  <c r="AK16" i="5" s="1"/>
  <c r="Z17" i="5"/>
  <c r="AF17" i="5" s="1"/>
  <c r="AK17" i="5" s="1"/>
  <c r="Z18" i="5"/>
  <c r="AF18" i="5" s="1"/>
  <c r="AK18" i="5" s="1"/>
  <c r="Z19" i="5"/>
  <c r="AF19" i="5" s="1"/>
  <c r="AK19" i="5" s="1"/>
  <c r="Z20" i="5"/>
  <c r="AF20" i="5" s="1"/>
  <c r="AK20" i="5" s="1"/>
  <c r="Z21" i="5"/>
  <c r="AF21" i="5" s="1"/>
  <c r="AK21" i="5" s="1"/>
  <c r="Z22" i="5"/>
  <c r="AF22" i="5" s="1"/>
  <c r="AK22" i="5" s="1"/>
  <c r="Z23" i="5"/>
  <c r="AF23" i="5" s="1"/>
  <c r="AK23" i="5" s="1"/>
  <c r="Z24" i="5"/>
  <c r="AF24" i="5" s="1"/>
  <c r="AK24" i="5" s="1"/>
  <c r="Z25" i="5"/>
  <c r="AF25" i="5" s="1"/>
  <c r="AK25" i="5" s="1"/>
  <c r="Z26" i="5"/>
  <c r="AF26" i="5" s="1"/>
  <c r="AK26" i="5" s="1"/>
  <c r="Z27" i="5"/>
  <c r="AF27" i="5" s="1"/>
  <c r="AK27" i="5" s="1"/>
  <c r="Z28" i="5"/>
  <c r="AF28" i="5" s="1"/>
  <c r="AK28" i="5" s="1"/>
  <c r="Z29" i="5"/>
  <c r="AF29" i="5" s="1"/>
  <c r="AK29" i="5" s="1"/>
  <c r="Z30" i="5"/>
  <c r="AF30" i="5" s="1"/>
  <c r="AK30" i="5" s="1"/>
  <c r="Z31" i="5"/>
  <c r="AF31" i="5" s="1"/>
  <c r="AK31" i="5" s="1"/>
  <c r="Z32" i="5"/>
  <c r="AF32" i="5" s="1"/>
  <c r="AK32" i="5" s="1"/>
  <c r="Z33" i="5"/>
  <c r="AF33" i="5" s="1"/>
  <c r="AK33" i="5" s="1"/>
  <c r="Z34" i="5"/>
  <c r="AF34" i="5" s="1"/>
  <c r="AK34" i="5" s="1"/>
  <c r="Z35" i="5"/>
  <c r="AF35" i="5" s="1"/>
  <c r="AK35" i="5" s="1"/>
  <c r="Z36" i="5"/>
  <c r="AF36" i="5" s="1"/>
  <c r="AK36" i="5" s="1"/>
  <c r="Z37" i="5"/>
  <c r="AF37" i="5" s="1"/>
  <c r="AK37" i="5" s="1"/>
  <c r="AP37" i="5" s="1"/>
  <c r="Z38" i="5"/>
  <c r="AF38" i="5" s="1"/>
  <c r="AK38" i="5" s="1"/>
  <c r="Z39" i="5"/>
  <c r="AF39" i="5" s="1"/>
  <c r="AK39" i="5" s="1"/>
  <c r="Z40" i="5"/>
  <c r="AF40" i="5" s="1"/>
  <c r="AK40" i="5" s="1"/>
  <c r="AP40" i="5" s="1"/>
  <c r="Z41" i="5"/>
  <c r="AF41" i="5" s="1"/>
  <c r="AK41" i="5" s="1"/>
  <c r="Z42" i="5"/>
  <c r="AF42" i="5" s="1"/>
  <c r="AK42" i="5" s="1"/>
  <c r="Z43" i="5"/>
  <c r="AF43" i="5" s="1"/>
  <c r="AK43" i="5" s="1"/>
  <c r="Z44" i="5"/>
  <c r="AF44" i="5" s="1"/>
  <c r="AK44" i="5" s="1"/>
  <c r="Z45" i="5"/>
  <c r="AF45" i="5" s="1"/>
  <c r="AK45" i="5" s="1"/>
  <c r="Z46" i="5"/>
  <c r="AF46" i="5" s="1"/>
  <c r="AK46" i="5" s="1"/>
  <c r="Z47" i="5"/>
  <c r="AF47" i="5" s="1"/>
  <c r="AK47" i="5" s="1"/>
  <c r="Z48" i="5"/>
  <c r="AF48" i="5" s="1"/>
  <c r="AK48" i="5" s="1"/>
  <c r="Z49" i="5"/>
  <c r="AF49" i="5" s="1"/>
  <c r="AK49" i="5" s="1"/>
  <c r="Z50" i="5"/>
  <c r="AF50" i="5" s="1"/>
  <c r="AK50" i="5" s="1"/>
  <c r="Z51" i="5"/>
  <c r="AF51" i="5" s="1"/>
  <c r="AK51" i="5" s="1"/>
  <c r="Z52" i="5"/>
  <c r="AF52" i="5" s="1"/>
  <c r="AK52" i="5" s="1"/>
  <c r="Z53" i="5"/>
  <c r="AF53" i="5" s="1"/>
  <c r="AK53" i="5" s="1"/>
  <c r="Z54" i="5"/>
  <c r="AF54" i="5" s="1"/>
  <c r="AK54" i="5" s="1"/>
  <c r="Z55" i="5"/>
  <c r="AF55" i="5" s="1"/>
  <c r="AK55" i="5" s="1"/>
  <c r="Z56" i="5"/>
  <c r="AF56" i="5" s="1"/>
  <c r="AK56" i="5" s="1"/>
  <c r="Z57" i="5"/>
  <c r="AF57" i="5" s="1"/>
  <c r="AK57" i="5" s="1"/>
  <c r="Z58" i="5"/>
  <c r="AF58" i="5" s="1"/>
  <c r="AK58" i="5" s="1"/>
  <c r="Z59" i="5"/>
  <c r="AF59" i="5" s="1"/>
  <c r="AK59" i="5" s="1"/>
  <c r="Z60" i="5"/>
  <c r="AF60" i="5" s="1"/>
  <c r="AK60" i="5" s="1"/>
  <c r="Z61" i="5"/>
  <c r="AF61" i="5" s="1"/>
  <c r="AK61" i="5" s="1"/>
  <c r="Z62" i="5"/>
  <c r="AF62" i="5" s="1"/>
  <c r="AK62" i="5" s="1"/>
  <c r="Z63" i="5"/>
  <c r="AF63" i="5" s="1"/>
  <c r="AK63" i="5" s="1"/>
  <c r="Z64" i="5"/>
  <c r="AF64" i="5" s="1"/>
  <c r="AK64" i="5" s="1"/>
  <c r="Z65" i="5"/>
  <c r="AF65" i="5" s="1"/>
  <c r="AK65" i="5" s="1"/>
  <c r="Z66" i="5"/>
  <c r="AF66" i="5" s="1"/>
  <c r="AK66" i="5" s="1"/>
  <c r="Z67" i="5"/>
  <c r="AF67" i="5" s="1"/>
  <c r="AK67" i="5" s="1"/>
  <c r="Z68" i="5"/>
  <c r="AF68" i="5" s="1"/>
  <c r="AK68" i="5" s="1"/>
  <c r="Z69" i="5"/>
  <c r="AF69" i="5" s="1"/>
  <c r="AK69" i="5" s="1"/>
  <c r="Z70" i="5"/>
  <c r="AF70" i="5" s="1"/>
  <c r="AK70" i="5" s="1"/>
  <c r="Z71" i="5"/>
  <c r="AF71" i="5" s="1"/>
  <c r="AK71" i="5" s="1"/>
  <c r="Z72" i="5"/>
  <c r="AF72" i="5" s="1"/>
  <c r="AK72" i="5" s="1"/>
  <c r="Z73" i="5"/>
  <c r="AF73" i="5" s="1"/>
  <c r="AK73" i="5" s="1"/>
  <c r="Z74" i="5"/>
  <c r="AF74" i="5" s="1"/>
  <c r="AK74" i="5" s="1"/>
  <c r="Z75" i="5"/>
  <c r="AF75" i="5" s="1"/>
  <c r="AK75" i="5" s="1"/>
  <c r="Z76" i="5"/>
  <c r="AF76" i="5" s="1"/>
  <c r="AK76" i="5" s="1"/>
  <c r="Z77" i="5"/>
  <c r="AF77" i="5" s="1"/>
  <c r="AK77" i="5" s="1"/>
  <c r="Z78" i="5"/>
  <c r="AF78" i="5" s="1"/>
  <c r="AK78" i="5" s="1"/>
  <c r="Z79" i="5"/>
  <c r="AF79" i="5" s="1"/>
  <c r="AK79" i="5" s="1"/>
  <c r="Z80" i="5"/>
  <c r="AF80" i="5" s="1"/>
  <c r="AK80" i="5" s="1"/>
  <c r="Z81" i="5"/>
  <c r="AF81" i="5" s="1"/>
  <c r="AK81" i="5" s="1"/>
  <c r="Z82" i="5"/>
  <c r="AF82" i="5" s="1"/>
  <c r="AK82" i="5" s="1"/>
  <c r="Z83" i="5"/>
  <c r="AF83" i="5" s="1"/>
  <c r="AK83" i="5" s="1"/>
  <c r="Z84" i="5"/>
  <c r="AF84" i="5" s="1"/>
  <c r="AK84" i="5" s="1"/>
  <c r="Z85" i="5"/>
  <c r="AF85" i="5" s="1"/>
  <c r="AK85" i="5" s="1"/>
  <c r="Z86" i="5"/>
  <c r="AF86" i="5" s="1"/>
  <c r="AK86" i="5" s="1"/>
  <c r="Z87" i="5"/>
  <c r="AF87" i="5" s="1"/>
  <c r="AK87" i="5" s="1"/>
  <c r="Z88" i="5"/>
  <c r="AF88" i="5" s="1"/>
  <c r="AK88" i="5" s="1"/>
  <c r="Z89" i="5"/>
  <c r="AF89" i="5" s="1"/>
  <c r="AK89" i="5" s="1"/>
  <c r="Z90" i="5"/>
  <c r="AF90" i="5" s="1"/>
  <c r="AK90" i="5" s="1"/>
  <c r="Z91" i="5"/>
  <c r="AF91" i="5" s="1"/>
  <c r="AK91" i="5" s="1"/>
  <c r="Z92" i="5"/>
  <c r="AF92" i="5" s="1"/>
  <c r="AK92" i="5" s="1"/>
  <c r="Z93" i="5"/>
  <c r="AF93" i="5" s="1"/>
  <c r="AK93" i="5" s="1"/>
  <c r="Z94" i="5"/>
  <c r="AF94" i="5" s="1"/>
  <c r="Z95" i="5"/>
  <c r="AF95" i="5" s="1"/>
  <c r="AK95" i="5" s="1"/>
  <c r="Z96" i="5"/>
  <c r="AF96" i="5" s="1"/>
  <c r="AK96" i="5" s="1"/>
  <c r="Z97" i="5"/>
  <c r="AF97" i="5" s="1"/>
  <c r="AK97" i="5" s="1"/>
  <c r="Z98" i="5"/>
  <c r="AF98" i="5" s="1"/>
  <c r="AK98" i="5" s="1"/>
  <c r="Z99" i="5"/>
  <c r="AF99" i="5" s="1"/>
  <c r="AK99" i="5" s="1"/>
  <c r="Z100" i="5"/>
  <c r="AF100" i="5" s="1"/>
  <c r="AK100" i="5" s="1"/>
  <c r="Z101" i="5"/>
  <c r="AF101" i="5" s="1"/>
  <c r="AK101" i="5" s="1"/>
  <c r="Z102" i="5"/>
  <c r="AF102" i="5" s="1"/>
  <c r="AK102" i="5" s="1"/>
  <c r="Z103" i="5"/>
  <c r="AF103" i="5" s="1"/>
  <c r="AK103" i="5" s="1"/>
  <c r="Z104" i="5"/>
  <c r="AF104" i="5" s="1"/>
  <c r="AK104" i="5" s="1"/>
  <c r="Z105" i="5"/>
  <c r="AF105" i="5" s="1"/>
  <c r="AK105" i="5" s="1"/>
  <c r="Z106" i="5"/>
  <c r="AF106" i="5" s="1"/>
  <c r="AK106" i="5" s="1"/>
  <c r="Z107" i="5"/>
  <c r="AF107" i="5" s="1"/>
  <c r="AK107" i="5" s="1"/>
  <c r="Z108" i="5"/>
  <c r="AF108" i="5" s="1"/>
  <c r="AK108" i="5" s="1"/>
  <c r="Z109" i="5"/>
  <c r="AF109" i="5" s="1"/>
  <c r="AK109" i="5" s="1"/>
  <c r="Z110" i="5"/>
  <c r="AF110" i="5" s="1"/>
  <c r="AK110" i="5" s="1"/>
  <c r="Z111" i="5"/>
  <c r="AF111" i="5" s="1"/>
  <c r="AK111" i="5" s="1"/>
  <c r="Z112" i="5"/>
  <c r="AF112" i="5" s="1"/>
  <c r="AK112" i="5" s="1"/>
  <c r="Z113" i="5"/>
  <c r="AF113" i="5" s="1"/>
  <c r="AK113" i="5" s="1"/>
  <c r="Z114" i="5"/>
  <c r="AF114" i="5" s="1"/>
  <c r="AK114" i="5" s="1"/>
  <c r="Z115" i="5"/>
  <c r="AF115" i="5" s="1"/>
  <c r="AK115" i="5" s="1"/>
  <c r="Z116" i="5"/>
  <c r="AF116" i="5" s="1"/>
  <c r="AK116" i="5" s="1"/>
  <c r="Z117" i="5"/>
  <c r="AF117" i="5" s="1"/>
  <c r="AK117" i="5" s="1"/>
  <c r="Z118" i="5"/>
  <c r="AF118" i="5" s="1"/>
  <c r="AK118" i="5" s="1"/>
  <c r="Z119" i="5"/>
  <c r="AF119" i="5" s="1"/>
  <c r="AK119" i="5" s="1"/>
  <c r="Z120" i="5"/>
  <c r="AF120" i="5" s="1"/>
  <c r="AK120" i="5" s="1"/>
  <c r="Z121" i="5"/>
  <c r="AF121" i="5" s="1"/>
  <c r="AK121" i="5" s="1"/>
  <c r="Z122" i="5"/>
  <c r="AF122" i="5" s="1"/>
  <c r="AK122" i="5" s="1"/>
  <c r="Z123" i="5"/>
  <c r="AF123" i="5" s="1"/>
  <c r="AK123" i="5" s="1"/>
  <c r="AP123" i="5" s="1"/>
  <c r="Z124" i="5"/>
  <c r="AF124" i="5" s="1"/>
  <c r="AK124" i="5" s="1"/>
  <c r="Z125" i="5"/>
  <c r="AF125" i="5" s="1"/>
  <c r="AK125" i="5" s="1"/>
  <c r="Z126" i="5"/>
  <c r="AF126" i="5" s="1"/>
  <c r="AK126" i="5" s="1"/>
  <c r="Z127" i="5"/>
  <c r="AF127" i="5" s="1"/>
  <c r="AK127" i="5" s="1"/>
  <c r="Z128" i="5"/>
  <c r="AF128" i="5" s="1"/>
  <c r="AK128" i="5" s="1"/>
  <c r="Z129" i="5"/>
  <c r="AF129" i="5" s="1"/>
  <c r="AK129" i="5" s="1"/>
  <c r="Z130" i="5"/>
  <c r="AF130" i="5" s="1"/>
  <c r="AK130" i="5" s="1"/>
  <c r="Z131" i="5"/>
  <c r="AF131" i="5" s="1"/>
  <c r="AK131" i="5" s="1"/>
  <c r="Z132" i="5"/>
  <c r="AF132" i="5" s="1"/>
  <c r="AK132" i="5" s="1"/>
  <c r="Z133" i="5"/>
  <c r="AF133" i="5" s="1"/>
  <c r="AK133" i="5" s="1"/>
  <c r="AP133" i="5" s="1"/>
  <c r="Z134" i="5"/>
  <c r="AF134" i="5" s="1"/>
  <c r="AK134" i="5" s="1"/>
  <c r="AP134" i="5" s="1"/>
  <c r="Z135" i="5"/>
  <c r="AF135" i="5" s="1"/>
  <c r="AK135" i="5" s="1"/>
  <c r="Z136" i="5"/>
  <c r="AF136" i="5" s="1"/>
  <c r="AK136" i="5" s="1"/>
  <c r="Z137" i="5"/>
  <c r="AF137" i="5" s="1"/>
  <c r="AK137" i="5" s="1"/>
  <c r="Z138" i="5"/>
  <c r="AF138" i="5" s="1"/>
  <c r="AK138" i="5" s="1"/>
  <c r="Z139" i="5"/>
  <c r="AF139" i="5" s="1"/>
  <c r="AK139" i="5" s="1"/>
  <c r="Z140" i="5"/>
  <c r="AF140" i="5" s="1"/>
  <c r="AK140" i="5" s="1"/>
  <c r="Z141" i="5"/>
  <c r="AF141" i="5" s="1"/>
  <c r="AK141" i="5" s="1"/>
  <c r="Z142" i="5"/>
  <c r="AF142" i="5" s="1"/>
  <c r="AK142" i="5" s="1"/>
  <c r="Z143" i="5"/>
  <c r="AF143" i="5" s="1"/>
  <c r="AK143" i="5" s="1"/>
  <c r="Z144" i="5"/>
  <c r="AF144" i="5" s="1"/>
  <c r="AK144" i="5" s="1"/>
  <c r="Z145" i="5"/>
  <c r="AF145" i="5" s="1"/>
  <c r="AK145" i="5" s="1"/>
  <c r="Z146" i="5"/>
  <c r="AF146" i="5" s="1"/>
  <c r="AK146" i="5" s="1"/>
  <c r="Z147" i="5"/>
  <c r="AF147" i="5" s="1"/>
  <c r="AK147" i="5" s="1"/>
  <c r="Z148" i="5"/>
  <c r="AF148" i="5" s="1"/>
  <c r="AK148" i="5" s="1"/>
  <c r="Z149" i="5"/>
  <c r="AF149" i="5" s="1"/>
  <c r="AK149" i="5" s="1"/>
  <c r="Z150" i="5"/>
  <c r="AF150" i="5" s="1"/>
  <c r="AK150" i="5" s="1"/>
  <c r="Z151" i="5"/>
  <c r="AF151" i="5" s="1"/>
  <c r="AK151" i="5" s="1"/>
  <c r="Z152" i="5"/>
  <c r="AF152" i="5" s="1"/>
  <c r="AK152" i="5" s="1"/>
  <c r="Z153" i="5"/>
  <c r="AF153" i="5" s="1"/>
  <c r="AK153" i="5" s="1"/>
  <c r="Z154" i="5"/>
  <c r="AF154" i="5" s="1"/>
  <c r="AK154" i="5" s="1"/>
  <c r="Z155" i="5"/>
  <c r="AF155" i="5" s="1"/>
  <c r="AK155" i="5" s="1"/>
  <c r="Z156" i="5"/>
  <c r="AF156" i="5" s="1"/>
  <c r="AK156" i="5" s="1"/>
  <c r="Z157" i="5"/>
  <c r="AF157" i="5" s="1"/>
  <c r="AK157" i="5" s="1"/>
  <c r="AP157" i="5" s="1"/>
  <c r="Z158" i="5"/>
  <c r="AF158" i="5" s="1"/>
  <c r="AK158" i="5" s="1"/>
  <c r="AP158" i="5" s="1"/>
  <c r="Z159" i="5"/>
  <c r="AF159" i="5" s="1"/>
  <c r="AK159" i="5" s="1"/>
  <c r="AP159" i="5" s="1"/>
  <c r="Z160" i="5"/>
  <c r="AF160" i="5" s="1"/>
  <c r="AK160" i="5" s="1"/>
  <c r="AP160" i="5" s="1"/>
  <c r="Z161" i="5"/>
  <c r="AF161" i="5" s="1"/>
  <c r="AK161" i="5" s="1"/>
  <c r="AP161" i="5" s="1"/>
  <c r="Z162" i="5"/>
  <c r="AF162" i="5" s="1"/>
  <c r="AK162" i="5" s="1"/>
  <c r="Z163" i="5"/>
  <c r="AF163" i="5" s="1"/>
  <c r="AK163" i="5" s="1"/>
  <c r="AP163" i="5" s="1"/>
  <c r="Z164" i="5"/>
  <c r="AF164" i="5" s="1"/>
  <c r="AK164" i="5" s="1"/>
  <c r="AP164" i="5" s="1"/>
  <c r="Z165" i="5"/>
  <c r="AF165" i="5" s="1"/>
  <c r="AK165" i="5" s="1"/>
  <c r="Z166" i="5"/>
  <c r="AF166" i="5" s="1"/>
  <c r="AK166" i="5" s="1"/>
  <c r="AP166" i="5" s="1"/>
  <c r="Z167" i="5"/>
  <c r="AF167" i="5" s="1"/>
  <c r="AK167" i="5" s="1"/>
  <c r="AP167" i="5" s="1"/>
  <c r="Z168" i="5"/>
  <c r="AF168" i="5" s="1"/>
  <c r="AK168" i="5" s="1"/>
  <c r="AP168" i="5" s="1"/>
  <c r="Z169" i="5"/>
  <c r="AF169" i="5" s="1"/>
  <c r="AK169" i="5" s="1"/>
  <c r="Z170" i="5"/>
  <c r="AF170" i="5" s="1"/>
  <c r="AK170" i="5" s="1"/>
  <c r="Z171" i="5"/>
  <c r="AF171" i="5" s="1"/>
  <c r="AK171" i="5" s="1"/>
  <c r="Z172" i="5"/>
  <c r="AF172" i="5" s="1"/>
  <c r="AK172" i="5" s="1"/>
  <c r="AP172" i="5" s="1"/>
  <c r="Z173" i="5"/>
  <c r="AF173" i="5" s="1"/>
  <c r="AK173" i="5" s="1"/>
  <c r="Z174" i="5"/>
  <c r="AF174" i="5" s="1"/>
  <c r="AK174" i="5" s="1"/>
  <c r="AP174" i="5" s="1"/>
  <c r="Z175" i="5"/>
  <c r="AF175" i="5" s="1"/>
  <c r="AK175" i="5" s="1"/>
  <c r="AP175" i="5" s="1"/>
  <c r="Z176" i="5"/>
  <c r="AF176" i="5" s="1"/>
  <c r="AK176" i="5" s="1"/>
  <c r="AP176" i="5" s="1"/>
  <c r="Z177" i="5"/>
  <c r="AF177" i="5" s="1"/>
  <c r="AK177" i="5" s="1"/>
  <c r="AP177" i="5" s="1"/>
  <c r="Z178" i="5"/>
  <c r="AF178" i="5" s="1"/>
  <c r="AK178" i="5" s="1"/>
  <c r="AP178" i="5" s="1"/>
  <c r="Z179" i="5"/>
  <c r="AF179" i="5" s="1"/>
  <c r="AK179" i="5" s="1"/>
  <c r="AP179" i="5" s="1"/>
  <c r="Z180" i="5"/>
  <c r="AF180" i="5" s="1"/>
  <c r="AK180" i="5" s="1"/>
  <c r="AP180" i="5" s="1"/>
  <c r="Z181" i="5"/>
  <c r="AF181" i="5" s="1"/>
  <c r="AK181" i="5" s="1"/>
  <c r="AP181" i="5" s="1"/>
  <c r="Z182" i="5"/>
  <c r="AF182" i="5" s="1"/>
  <c r="AK182" i="5" s="1"/>
  <c r="AP182" i="5" s="1"/>
  <c r="Z183" i="5"/>
  <c r="AF183" i="5" s="1"/>
  <c r="AK183" i="5" s="1"/>
  <c r="AP183" i="5" s="1"/>
  <c r="Z184" i="5"/>
  <c r="AF184" i="5" s="1"/>
  <c r="AK184" i="5" s="1"/>
  <c r="Z185" i="5"/>
  <c r="AF185" i="5" s="1"/>
  <c r="AK185" i="5" s="1"/>
  <c r="Z186" i="5"/>
  <c r="AF186" i="5" s="1"/>
  <c r="AK186" i="5" s="1"/>
  <c r="Z187" i="5"/>
  <c r="AF187" i="5" s="1"/>
  <c r="AK187" i="5" s="1"/>
  <c r="AP187" i="5" s="1"/>
  <c r="Z188" i="5"/>
  <c r="AF188" i="5" s="1"/>
  <c r="AK188" i="5" s="1"/>
  <c r="AP188" i="5" s="1"/>
  <c r="Z189" i="5"/>
  <c r="AF189" i="5" s="1"/>
  <c r="AK189" i="5" s="1"/>
  <c r="AP189" i="5" s="1"/>
  <c r="Z190" i="5"/>
  <c r="AF190" i="5" s="1"/>
  <c r="AK190" i="5" s="1"/>
  <c r="AP190" i="5" s="1"/>
  <c r="Z191" i="5"/>
  <c r="AF191" i="5" s="1"/>
  <c r="AK191" i="5" s="1"/>
  <c r="AP191" i="5" s="1"/>
  <c r="Z192" i="5"/>
  <c r="AF192" i="5" s="1"/>
  <c r="AK192" i="5" s="1"/>
  <c r="Z193" i="5"/>
  <c r="AF193" i="5" s="1"/>
  <c r="AK193" i="5" s="1"/>
  <c r="AP193" i="5" s="1"/>
  <c r="Z194" i="5"/>
  <c r="AF194" i="5" s="1"/>
  <c r="AK194" i="5" s="1"/>
  <c r="AP194" i="5" s="1"/>
  <c r="Z195" i="5"/>
  <c r="AF195" i="5" s="1"/>
  <c r="AK195" i="5" s="1"/>
  <c r="AP195" i="5" s="1"/>
  <c r="Z196" i="5"/>
  <c r="AF196" i="5" s="1"/>
  <c r="AK196" i="5" s="1"/>
  <c r="AP196" i="5" s="1"/>
  <c r="Z197" i="5"/>
  <c r="AF197" i="5" s="1"/>
  <c r="AK197" i="5" s="1"/>
  <c r="AP197" i="5" s="1"/>
  <c r="Z198" i="5"/>
  <c r="AF198" i="5" s="1"/>
  <c r="AK198" i="5" s="1"/>
  <c r="AP198" i="5" s="1"/>
  <c r="Z199" i="5"/>
  <c r="AF199" i="5" s="1"/>
  <c r="AK199" i="5" s="1"/>
  <c r="AP199" i="5" s="1"/>
  <c r="Z200" i="5"/>
  <c r="AF200" i="5" s="1"/>
  <c r="AK200" i="5" s="1"/>
  <c r="AP200" i="5" s="1"/>
  <c r="Z201" i="5"/>
  <c r="AF201" i="5" s="1"/>
  <c r="AK201" i="5" s="1"/>
  <c r="AP201" i="5" s="1"/>
  <c r="Z202" i="5"/>
  <c r="AF202" i="5" s="1"/>
  <c r="AK202" i="5" s="1"/>
  <c r="AP202" i="5" s="1"/>
  <c r="Z203" i="5"/>
  <c r="AF203" i="5" s="1"/>
  <c r="AK203" i="5" s="1"/>
  <c r="AP203" i="5" s="1"/>
  <c r="Z204" i="5"/>
  <c r="AF204" i="5" s="1"/>
  <c r="AK204" i="5" s="1"/>
  <c r="AP204" i="5" s="1"/>
  <c r="Z205" i="5"/>
  <c r="AF205" i="5" s="1"/>
  <c r="AK205" i="5" s="1"/>
  <c r="Z206" i="5"/>
  <c r="AF206" i="5" s="1"/>
  <c r="AK206" i="5" s="1"/>
  <c r="Z207" i="5"/>
  <c r="AF207" i="5" s="1"/>
  <c r="AK207" i="5" s="1"/>
  <c r="Z208" i="5"/>
  <c r="AF208" i="5" s="1"/>
  <c r="AK208" i="5" s="1"/>
  <c r="Z209" i="5"/>
  <c r="AF209" i="5" s="1"/>
  <c r="AK209" i="5" s="1"/>
  <c r="AP209" i="5" s="1"/>
  <c r="Z210" i="5"/>
  <c r="AF210" i="5" s="1"/>
  <c r="AK210" i="5" s="1"/>
  <c r="AP210" i="5" s="1"/>
  <c r="Z211" i="5"/>
  <c r="AF211" i="5" s="1"/>
  <c r="AK211" i="5" s="1"/>
  <c r="AP211" i="5" s="1"/>
  <c r="Z212" i="5"/>
  <c r="AF212" i="5" s="1"/>
  <c r="AK212" i="5" s="1"/>
  <c r="AP212" i="5" s="1"/>
  <c r="Z213" i="5"/>
  <c r="AF213" i="5" s="1"/>
  <c r="AK213" i="5" s="1"/>
  <c r="Z214" i="5"/>
  <c r="AF214" i="5" s="1"/>
  <c r="AK214" i="5" s="1"/>
  <c r="Z215" i="5"/>
  <c r="AF215" i="5" s="1"/>
  <c r="AK215" i="5" s="1"/>
  <c r="Z216" i="5"/>
  <c r="AF216" i="5" s="1"/>
  <c r="AK216" i="5" s="1"/>
  <c r="Z217" i="5"/>
  <c r="AF217" i="5" s="1"/>
  <c r="AK217" i="5" s="1"/>
  <c r="Z218" i="5"/>
  <c r="AF218" i="5" s="1"/>
  <c r="AK218" i="5" s="1"/>
  <c r="Z219" i="5"/>
  <c r="AF219" i="5" s="1"/>
  <c r="AK219" i="5" s="1"/>
  <c r="Z220" i="5"/>
  <c r="AF220" i="5" s="1"/>
  <c r="AK220" i="5" s="1"/>
  <c r="Z221" i="5"/>
  <c r="AF221" i="5" s="1"/>
  <c r="AK221" i="5" s="1"/>
  <c r="Z222" i="5"/>
  <c r="AF222" i="5" s="1"/>
  <c r="AK222" i="5" s="1"/>
  <c r="AP222" i="5" s="1"/>
  <c r="Z223" i="5"/>
  <c r="AF223" i="5" s="1"/>
  <c r="AK223" i="5" s="1"/>
  <c r="AP223" i="5" s="1"/>
  <c r="Z224" i="5"/>
  <c r="AF224" i="5" s="1"/>
  <c r="AK224" i="5" s="1"/>
  <c r="AP224" i="5" s="1"/>
  <c r="Z225" i="5"/>
  <c r="AF225" i="5" s="1"/>
  <c r="AK225" i="5" s="1"/>
  <c r="AP225" i="5" s="1"/>
  <c r="Z226" i="5"/>
  <c r="AF226" i="5" s="1"/>
  <c r="AK226" i="5" s="1"/>
  <c r="AP226" i="5" s="1"/>
  <c r="Z227" i="5"/>
  <c r="AF227" i="5" s="1"/>
  <c r="AK227" i="5" s="1"/>
  <c r="Z228" i="5"/>
  <c r="AF228" i="5" s="1"/>
  <c r="AK228" i="5" s="1"/>
  <c r="Z229" i="5"/>
  <c r="AF229" i="5" s="1"/>
  <c r="AK229" i="5" s="1"/>
  <c r="Z230" i="5"/>
  <c r="AF230" i="5" s="1"/>
  <c r="AK230" i="5" s="1"/>
  <c r="Z231" i="5"/>
  <c r="AF231" i="5" s="1"/>
  <c r="AK231" i="5" s="1"/>
  <c r="Z232" i="5"/>
  <c r="AF232" i="5" s="1"/>
  <c r="AK232" i="5" s="1"/>
  <c r="AP232" i="5" s="1"/>
  <c r="Z233" i="5"/>
  <c r="AF233" i="5" s="1"/>
  <c r="AK233" i="5" s="1"/>
  <c r="AP233" i="5" s="1"/>
  <c r="Z234" i="5"/>
  <c r="AF234" i="5" s="1"/>
  <c r="AK234" i="5" s="1"/>
  <c r="Z235" i="5"/>
  <c r="AF235" i="5" s="1"/>
  <c r="AK235" i="5" s="1"/>
  <c r="Z236" i="5"/>
  <c r="AF236" i="5" s="1"/>
  <c r="AK236" i="5" s="1"/>
  <c r="Z237" i="5"/>
  <c r="AF237" i="5" s="1"/>
  <c r="AK237" i="5" s="1"/>
  <c r="AP237" i="5" s="1"/>
  <c r="Z238" i="5"/>
  <c r="AF238" i="5" s="1"/>
  <c r="AK238" i="5" s="1"/>
  <c r="AP238" i="5" s="1"/>
  <c r="Z239" i="5"/>
  <c r="AF239" i="5" s="1"/>
  <c r="AK239" i="5" s="1"/>
  <c r="Z240" i="5"/>
  <c r="AF240" i="5" s="1"/>
  <c r="AK240" i="5" s="1"/>
  <c r="Z241" i="5"/>
  <c r="AF241" i="5" s="1"/>
  <c r="AK241" i="5" s="1"/>
  <c r="Z242" i="5"/>
  <c r="AF242" i="5" s="1"/>
  <c r="AK242" i="5" s="1"/>
  <c r="Z243" i="5"/>
  <c r="AF243" i="5" s="1"/>
  <c r="AK243" i="5" s="1"/>
  <c r="Z244" i="5"/>
  <c r="AF244" i="5" s="1"/>
  <c r="AK244" i="5" s="1"/>
  <c r="AP244" i="5" s="1"/>
  <c r="Z245" i="5"/>
  <c r="AF245" i="5" s="1"/>
  <c r="AK245" i="5" s="1"/>
  <c r="Z246" i="5"/>
  <c r="AF246" i="5" s="1"/>
  <c r="AK246" i="5" s="1"/>
  <c r="Z247" i="5"/>
  <c r="AF247" i="5" s="1"/>
  <c r="AK247" i="5" s="1"/>
  <c r="Z248" i="5"/>
  <c r="AF248" i="5" s="1"/>
  <c r="AK248" i="5" s="1"/>
  <c r="Z249" i="5"/>
  <c r="AF249" i="5" s="1"/>
  <c r="AK249" i="5" s="1"/>
  <c r="Z250" i="5"/>
  <c r="AF250" i="5" s="1"/>
  <c r="AK250" i="5" s="1"/>
  <c r="Z251" i="5"/>
  <c r="AF251" i="5" s="1"/>
  <c r="AK251" i="5" s="1"/>
  <c r="Z252" i="5"/>
  <c r="AF252" i="5" s="1"/>
  <c r="AK252" i="5" s="1"/>
  <c r="Z253" i="5"/>
  <c r="AF253" i="5" s="1"/>
  <c r="AK253" i="5" s="1"/>
  <c r="AP253" i="5" s="1"/>
  <c r="Z254" i="5"/>
  <c r="AF254" i="5" s="1"/>
  <c r="AK254" i="5" s="1"/>
  <c r="Z255" i="5"/>
  <c r="AF255" i="5" s="1"/>
  <c r="AK255" i="5" s="1"/>
  <c r="Z256" i="5"/>
  <c r="AF256" i="5" s="1"/>
  <c r="AK256" i="5" s="1"/>
  <c r="Z257" i="5"/>
  <c r="AF257" i="5" s="1"/>
  <c r="AK257" i="5" s="1"/>
  <c r="Z258" i="5"/>
  <c r="AF258" i="5" s="1"/>
  <c r="AK258" i="5" s="1"/>
  <c r="Z259" i="5"/>
  <c r="AF259" i="5" s="1"/>
  <c r="AK259" i="5" s="1"/>
  <c r="Z260" i="5"/>
  <c r="AF260" i="5" s="1"/>
  <c r="AK260" i="5" s="1"/>
  <c r="Z261" i="5"/>
  <c r="AF261" i="5" s="1"/>
  <c r="AK261" i="5" s="1"/>
  <c r="Z262" i="5"/>
  <c r="AF262" i="5" s="1"/>
  <c r="AK262" i="5" s="1"/>
  <c r="Z263" i="5"/>
  <c r="AF263" i="5" s="1"/>
  <c r="AK263" i="5" s="1"/>
  <c r="Z264" i="5"/>
  <c r="AF264" i="5" s="1"/>
  <c r="AK264" i="5" s="1"/>
  <c r="Z265" i="5"/>
  <c r="AF265" i="5" s="1"/>
  <c r="AK265" i="5" s="1"/>
  <c r="Z266" i="5"/>
  <c r="AF266" i="5" s="1"/>
  <c r="AK266" i="5" s="1"/>
  <c r="Z267" i="5"/>
  <c r="AF267" i="5" s="1"/>
  <c r="AK267" i="5" s="1"/>
  <c r="Z268" i="5"/>
  <c r="AF268" i="5" s="1"/>
  <c r="AK268" i="5" s="1"/>
  <c r="Z269" i="5"/>
  <c r="AF269" i="5" s="1"/>
  <c r="AK269" i="5" s="1"/>
  <c r="Z270" i="5"/>
  <c r="AF270" i="5" s="1"/>
  <c r="AK270" i="5" s="1"/>
  <c r="Z271" i="5"/>
  <c r="AF271" i="5" s="1"/>
  <c r="AK271" i="5" s="1"/>
  <c r="Z272" i="5"/>
  <c r="AF272" i="5" s="1"/>
  <c r="AK272" i="5" s="1"/>
  <c r="Z273" i="5"/>
  <c r="AF273" i="5" s="1"/>
  <c r="AK273" i="5" s="1"/>
  <c r="Z274" i="5"/>
  <c r="AF274" i="5" s="1"/>
  <c r="AK274" i="5" s="1"/>
  <c r="Z275" i="5"/>
  <c r="AF275" i="5" s="1"/>
  <c r="AK275" i="5" s="1"/>
  <c r="AP275" i="5" s="1"/>
  <c r="Z276" i="5"/>
  <c r="AF276" i="5" s="1"/>
  <c r="AK276" i="5" s="1"/>
  <c r="Z277" i="5"/>
  <c r="AF277" i="5" s="1"/>
  <c r="AK277" i="5" s="1"/>
  <c r="Z278" i="5"/>
  <c r="AF278" i="5" s="1"/>
  <c r="AK278" i="5" s="1"/>
  <c r="Z279" i="5"/>
  <c r="AF279" i="5" s="1"/>
  <c r="AK279" i="5" s="1"/>
  <c r="Z280" i="5"/>
  <c r="AF280" i="5" s="1"/>
  <c r="AK280" i="5" s="1"/>
  <c r="Z281" i="5"/>
  <c r="AF281" i="5" s="1"/>
  <c r="AK281" i="5" s="1"/>
  <c r="Z282" i="5"/>
  <c r="AF282" i="5" s="1"/>
  <c r="AK282" i="5" s="1"/>
  <c r="Z283" i="5"/>
  <c r="AF283" i="5" s="1"/>
  <c r="AK283" i="5" s="1"/>
  <c r="Z284" i="5"/>
  <c r="AF284" i="5" s="1"/>
  <c r="AK284" i="5" s="1"/>
  <c r="Z285" i="5"/>
  <c r="AF285" i="5" s="1"/>
  <c r="AK285" i="5" s="1"/>
  <c r="Z286" i="5"/>
  <c r="AF286" i="5" s="1"/>
  <c r="AK286" i="5" s="1"/>
  <c r="Z287" i="5"/>
  <c r="AF287" i="5" s="1"/>
  <c r="AK287" i="5" s="1"/>
  <c r="Z288" i="5"/>
  <c r="AF288" i="5" s="1"/>
  <c r="AK288" i="5" s="1"/>
  <c r="Z289" i="5"/>
  <c r="AF289" i="5" s="1"/>
  <c r="AK289" i="5" s="1"/>
  <c r="Z290" i="5"/>
  <c r="AF290" i="5" s="1"/>
  <c r="AK290" i="5" s="1"/>
  <c r="Z291" i="5"/>
  <c r="AF291" i="5" s="1"/>
  <c r="AK291" i="5" s="1"/>
  <c r="Z292" i="5"/>
  <c r="AF292" i="5" s="1"/>
  <c r="AK292" i="5" s="1"/>
  <c r="Z293" i="5"/>
  <c r="AF293" i="5" s="1"/>
  <c r="AK293" i="5" s="1"/>
  <c r="Z294" i="5"/>
  <c r="AF294" i="5" s="1"/>
  <c r="AK294" i="5" s="1"/>
  <c r="Z295" i="5"/>
  <c r="AF295" i="5" s="1"/>
  <c r="AK295" i="5" s="1"/>
  <c r="Z296" i="5"/>
  <c r="AF296" i="5" s="1"/>
  <c r="AK296" i="5" s="1"/>
  <c r="Z297" i="5"/>
  <c r="AF297" i="5" s="1"/>
  <c r="AK297" i="5" s="1"/>
  <c r="Z298" i="5"/>
  <c r="AF298" i="5" s="1"/>
  <c r="AK298" i="5" s="1"/>
  <c r="Z299" i="5"/>
  <c r="AF299" i="5" s="1"/>
  <c r="AK299" i="5" s="1"/>
  <c r="Z300" i="5"/>
  <c r="AF300" i="5" s="1"/>
  <c r="AK300" i="5" s="1"/>
  <c r="AP300" i="5" s="1"/>
  <c r="Z301" i="5"/>
  <c r="AF301" i="5" s="1"/>
  <c r="AK301" i="5" s="1"/>
  <c r="Z302" i="5"/>
  <c r="AF302" i="5" s="1"/>
  <c r="AK302" i="5" s="1"/>
  <c r="Z303" i="5"/>
  <c r="AF303" i="5" s="1"/>
  <c r="AK303" i="5" s="1"/>
  <c r="Z304" i="5"/>
  <c r="AF304" i="5" s="1"/>
  <c r="AK304" i="5" s="1"/>
  <c r="Z305" i="5"/>
  <c r="AF305" i="5" s="1"/>
  <c r="AK305" i="5" s="1"/>
  <c r="AK94" i="5" l="1"/>
  <c r="AU28" i="5"/>
  <c r="AU22" i="5"/>
  <c r="N309" i="5"/>
  <c r="M310" i="5"/>
  <c r="Q2" i="5"/>
  <c r="N306" i="5"/>
  <c r="N307" i="5"/>
  <c r="N308" i="5"/>
  <c r="O3" i="5"/>
  <c r="N87" i="5"/>
  <c r="N301" i="5"/>
  <c r="N282" i="5"/>
  <c r="N269" i="5"/>
  <c r="N256" i="5"/>
  <c r="N242" i="5"/>
  <c r="N229" i="5"/>
  <c r="N213" i="5"/>
  <c r="N198" i="5"/>
  <c r="N186" i="5"/>
  <c r="N171" i="5"/>
  <c r="N158" i="5"/>
  <c r="N147" i="5"/>
  <c r="N134" i="5"/>
  <c r="N122" i="5"/>
  <c r="N110" i="5"/>
  <c r="N98" i="5"/>
  <c r="N85" i="5"/>
  <c r="N74" i="5"/>
  <c r="N61" i="5"/>
  <c r="N50" i="5"/>
  <c r="N37" i="5"/>
  <c r="N24" i="5"/>
  <c r="N13" i="5"/>
  <c r="N151" i="5"/>
  <c r="N245" i="5"/>
  <c r="N138" i="5"/>
  <c r="N52" i="5"/>
  <c r="N95" i="5"/>
  <c r="N183" i="5"/>
  <c r="N263" i="5"/>
  <c r="N299" i="5"/>
  <c r="N280" i="5"/>
  <c r="N267" i="5"/>
  <c r="N253" i="5"/>
  <c r="N240" i="5"/>
  <c r="N228" i="5"/>
  <c r="N212" i="5"/>
  <c r="N197" i="5"/>
  <c r="N184" i="5"/>
  <c r="N170" i="5"/>
  <c r="N157" i="5"/>
  <c r="N146" i="5"/>
  <c r="N133" i="5"/>
  <c r="N120" i="5"/>
  <c r="N109" i="5"/>
  <c r="N96" i="5"/>
  <c r="N84" i="5"/>
  <c r="N72" i="5"/>
  <c r="N59" i="5"/>
  <c r="N48" i="5"/>
  <c r="N35" i="5"/>
  <c r="N22" i="5"/>
  <c r="N11" i="5"/>
  <c r="N231" i="5"/>
  <c r="N218" i="5"/>
  <c r="N125" i="5"/>
  <c r="N40" i="5"/>
  <c r="N23" i="5"/>
  <c r="N191" i="5"/>
  <c r="N296" i="5"/>
  <c r="N278" i="5"/>
  <c r="N266" i="5"/>
  <c r="N252" i="5"/>
  <c r="N238" i="5"/>
  <c r="N226" i="5"/>
  <c r="N210" i="5"/>
  <c r="N195" i="5"/>
  <c r="N181" i="5"/>
  <c r="N168" i="5"/>
  <c r="N155" i="5"/>
  <c r="N144" i="5"/>
  <c r="N131" i="5"/>
  <c r="N118" i="5"/>
  <c r="N107" i="5"/>
  <c r="N94" i="5"/>
  <c r="N83" i="5"/>
  <c r="N70" i="5"/>
  <c r="N58" i="5"/>
  <c r="N46" i="5"/>
  <c r="N34" i="5"/>
  <c r="N21" i="5"/>
  <c r="N10" i="5"/>
  <c r="N272" i="5"/>
  <c r="N189" i="5"/>
  <c r="N88" i="5"/>
  <c r="N31" i="5"/>
  <c r="N119" i="5"/>
  <c r="N293" i="5"/>
  <c r="N277" i="5"/>
  <c r="N264" i="5"/>
  <c r="N250" i="5"/>
  <c r="N237" i="5"/>
  <c r="N224" i="5"/>
  <c r="N208" i="5"/>
  <c r="N194" i="5"/>
  <c r="N180" i="5"/>
  <c r="N166" i="5"/>
  <c r="N154" i="5"/>
  <c r="N142" i="5"/>
  <c r="N130" i="5"/>
  <c r="N117" i="5"/>
  <c r="N106" i="5"/>
  <c r="N93" i="5"/>
  <c r="N82" i="5"/>
  <c r="N69" i="5"/>
  <c r="N56" i="5"/>
  <c r="N45" i="5"/>
  <c r="N32" i="5"/>
  <c r="N20" i="5"/>
  <c r="N8" i="5"/>
  <c r="N302" i="5"/>
  <c r="N260" i="5"/>
  <c r="N162" i="5"/>
  <c r="N101" i="5"/>
  <c r="N16" i="5"/>
  <c r="N127" i="5"/>
  <c r="N214" i="5"/>
  <c r="N292" i="5"/>
  <c r="N290" i="5"/>
  <c r="N275" i="5"/>
  <c r="N262" i="5"/>
  <c r="N248" i="5"/>
  <c r="N235" i="5"/>
  <c r="N221" i="5"/>
  <c r="N205" i="5"/>
  <c r="N192" i="5"/>
  <c r="N178" i="5"/>
  <c r="N165" i="5"/>
  <c r="N152" i="5"/>
  <c r="N141" i="5"/>
  <c r="N128" i="5"/>
  <c r="N116" i="5"/>
  <c r="N104" i="5"/>
  <c r="N91" i="5"/>
  <c r="N80" i="5"/>
  <c r="N67" i="5"/>
  <c r="N54" i="5"/>
  <c r="N43" i="5"/>
  <c r="N30" i="5"/>
  <c r="N19" i="5"/>
  <c r="N6" i="5"/>
  <c r="N174" i="5"/>
  <c r="N64" i="5"/>
  <c r="N55" i="5"/>
  <c r="N298" i="5"/>
  <c r="N288" i="5"/>
  <c r="N274" i="5"/>
  <c r="N261" i="5"/>
  <c r="N246" i="5"/>
  <c r="N234" i="5"/>
  <c r="N220" i="5"/>
  <c r="N203" i="5"/>
  <c r="N190" i="5"/>
  <c r="N176" i="5"/>
  <c r="N163" i="5"/>
  <c r="N150" i="5"/>
  <c r="N139" i="5"/>
  <c r="N126" i="5"/>
  <c r="N115" i="5"/>
  <c r="N102" i="5"/>
  <c r="N90" i="5"/>
  <c r="N78" i="5"/>
  <c r="N66" i="5"/>
  <c r="N53" i="5"/>
  <c r="N42" i="5"/>
  <c r="N29" i="5"/>
  <c r="N18" i="5"/>
  <c r="N5" i="5"/>
  <c r="N63" i="5"/>
  <c r="N285" i="5"/>
  <c r="N232" i="5"/>
  <c r="N149" i="5"/>
  <c r="N77" i="5"/>
  <c r="N3" i="5"/>
  <c r="N159" i="5"/>
  <c r="N304" i="5"/>
  <c r="N284" i="5"/>
  <c r="N270" i="5"/>
  <c r="N258" i="5"/>
  <c r="N243" i="5"/>
  <c r="N230" i="5"/>
  <c r="N216" i="5"/>
  <c r="N200" i="5"/>
  <c r="N187" i="5"/>
  <c r="N173" i="5"/>
  <c r="N160" i="5"/>
  <c r="N148" i="5"/>
  <c r="N136" i="5"/>
  <c r="N123" i="5"/>
  <c r="N112" i="5"/>
  <c r="N99" i="5"/>
  <c r="N86" i="5"/>
  <c r="N75" i="5"/>
  <c r="N62" i="5"/>
  <c r="N51" i="5"/>
  <c r="N38" i="5"/>
  <c r="N26" i="5"/>
  <c r="N14" i="5"/>
  <c r="N202" i="5"/>
  <c r="N114" i="5"/>
  <c r="N27" i="5"/>
  <c r="N281" i="5"/>
  <c r="N105" i="5"/>
  <c r="N97" i="5"/>
  <c r="N25" i="5"/>
  <c r="N239" i="5"/>
  <c r="N135" i="5"/>
  <c r="N7" i="5"/>
  <c r="N182" i="5"/>
  <c r="N49" i="5"/>
  <c r="N188" i="5"/>
  <c r="N100" i="5"/>
  <c r="N12" i="5"/>
  <c r="N259" i="5"/>
  <c r="N289" i="5"/>
  <c r="N172" i="5"/>
  <c r="N92" i="5"/>
  <c r="N251" i="5"/>
  <c r="N103" i="5"/>
  <c r="N276" i="5"/>
  <c r="N76" i="5"/>
  <c r="N227" i="5"/>
  <c r="N193" i="5"/>
  <c r="N33" i="5"/>
  <c r="N211" i="5"/>
  <c r="N271" i="5"/>
  <c r="N175" i="5"/>
  <c r="N254" i="5"/>
  <c r="N44" i="5"/>
  <c r="N305" i="5"/>
  <c r="N36" i="5"/>
  <c r="N241" i="5"/>
  <c r="N273" i="5"/>
  <c r="N57" i="5"/>
  <c r="N303" i="5"/>
  <c r="N223" i="5"/>
  <c r="N111" i="5"/>
  <c r="N185" i="5"/>
  <c r="N300" i="5"/>
  <c r="N4" i="5"/>
  <c r="N164" i="5"/>
  <c r="N156" i="5"/>
  <c r="N219" i="5"/>
  <c r="N121" i="5"/>
  <c r="N297" i="5"/>
  <c r="N132" i="5"/>
  <c r="N167" i="5"/>
  <c r="N222" i="5"/>
  <c r="N291" i="5"/>
  <c r="N9" i="5"/>
  <c r="N137" i="5"/>
  <c r="N2" i="5"/>
  <c r="Y2" i="5" s="1"/>
  <c r="N295" i="5"/>
  <c r="N215" i="5"/>
  <c r="N81" i="5"/>
  <c r="N225" i="5"/>
  <c r="N257" i="5"/>
  <c r="N60" i="5"/>
  <c r="N129" i="5"/>
  <c r="N265" i="5"/>
  <c r="N209" i="5"/>
  <c r="N204" i="5"/>
  <c r="N217" i="5"/>
  <c r="N169" i="5"/>
  <c r="N233" i="5"/>
  <c r="N287" i="5"/>
  <c r="N207" i="5"/>
  <c r="N79" i="5"/>
  <c r="N294" i="5"/>
  <c r="N113" i="5"/>
  <c r="N268" i="5"/>
  <c r="N68" i="5"/>
  <c r="N140" i="5"/>
  <c r="N249" i="5"/>
  <c r="N236" i="5"/>
  <c r="N201" i="5"/>
  <c r="N153" i="5"/>
  <c r="N73" i="5"/>
  <c r="N41" i="5"/>
  <c r="N177" i="5"/>
  <c r="N279" i="5"/>
  <c r="N199" i="5"/>
  <c r="N71" i="5"/>
  <c r="N286" i="5"/>
  <c r="N244" i="5"/>
  <c r="N47" i="5"/>
  <c r="N179" i="5"/>
  <c r="N39" i="5"/>
  <c r="N17" i="5"/>
  <c r="N145" i="5"/>
  <c r="N161" i="5"/>
  <c r="N247" i="5"/>
  <c r="N143" i="5"/>
  <c r="N15" i="5"/>
  <c r="N206" i="5"/>
  <c r="N89" i="5"/>
  <c r="N196" i="5"/>
  <c r="N108" i="5"/>
  <c r="N28" i="5"/>
  <c r="N283" i="5"/>
  <c r="N65" i="5"/>
  <c r="N255" i="5"/>
  <c r="N124" i="5"/>
  <c r="AZ6" i="5"/>
  <c r="AW5" i="5" s="1"/>
  <c r="BA3" i="5"/>
  <c r="BA7" i="5" s="1"/>
  <c r="BA4" i="5"/>
  <c r="AD2" i="5" l="1"/>
  <c r="AI2" i="5" s="1"/>
  <c r="AN2" i="5" s="1"/>
  <c r="O4" i="5"/>
  <c r="M311" i="5"/>
  <c r="N310" i="5"/>
  <c r="F3" i="5"/>
  <c r="Y3" i="5" s="1"/>
  <c r="AD3" i="5" s="1"/>
  <c r="AI3" i="5" s="1"/>
  <c r="AX2" i="5"/>
  <c r="T2" i="5" s="1"/>
  <c r="AX6" i="5"/>
  <c r="AX7" i="5"/>
  <c r="BA8" i="5"/>
  <c r="BA6" i="5"/>
  <c r="BA5" i="5"/>
  <c r="AX4" i="5" l="1"/>
  <c r="C198" i="5"/>
  <c r="AX5" i="5"/>
  <c r="AX12" i="5" s="1"/>
  <c r="O5" i="5"/>
  <c r="F4" i="5"/>
  <c r="Y4" i="5" s="1"/>
  <c r="AD4" i="5" s="1"/>
  <c r="AI4" i="5" s="1"/>
  <c r="M312" i="5"/>
  <c r="N311" i="5"/>
  <c r="AW8" i="5"/>
  <c r="AW11" i="5" s="1"/>
  <c r="AW12" i="5"/>
  <c r="AW15" i="5" s="1"/>
  <c r="AX10" i="5"/>
  <c r="AX14" i="5"/>
  <c r="AX9" i="5"/>
  <c r="AX13" i="5"/>
  <c r="L2" i="5"/>
  <c r="O6" i="5"/>
  <c r="F5" i="5"/>
  <c r="Y5" i="5" s="1"/>
  <c r="AD5" i="5" s="1"/>
  <c r="AI5" i="5" s="1"/>
  <c r="S68" i="5" l="1"/>
  <c r="S29" i="5"/>
  <c r="S37" i="5"/>
  <c r="S45" i="5"/>
  <c r="S53" i="5"/>
  <c r="S61" i="5"/>
  <c r="S69" i="5"/>
  <c r="S77" i="5"/>
  <c r="S85" i="5"/>
  <c r="S93" i="5"/>
  <c r="S101" i="5"/>
  <c r="S109" i="5"/>
  <c r="S117" i="5"/>
  <c r="S125" i="5"/>
  <c r="S133" i="5"/>
  <c r="S141" i="5"/>
  <c r="S149" i="5"/>
  <c r="S157" i="5"/>
  <c r="S165" i="5"/>
  <c r="S173" i="5"/>
  <c r="S181" i="5"/>
  <c r="S189" i="5"/>
  <c r="S393" i="5"/>
  <c r="S401" i="5"/>
  <c r="S409" i="5"/>
  <c r="S417" i="5"/>
  <c r="S425" i="5"/>
  <c r="S433" i="5"/>
  <c r="S441" i="5"/>
  <c r="S449" i="5"/>
  <c r="S457" i="5"/>
  <c r="S60" i="5"/>
  <c r="S100" i="5"/>
  <c r="S148" i="5"/>
  <c r="S180" i="5"/>
  <c r="S416" i="5"/>
  <c r="S456" i="5"/>
  <c r="S30" i="5"/>
  <c r="S38" i="5"/>
  <c r="S46" i="5"/>
  <c r="S54" i="5"/>
  <c r="S62" i="5"/>
  <c r="S70" i="5"/>
  <c r="S78" i="5"/>
  <c r="S86" i="5"/>
  <c r="S94" i="5"/>
  <c r="S102" i="5"/>
  <c r="S110" i="5"/>
  <c r="S118" i="5"/>
  <c r="S126" i="5"/>
  <c r="S134" i="5"/>
  <c r="S142" i="5"/>
  <c r="S150" i="5"/>
  <c r="S158" i="5"/>
  <c r="S166" i="5"/>
  <c r="S174" i="5"/>
  <c r="S182" i="5"/>
  <c r="S190" i="5"/>
  <c r="S394" i="5"/>
  <c r="S402" i="5"/>
  <c r="S410" i="5"/>
  <c r="S418" i="5"/>
  <c r="S426" i="5"/>
  <c r="S434" i="5"/>
  <c r="S442" i="5"/>
  <c r="S450" i="5"/>
  <c r="S458" i="5"/>
  <c r="S39" i="5"/>
  <c r="S63" i="5"/>
  <c r="S79" i="5"/>
  <c r="S87" i="5"/>
  <c r="S103" i="5"/>
  <c r="S111" i="5"/>
  <c r="S127" i="5"/>
  <c r="S143" i="5"/>
  <c r="S151" i="5"/>
  <c r="S167" i="5"/>
  <c r="S183" i="5"/>
  <c r="S395" i="5"/>
  <c r="S403" i="5"/>
  <c r="S419" i="5"/>
  <c r="S435" i="5"/>
  <c r="S443" i="5"/>
  <c r="S193" i="5"/>
  <c r="S429" i="5"/>
  <c r="S445" i="5"/>
  <c r="S28" i="5"/>
  <c r="S84" i="5"/>
  <c r="S124" i="5"/>
  <c r="S156" i="5"/>
  <c r="S196" i="5"/>
  <c r="S432" i="5"/>
  <c r="S31" i="5"/>
  <c r="S47" i="5"/>
  <c r="S55" i="5"/>
  <c r="S71" i="5"/>
  <c r="S95" i="5"/>
  <c r="S119" i="5"/>
  <c r="S135" i="5"/>
  <c r="S159" i="5"/>
  <c r="S175" i="5"/>
  <c r="S191" i="5"/>
  <c r="S411" i="5"/>
  <c r="S427" i="5"/>
  <c r="S451" i="5"/>
  <c r="S413" i="5"/>
  <c r="S44" i="5"/>
  <c r="S108" i="5"/>
  <c r="S132" i="5"/>
  <c r="S172" i="5"/>
  <c r="S408" i="5"/>
  <c r="S448" i="5"/>
  <c r="S32" i="5"/>
  <c r="S40" i="5"/>
  <c r="S48" i="5"/>
  <c r="S56" i="5"/>
  <c r="S64" i="5"/>
  <c r="S72" i="5"/>
  <c r="S80" i="5"/>
  <c r="S88" i="5"/>
  <c r="S96" i="5"/>
  <c r="S104" i="5"/>
  <c r="S112" i="5"/>
  <c r="S120" i="5"/>
  <c r="S128" i="5"/>
  <c r="S136" i="5"/>
  <c r="S144" i="5"/>
  <c r="S152" i="5"/>
  <c r="S160" i="5"/>
  <c r="S168" i="5"/>
  <c r="S176" i="5"/>
  <c r="S184" i="5"/>
  <c r="S192" i="5"/>
  <c r="S396" i="5"/>
  <c r="S404" i="5"/>
  <c r="S412" i="5"/>
  <c r="S420" i="5"/>
  <c r="S428" i="5"/>
  <c r="S436" i="5"/>
  <c r="S444" i="5"/>
  <c r="S452" i="5"/>
  <c r="S33" i="5"/>
  <c r="S41" i="5"/>
  <c r="S49" i="5"/>
  <c r="S57" i="5"/>
  <c r="S65" i="5"/>
  <c r="S73" i="5"/>
  <c r="S81" i="5"/>
  <c r="S89" i="5"/>
  <c r="S97" i="5"/>
  <c r="S105" i="5"/>
  <c r="S113" i="5"/>
  <c r="S121" i="5"/>
  <c r="S129" i="5"/>
  <c r="S137" i="5"/>
  <c r="S145" i="5"/>
  <c r="S153" i="5"/>
  <c r="S161" i="5"/>
  <c r="S169" i="5"/>
  <c r="S177" i="5"/>
  <c r="S185" i="5"/>
  <c r="S397" i="5"/>
  <c r="S405" i="5"/>
  <c r="S421" i="5"/>
  <c r="S437" i="5"/>
  <c r="S453" i="5"/>
  <c r="S52" i="5"/>
  <c r="S92" i="5"/>
  <c r="S140" i="5"/>
  <c r="S188" i="5"/>
  <c r="S424" i="5"/>
  <c r="S34" i="5"/>
  <c r="S42" i="5"/>
  <c r="S50" i="5"/>
  <c r="S58" i="5"/>
  <c r="S66" i="5"/>
  <c r="S74" i="5"/>
  <c r="S82" i="5"/>
  <c r="S90" i="5"/>
  <c r="S98" i="5"/>
  <c r="S106" i="5"/>
  <c r="S114" i="5"/>
  <c r="S122" i="5"/>
  <c r="S130" i="5"/>
  <c r="S138" i="5"/>
  <c r="S146" i="5"/>
  <c r="S154" i="5"/>
  <c r="S162" i="5"/>
  <c r="S170" i="5"/>
  <c r="S178" i="5"/>
  <c r="S186" i="5"/>
  <c r="S194" i="5"/>
  <c r="S398" i="5"/>
  <c r="S406" i="5"/>
  <c r="S414" i="5"/>
  <c r="S422" i="5"/>
  <c r="S430" i="5"/>
  <c r="S438" i="5"/>
  <c r="S446" i="5"/>
  <c r="S454" i="5"/>
  <c r="S35" i="5"/>
  <c r="S43" i="5"/>
  <c r="S51" i="5"/>
  <c r="S59" i="5"/>
  <c r="S67" i="5"/>
  <c r="S75" i="5"/>
  <c r="S83" i="5"/>
  <c r="S91" i="5"/>
  <c r="S99" i="5"/>
  <c r="S107" i="5"/>
  <c r="S115" i="5"/>
  <c r="S123" i="5"/>
  <c r="S131" i="5"/>
  <c r="S139" i="5"/>
  <c r="S147" i="5"/>
  <c r="S155" i="5"/>
  <c r="S163" i="5"/>
  <c r="S171" i="5"/>
  <c r="S179" i="5"/>
  <c r="S187" i="5"/>
  <c r="S195" i="5"/>
  <c r="S399" i="5"/>
  <c r="S407" i="5"/>
  <c r="S415" i="5"/>
  <c r="S423" i="5"/>
  <c r="S431" i="5"/>
  <c r="S439" i="5"/>
  <c r="S447" i="5"/>
  <c r="S455" i="5"/>
  <c r="S36" i="5"/>
  <c r="S76" i="5"/>
  <c r="S116" i="5"/>
  <c r="S164" i="5"/>
  <c r="S400" i="5"/>
  <c r="S440" i="5"/>
  <c r="C199" i="5"/>
  <c r="P3" i="5"/>
  <c r="P4" i="5" s="1"/>
  <c r="P5" i="5" s="1"/>
  <c r="P6" i="5" s="1"/>
  <c r="P7" i="5" s="1"/>
  <c r="P8" i="5" s="1"/>
  <c r="P9" i="5" s="1"/>
  <c r="P10" i="5" s="1"/>
  <c r="P11" i="5" s="1"/>
  <c r="P12" i="5" s="1"/>
  <c r="P13" i="5" s="1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P44" i="5" s="1"/>
  <c r="P45" i="5" s="1"/>
  <c r="P46" i="5" s="1"/>
  <c r="P47" i="5" s="1"/>
  <c r="P48" i="5" s="1"/>
  <c r="P49" i="5" s="1"/>
  <c r="P50" i="5" s="1"/>
  <c r="P51" i="5" s="1"/>
  <c r="P52" i="5" s="1"/>
  <c r="P53" i="5" s="1"/>
  <c r="P54" i="5" s="1"/>
  <c r="P55" i="5" s="1"/>
  <c r="P56" i="5" s="1"/>
  <c r="P57" i="5" s="1"/>
  <c r="P58" i="5" s="1"/>
  <c r="P59" i="5" s="1"/>
  <c r="P60" i="5" s="1"/>
  <c r="P61" i="5" s="1"/>
  <c r="P62" i="5" s="1"/>
  <c r="P63" i="5" s="1"/>
  <c r="P64" i="5" s="1"/>
  <c r="P65" i="5" s="1"/>
  <c r="P66" i="5" s="1"/>
  <c r="P67" i="5" s="1"/>
  <c r="P68" i="5" s="1"/>
  <c r="P69" i="5" s="1"/>
  <c r="P70" i="5" s="1"/>
  <c r="P71" i="5" s="1"/>
  <c r="P72" i="5" s="1"/>
  <c r="P73" i="5" s="1"/>
  <c r="P74" i="5" s="1"/>
  <c r="P75" i="5" s="1"/>
  <c r="P76" i="5" s="1"/>
  <c r="P77" i="5" s="1"/>
  <c r="P78" i="5" s="1"/>
  <c r="P79" i="5" s="1"/>
  <c r="P80" i="5" s="1"/>
  <c r="P81" i="5" s="1"/>
  <c r="P82" i="5" s="1"/>
  <c r="P83" i="5" s="1"/>
  <c r="P84" i="5" s="1"/>
  <c r="P85" i="5" s="1"/>
  <c r="P86" i="5" s="1"/>
  <c r="P87" i="5" s="1"/>
  <c r="P88" i="5" s="1"/>
  <c r="P89" i="5" s="1"/>
  <c r="P90" i="5" s="1"/>
  <c r="P91" i="5" s="1"/>
  <c r="P92" i="5" s="1"/>
  <c r="P93" i="5" s="1"/>
  <c r="P94" i="5" s="1"/>
  <c r="P95" i="5" s="1"/>
  <c r="P96" i="5" s="1"/>
  <c r="P97" i="5" s="1"/>
  <c r="P98" i="5" s="1"/>
  <c r="P99" i="5" s="1"/>
  <c r="P100" i="5" s="1"/>
  <c r="P101" i="5" s="1"/>
  <c r="P102" i="5" s="1"/>
  <c r="P103" i="5" s="1"/>
  <c r="P104" i="5" s="1"/>
  <c r="P105" i="5" s="1"/>
  <c r="P106" i="5" s="1"/>
  <c r="P107" i="5" s="1"/>
  <c r="P108" i="5" s="1"/>
  <c r="P109" i="5" s="1"/>
  <c r="P110" i="5" s="1"/>
  <c r="P111" i="5" s="1"/>
  <c r="P112" i="5" s="1"/>
  <c r="P113" i="5" s="1"/>
  <c r="P114" i="5" s="1"/>
  <c r="P115" i="5" s="1"/>
  <c r="P116" i="5" s="1"/>
  <c r="P117" i="5" s="1"/>
  <c r="P118" i="5" s="1"/>
  <c r="P119" i="5" s="1"/>
  <c r="P120" i="5" s="1"/>
  <c r="P121" i="5" s="1"/>
  <c r="P122" i="5" s="1"/>
  <c r="P123" i="5" s="1"/>
  <c r="P124" i="5" s="1"/>
  <c r="P125" i="5" s="1"/>
  <c r="P126" i="5" s="1"/>
  <c r="P127" i="5" s="1"/>
  <c r="P128" i="5" s="1"/>
  <c r="P129" i="5" s="1"/>
  <c r="P130" i="5" s="1"/>
  <c r="P131" i="5" s="1"/>
  <c r="P132" i="5" s="1"/>
  <c r="P133" i="5" s="1"/>
  <c r="P134" i="5" s="1"/>
  <c r="P135" i="5" s="1"/>
  <c r="P136" i="5" s="1"/>
  <c r="P137" i="5" s="1"/>
  <c r="P138" i="5" s="1"/>
  <c r="P139" i="5" s="1"/>
  <c r="P140" i="5" s="1"/>
  <c r="P141" i="5" s="1"/>
  <c r="P142" i="5" s="1"/>
  <c r="P143" i="5" s="1"/>
  <c r="P144" i="5" s="1"/>
  <c r="P145" i="5" s="1"/>
  <c r="P146" i="5" s="1"/>
  <c r="P147" i="5" s="1"/>
  <c r="P148" i="5" s="1"/>
  <c r="P149" i="5" s="1"/>
  <c r="P150" i="5" s="1"/>
  <c r="P151" i="5" s="1"/>
  <c r="P152" i="5" s="1"/>
  <c r="P153" i="5" s="1"/>
  <c r="P154" i="5" s="1"/>
  <c r="P155" i="5" s="1"/>
  <c r="P156" i="5" s="1"/>
  <c r="P157" i="5" s="1"/>
  <c r="P158" i="5" s="1"/>
  <c r="P159" i="5" s="1"/>
  <c r="P160" i="5" s="1"/>
  <c r="P161" i="5" s="1"/>
  <c r="P162" i="5" s="1"/>
  <c r="P163" i="5" s="1"/>
  <c r="P164" i="5" s="1"/>
  <c r="P165" i="5" s="1"/>
  <c r="P166" i="5" s="1"/>
  <c r="P167" i="5" s="1"/>
  <c r="P168" i="5" s="1"/>
  <c r="P169" i="5" s="1"/>
  <c r="P170" i="5" s="1"/>
  <c r="P171" i="5" s="1"/>
  <c r="P172" i="5" s="1"/>
  <c r="P173" i="5" s="1"/>
  <c r="P174" i="5" s="1"/>
  <c r="P175" i="5" s="1"/>
  <c r="P176" i="5" s="1"/>
  <c r="P177" i="5" s="1"/>
  <c r="P178" i="5" s="1"/>
  <c r="P179" i="5" s="1"/>
  <c r="P180" i="5" s="1"/>
  <c r="P181" i="5" s="1"/>
  <c r="P182" i="5" s="1"/>
  <c r="P183" i="5" s="1"/>
  <c r="P184" i="5" s="1"/>
  <c r="P185" i="5" s="1"/>
  <c r="P186" i="5" s="1"/>
  <c r="P187" i="5" s="1"/>
  <c r="P188" i="5" s="1"/>
  <c r="P189" i="5" s="1"/>
  <c r="P190" i="5" s="1"/>
  <c r="P191" i="5" s="1"/>
  <c r="P192" i="5" s="1"/>
  <c r="P193" i="5" s="1"/>
  <c r="P194" i="5" s="1"/>
  <c r="P195" i="5" s="1"/>
  <c r="P196" i="5" s="1"/>
  <c r="P197" i="5" s="1"/>
  <c r="P198" i="5" s="1"/>
  <c r="P199" i="5" s="1"/>
  <c r="P200" i="5" s="1"/>
  <c r="P201" i="5" s="1"/>
  <c r="P202" i="5" s="1"/>
  <c r="P203" i="5" s="1"/>
  <c r="P204" i="5" s="1"/>
  <c r="P205" i="5" s="1"/>
  <c r="P206" i="5" s="1"/>
  <c r="P207" i="5" s="1"/>
  <c r="P208" i="5" s="1"/>
  <c r="P209" i="5" s="1"/>
  <c r="P210" i="5" s="1"/>
  <c r="P211" i="5" s="1"/>
  <c r="P212" i="5" s="1"/>
  <c r="P213" i="5" s="1"/>
  <c r="P214" i="5" s="1"/>
  <c r="P215" i="5" s="1"/>
  <c r="P216" i="5" s="1"/>
  <c r="P217" i="5" s="1"/>
  <c r="P218" i="5" s="1"/>
  <c r="P219" i="5" s="1"/>
  <c r="P220" i="5" s="1"/>
  <c r="P221" i="5" s="1"/>
  <c r="P222" i="5" s="1"/>
  <c r="P223" i="5" s="1"/>
  <c r="P224" i="5" s="1"/>
  <c r="P225" i="5" s="1"/>
  <c r="P226" i="5" s="1"/>
  <c r="P227" i="5" s="1"/>
  <c r="P228" i="5" s="1"/>
  <c r="P229" i="5" s="1"/>
  <c r="P230" i="5" s="1"/>
  <c r="P231" i="5" s="1"/>
  <c r="P232" i="5" s="1"/>
  <c r="P233" i="5" s="1"/>
  <c r="P234" i="5" s="1"/>
  <c r="P235" i="5" s="1"/>
  <c r="P236" i="5" s="1"/>
  <c r="P237" i="5" s="1"/>
  <c r="P238" i="5" s="1"/>
  <c r="P239" i="5" s="1"/>
  <c r="P240" i="5" s="1"/>
  <c r="P241" i="5" s="1"/>
  <c r="P242" i="5" s="1"/>
  <c r="P243" i="5" s="1"/>
  <c r="P244" i="5" s="1"/>
  <c r="P245" i="5" s="1"/>
  <c r="P246" i="5" s="1"/>
  <c r="P247" i="5" s="1"/>
  <c r="P248" i="5" s="1"/>
  <c r="P249" i="5" s="1"/>
  <c r="P250" i="5" s="1"/>
  <c r="P251" i="5" s="1"/>
  <c r="P252" i="5" s="1"/>
  <c r="P253" i="5" s="1"/>
  <c r="P254" i="5" s="1"/>
  <c r="P255" i="5" s="1"/>
  <c r="P256" i="5" s="1"/>
  <c r="P257" i="5" s="1"/>
  <c r="P258" i="5" s="1"/>
  <c r="P259" i="5" s="1"/>
  <c r="P260" i="5" s="1"/>
  <c r="P261" i="5" s="1"/>
  <c r="P262" i="5" s="1"/>
  <c r="P263" i="5" s="1"/>
  <c r="P264" i="5" s="1"/>
  <c r="P265" i="5" s="1"/>
  <c r="P266" i="5" s="1"/>
  <c r="P267" i="5" s="1"/>
  <c r="P268" i="5" s="1"/>
  <c r="P269" i="5" s="1"/>
  <c r="P270" i="5" s="1"/>
  <c r="P271" i="5" s="1"/>
  <c r="P272" i="5" s="1"/>
  <c r="P273" i="5" s="1"/>
  <c r="P274" i="5" s="1"/>
  <c r="P275" i="5" s="1"/>
  <c r="P276" i="5" s="1"/>
  <c r="P277" i="5" s="1"/>
  <c r="P278" i="5" s="1"/>
  <c r="P279" i="5" s="1"/>
  <c r="P280" i="5" s="1"/>
  <c r="P281" i="5" s="1"/>
  <c r="P282" i="5" s="1"/>
  <c r="P283" i="5" s="1"/>
  <c r="P284" i="5" s="1"/>
  <c r="P285" i="5" s="1"/>
  <c r="P286" i="5" s="1"/>
  <c r="P287" i="5" s="1"/>
  <c r="P288" i="5" s="1"/>
  <c r="P289" i="5" s="1"/>
  <c r="P290" i="5" s="1"/>
  <c r="P291" i="5" s="1"/>
  <c r="P292" i="5" s="1"/>
  <c r="P293" i="5" s="1"/>
  <c r="P294" i="5" s="1"/>
  <c r="P295" i="5" s="1"/>
  <c r="P296" i="5" s="1"/>
  <c r="P297" i="5" s="1"/>
  <c r="P298" i="5" s="1"/>
  <c r="P299" i="5" s="1"/>
  <c r="P300" i="5" s="1"/>
  <c r="P301" i="5" s="1"/>
  <c r="P302" i="5" s="1"/>
  <c r="P303" i="5" s="1"/>
  <c r="P304" i="5" s="1"/>
  <c r="P305" i="5" s="1"/>
  <c r="P306" i="5" s="1"/>
  <c r="M313" i="5"/>
  <c r="N312" i="5"/>
  <c r="AX8" i="5"/>
  <c r="AX11" i="5" s="1"/>
  <c r="K3" i="5" s="1"/>
  <c r="T3" i="5" s="1"/>
  <c r="AX15" i="5"/>
  <c r="O7" i="5"/>
  <c r="F6" i="5"/>
  <c r="Y6" i="5" s="1"/>
  <c r="AD6" i="5" s="1"/>
  <c r="AI6" i="5" s="1"/>
  <c r="G2" i="5"/>
  <c r="Q3" i="5" l="1"/>
  <c r="R3" i="5"/>
  <c r="S3" i="5"/>
  <c r="S11" i="5"/>
  <c r="S19" i="5"/>
  <c r="S27" i="5"/>
  <c r="S203" i="5"/>
  <c r="S211" i="5"/>
  <c r="S219" i="5"/>
  <c r="S227" i="5"/>
  <c r="S235" i="5"/>
  <c r="S243" i="5"/>
  <c r="S251" i="5"/>
  <c r="S259" i="5"/>
  <c r="S267" i="5"/>
  <c r="S275" i="5"/>
  <c r="S283" i="5"/>
  <c r="S291" i="5"/>
  <c r="S299" i="5"/>
  <c r="S307" i="5"/>
  <c r="S315" i="5"/>
  <c r="S323" i="5"/>
  <c r="S331" i="5"/>
  <c r="S339" i="5"/>
  <c r="S347" i="5"/>
  <c r="S355" i="5"/>
  <c r="S363" i="5"/>
  <c r="S371" i="5"/>
  <c r="S379" i="5"/>
  <c r="S387" i="5"/>
  <c r="S4" i="5"/>
  <c r="S12" i="5"/>
  <c r="S20" i="5"/>
  <c r="S204" i="5"/>
  <c r="S212" i="5"/>
  <c r="S220" i="5"/>
  <c r="S228" i="5"/>
  <c r="S236" i="5"/>
  <c r="S244" i="5"/>
  <c r="S252" i="5"/>
  <c r="S260" i="5"/>
  <c r="S268" i="5"/>
  <c r="S276" i="5"/>
  <c r="S284" i="5"/>
  <c r="S292" i="5"/>
  <c r="S300" i="5"/>
  <c r="S308" i="5"/>
  <c r="S316" i="5"/>
  <c r="S324" i="5"/>
  <c r="S332" i="5"/>
  <c r="S340" i="5"/>
  <c r="S348" i="5"/>
  <c r="S356" i="5"/>
  <c r="S364" i="5"/>
  <c r="S372" i="5"/>
  <c r="S380" i="5"/>
  <c r="S388" i="5"/>
  <c r="S7" i="5"/>
  <c r="S15" i="5"/>
  <c r="S23" i="5"/>
  <c r="S199" i="5"/>
  <c r="S207" i="5"/>
  <c r="S215" i="5"/>
  <c r="S223" i="5"/>
  <c r="S231" i="5"/>
  <c r="S239" i="5"/>
  <c r="S247" i="5"/>
  <c r="S255" i="5"/>
  <c r="S263" i="5"/>
  <c r="S271" i="5"/>
  <c r="S279" i="5"/>
  <c r="S287" i="5"/>
  <c r="S295" i="5"/>
  <c r="S303" i="5"/>
  <c r="S311" i="5"/>
  <c r="S319" i="5"/>
  <c r="S327" i="5"/>
  <c r="S335" i="5"/>
  <c r="S343" i="5"/>
  <c r="S351" i="5"/>
  <c r="S359" i="5"/>
  <c r="S367" i="5"/>
  <c r="S375" i="5"/>
  <c r="S383" i="5"/>
  <c r="S391" i="5"/>
  <c r="S14" i="5"/>
  <c r="S26" i="5"/>
  <c r="S206" i="5"/>
  <c r="S218" i="5"/>
  <c r="S232" i="5"/>
  <c r="S245" i="5"/>
  <c r="S257" i="5"/>
  <c r="S270" i="5"/>
  <c r="S296" i="5"/>
  <c r="S309" i="5"/>
  <c r="S321" i="5"/>
  <c r="S334" i="5"/>
  <c r="S346" i="5"/>
  <c r="S360" i="5"/>
  <c r="S385" i="5"/>
  <c r="S240" i="5"/>
  <c r="S317" i="5"/>
  <c r="S266" i="5"/>
  <c r="S330" i="5"/>
  <c r="S2" i="5"/>
  <c r="U2" i="5" s="1"/>
  <c r="X2" i="5" s="1"/>
  <c r="AE2" i="5" s="1"/>
  <c r="AJ2" i="5" s="1"/>
  <c r="AO2" i="5" s="1"/>
  <c r="S16" i="5"/>
  <c r="S208" i="5"/>
  <c r="S221" i="5"/>
  <c r="S233" i="5"/>
  <c r="S246" i="5"/>
  <c r="S258" i="5"/>
  <c r="S272" i="5"/>
  <c r="S285" i="5"/>
  <c r="S297" i="5"/>
  <c r="S310" i="5"/>
  <c r="S322" i="5"/>
  <c r="S336" i="5"/>
  <c r="S349" i="5"/>
  <c r="S361" i="5"/>
  <c r="S374" i="5"/>
  <c r="S386" i="5"/>
  <c r="S222" i="5"/>
  <c r="S376" i="5"/>
  <c r="S265" i="5"/>
  <c r="S342" i="5"/>
  <c r="S254" i="5"/>
  <c r="S357" i="5"/>
  <c r="S5" i="5"/>
  <c r="S17" i="5"/>
  <c r="S197" i="5"/>
  <c r="S209" i="5"/>
  <c r="S234" i="5"/>
  <c r="S248" i="5"/>
  <c r="S261" i="5"/>
  <c r="S273" i="5"/>
  <c r="S286" i="5"/>
  <c r="S298" i="5"/>
  <c r="S312" i="5"/>
  <c r="S325" i="5"/>
  <c r="S337" i="5"/>
  <c r="S362" i="5"/>
  <c r="S389" i="5"/>
  <c r="S253" i="5"/>
  <c r="S329" i="5"/>
  <c r="S202" i="5"/>
  <c r="S280" i="5"/>
  <c r="S344" i="5"/>
  <c r="S6" i="5"/>
  <c r="S18" i="5"/>
  <c r="S198" i="5"/>
  <c r="S210" i="5"/>
  <c r="S224" i="5"/>
  <c r="S237" i="5"/>
  <c r="S249" i="5"/>
  <c r="S262" i="5"/>
  <c r="S274" i="5"/>
  <c r="S288" i="5"/>
  <c r="S301" i="5"/>
  <c r="S313" i="5"/>
  <c r="S326" i="5"/>
  <c r="S338" i="5"/>
  <c r="S352" i="5"/>
  <c r="S365" i="5"/>
  <c r="S377" i="5"/>
  <c r="S390" i="5"/>
  <c r="S9" i="5"/>
  <c r="S201" i="5"/>
  <c r="S278" i="5"/>
  <c r="S381" i="5"/>
  <c r="S216" i="5"/>
  <c r="S318" i="5"/>
  <c r="S8" i="5"/>
  <c r="S21" i="5"/>
  <c r="S200" i="5"/>
  <c r="S213" i="5"/>
  <c r="S225" i="5"/>
  <c r="S238" i="5"/>
  <c r="S250" i="5"/>
  <c r="S264" i="5"/>
  <c r="S277" i="5"/>
  <c r="S289" i="5"/>
  <c r="S302" i="5"/>
  <c r="S314" i="5"/>
  <c r="S328" i="5"/>
  <c r="S341" i="5"/>
  <c r="S353" i="5"/>
  <c r="S366" i="5"/>
  <c r="S378" i="5"/>
  <c r="S392" i="5"/>
  <c r="S22" i="5"/>
  <c r="S214" i="5"/>
  <c r="S290" i="5"/>
  <c r="S354" i="5"/>
  <c r="S24" i="5"/>
  <c r="S229" i="5"/>
  <c r="S305" i="5"/>
  <c r="S369" i="5"/>
  <c r="S13" i="5"/>
  <c r="S25" i="5"/>
  <c r="S205" i="5"/>
  <c r="S217" i="5"/>
  <c r="S230" i="5"/>
  <c r="S242" i="5"/>
  <c r="S256" i="5"/>
  <c r="S269" i="5"/>
  <c r="S281" i="5"/>
  <c r="S294" i="5"/>
  <c r="S306" i="5"/>
  <c r="S320" i="5"/>
  <c r="S333" i="5"/>
  <c r="S345" i="5"/>
  <c r="S358" i="5"/>
  <c r="S370" i="5"/>
  <c r="S384" i="5"/>
  <c r="S282" i="5"/>
  <c r="S373" i="5"/>
  <c r="S350" i="5"/>
  <c r="S226" i="5"/>
  <c r="S304" i="5"/>
  <c r="S368" i="5"/>
  <c r="S10" i="5"/>
  <c r="S241" i="5"/>
  <c r="S293" i="5"/>
  <c r="S382" i="5"/>
  <c r="C200" i="5"/>
  <c r="Q306" i="5"/>
  <c r="P307" i="5"/>
  <c r="M314" i="5"/>
  <c r="N313" i="5"/>
  <c r="R4" i="5"/>
  <c r="Q4" i="5"/>
  <c r="K4" i="5"/>
  <c r="T4" i="5" s="1"/>
  <c r="O8" i="5"/>
  <c r="F7" i="5"/>
  <c r="Y7" i="5" s="1"/>
  <c r="AD7" i="5" s="1"/>
  <c r="AI7" i="5" s="1"/>
  <c r="C201" i="5" l="1"/>
  <c r="AH2" i="5"/>
  <c r="AM2" i="5"/>
  <c r="Q307" i="5"/>
  <c r="P308" i="5"/>
  <c r="N314" i="5"/>
  <c r="M315" i="5"/>
  <c r="R5" i="5"/>
  <c r="Q5" i="5"/>
  <c r="K5" i="5"/>
  <c r="L4" i="5"/>
  <c r="L3" i="5"/>
  <c r="O9" i="5"/>
  <c r="F8" i="5"/>
  <c r="Y8" i="5" s="1"/>
  <c r="AD8" i="5" s="1"/>
  <c r="AI8" i="5" s="1"/>
  <c r="K6" i="5" l="1"/>
  <c r="L6" i="5" s="1"/>
  <c r="T5" i="5"/>
  <c r="C202" i="5"/>
  <c r="AQ2" i="5"/>
  <c r="N315" i="5"/>
  <c r="M316" i="5"/>
  <c r="Q308" i="5"/>
  <c r="P309" i="5"/>
  <c r="R6" i="5"/>
  <c r="Q6" i="5"/>
  <c r="L5" i="5"/>
  <c r="O10" i="5"/>
  <c r="F9" i="5"/>
  <c r="Y9" i="5" s="1"/>
  <c r="AD9" i="5" s="1"/>
  <c r="AI9" i="5" s="1"/>
  <c r="AN9" i="5" s="1"/>
  <c r="C203" i="5" l="1"/>
  <c r="K7" i="5"/>
  <c r="L7" i="5" s="1"/>
  <c r="T6" i="5"/>
  <c r="Q309" i="5"/>
  <c r="P310" i="5"/>
  <c r="N316" i="5"/>
  <c r="M317" i="5"/>
  <c r="R7" i="5"/>
  <c r="Q7" i="5"/>
  <c r="O11" i="5"/>
  <c r="F10" i="5"/>
  <c r="Y10" i="5" s="1"/>
  <c r="AD10" i="5" s="1"/>
  <c r="AI10" i="5" s="1"/>
  <c r="K8" i="5" l="1"/>
  <c r="L8" i="5" s="1"/>
  <c r="T7" i="5"/>
  <c r="C204" i="5"/>
  <c r="M318" i="5"/>
  <c r="N317" i="5"/>
  <c r="Q310" i="5"/>
  <c r="P311" i="5"/>
  <c r="R8" i="5"/>
  <c r="Q8" i="5"/>
  <c r="O12" i="5"/>
  <c r="F11" i="5"/>
  <c r="Y11" i="5" s="1"/>
  <c r="AD11" i="5" s="1"/>
  <c r="AI11" i="5" s="1"/>
  <c r="C205" i="5" l="1"/>
  <c r="K9" i="5"/>
  <c r="L9" i="5" s="1"/>
  <c r="T8" i="5"/>
  <c r="Q311" i="5"/>
  <c r="P312" i="5"/>
  <c r="M319" i="5"/>
  <c r="N318" i="5"/>
  <c r="R9" i="5"/>
  <c r="Q9" i="5"/>
  <c r="O13" i="5"/>
  <c r="F12" i="5"/>
  <c r="Y12" i="5" s="1"/>
  <c r="AD12" i="5" s="1"/>
  <c r="AI12" i="5" s="1"/>
  <c r="K10" i="5" l="1"/>
  <c r="L10" i="5" s="1"/>
  <c r="T9" i="5"/>
  <c r="C206" i="5"/>
  <c r="Q312" i="5"/>
  <c r="P313" i="5"/>
  <c r="N319" i="5"/>
  <c r="M320" i="5"/>
  <c r="R10" i="5"/>
  <c r="Q10" i="5"/>
  <c r="O14" i="5"/>
  <c r="F13" i="5"/>
  <c r="Y13" i="5" s="1"/>
  <c r="AD13" i="5" s="1"/>
  <c r="AI13" i="5" s="1"/>
  <c r="C207" i="5" l="1"/>
  <c r="K11" i="5"/>
  <c r="L11" i="5" s="1"/>
  <c r="T10" i="5"/>
  <c r="N320" i="5"/>
  <c r="M321" i="5"/>
  <c r="Q313" i="5"/>
  <c r="P314" i="5"/>
  <c r="Q11" i="5"/>
  <c r="R11" i="5"/>
  <c r="O15" i="5"/>
  <c r="F14" i="5"/>
  <c r="Y14" i="5" s="1"/>
  <c r="AD14" i="5" s="1"/>
  <c r="AI14" i="5" s="1"/>
  <c r="K12" i="5" l="1"/>
  <c r="L12" i="5" s="1"/>
  <c r="T11" i="5"/>
  <c r="C208" i="5"/>
  <c r="Q314" i="5"/>
  <c r="P315" i="5"/>
  <c r="M322" i="5"/>
  <c r="N321" i="5"/>
  <c r="R12" i="5"/>
  <c r="Q12" i="5"/>
  <c r="O16" i="5"/>
  <c r="F15" i="5"/>
  <c r="Y15" i="5" s="1"/>
  <c r="AD15" i="5" s="1"/>
  <c r="AI15" i="5" s="1"/>
  <c r="C209" i="5" l="1"/>
  <c r="K13" i="5"/>
  <c r="L13" i="5" s="1"/>
  <c r="T12" i="5"/>
  <c r="Q315" i="5"/>
  <c r="P316" i="5"/>
  <c r="M323" i="5"/>
  <c r="N322" i="5"/>
  <c r="R13" i="5"/>
  <c r="Q13" i="5"/>
  <c r="O17" i="5"/>
  <c r="F16" i="5"/>
  <c r="Y16" i="5" s="1"/>
  <c r="AD16" i="5" s="1"/>
  <c r="AI16" i="5" s="1"/>
  <c r="K14" i="5" l="1"/>
  <c r="L14" i="5" s="1"/>
  <c r="T13" i="5"/>
  <c r="C210" i="5"/>
  <c r="N323" i="5"/>
  <c r="M324" i="5"/>
  <c r="Q316" i="5"/>
  <c r="P317" i="5"/>
  <c r="R14" i="5"/>
  <c r="Q14" i="5"/>
  <c r="O18" i="5"/>
  <c r="F17" i="5"/>
  <c r="Y17" i="5" s="1"/>
  <c r="AD17" i="5" s="1"/>
  <c r="AI17" i="5" s="1"/>
  <c r="C211" i="5" l="1"/>
  <c r="K15" i="5"/>
  <c r="L15" i="5" s="1"/>
  <c r="T14" i="5"/>
  <c r="Q317" i="5"/>
  <c r="P318" i="5"/>
  <c r="N324" i="5"/>
  <c r="M325" i="5"/>
  <c r="R15" i="5"/>
  <c r="Q15" i="5"/>
  <c r="O19" i="5"/>
  <c r="F18" i="5"/>
  <c r="Y18" i="5" s="1"/>
  <c r="AD18" i="5" s="1"/>
  <c r="AI18" i="5" s="1"/>
  <c r="K16" i="5" l="1"/>
  <c r="L16" i="5" s="1"/>
  <c r="T15" i="5"/>
  <c r="C212" i="5"/>
  <c r="N325" i="5"/>
  <c r="M326" i="5"/>
  <c r="Q318" i="5"/>
  <c r="P319" i="5"/>
  <c r="Q16" i="5"/>
  <c r="R16" i="5"/>
  <c r="O20" i="5"/>
  <c r="F19" i="5"/>
  <c r="Y19" i="5" s="1"/>
  <c r="AD19" i="5" s="1"/>
  <c r="AI19" i="5" s="1"/>
  <c r="C213" i="5" l="1"/>
  <c r="K17" i="5"/>
  <c r="L17" i="5" s="1"/>
  <c r="T16" i="5"/>
  <c r="N326" i="5"/>
  <c r="M327" i="5"/>
  <c r="Q319" i="5"/>
  <c r="P320" i="5"/>
  <c r="R17" i="5"/>
  <c r="Q17" i="5"/>
  <c r="O21" i="5"/>
  <c r="F20" i="5"/>
  <c r="Y20" i="5" s="1"/>
  <c r="AD20" i="5" s="1"/>
  <c r="AI20" i="5" s="1"/>
  <c r="K18" i="5" l="1"/>
  <c r="L18" i="5" s="1"/>
  <c r="T17" i="5"/>
  <c r="C214" i="5"/>
  <c r="Q320" i="5"/>
  <c r="P321" i="5"/>
  <c r="N327" i="5"/>
  <c r="M328" i="5"/>
  <c r="Q18" i="5"/>
  <c r="R18" i="5"/>
  <c r="O22" i="5"/>
  <c r="F21" i="5"/>
  <c r="Y21" i="5" s="1"/>
  <c r="AD21" i="5" s="1"/>
  <c r="AI21" i="5" s="1"/>
  <c r="C215" i="5" l="1"/>
  <c r="K19" i="5"/>
  <c r="L19" i="5" s="1"/>
  <c r="T18" i="5"/>
  <c r="Q321" i="5"/>
  <c r="P322" i="5"/>
  <c r="M329" i="5"/>
  <c r="N328" i="5"/>
  <c r="R19" i="5"/>
  <c r="Q19" i="5"/>
  <c r="O23" i="5"/>
  <c r="F22" i="5"/>
  <c r="Y22" i="5" s="1"/>
  <c r="AD22" i="5" s="1"/>
  <c r="AI22" i="5" s="1"/>
  <c r="K20" i="5" l="1"/>
  <c r="L20" i="5" s="1"/>
  <c r="T19" i="5"/>
  <c r="C216" i="5"/>
  <c r="N329" i="5"/>
  <c r="M330" i="5"/>
  <c r="Q322" i="5"/>
  <c r="P323" i="5"/>
  <c r="R20" i="5"/>
  <c r="Q20" i="5"/>
  <c r="O24" i="5"/>
  <c r="F23" i="5"/>
  <c r="Y23" i="5" s="1"/>
  <c r="AD23" i="5" s="1"/>
  <c r="AI23" i="5" s="1"/>
  <c r="C217" i="5" l="1"/>
  <c r="K21" i="5"/>
  <c r="L21" i="5" s="1"/>
  <c r="T20" i="5"/>
  <c r="N330" i="5"/>
  <c r="M331" i="5"/>
  <c r="Q323" i="5"/>
  <c r="P324" i="5"/>
  <c r="Q21" i="5"/>
  <c r="R21" i="5"/>
  <c r="O25" i="5"/>
  <c r="F24" i="5"/>
  <c r="Y24" i="5" s="1"/>
  <c r="AD24" i="5" s="1"/>
  <c r="AI24" i="5" s="1"/>
  <c r="K22" i="5" l="1"/>
  <c r="L22" i="5" s="1"/>
  <c r="T21" i="5"/>
  <c r="C218" i="5"/>
  <c r="Q324" i="5"/>
  <c r="P325" i="5"/>
  <c r="N331" i="5"/>
  <c r="M332" i="5"/>
  <c r="Q22" i="5"/>
  <c r="R22" i="5"/>
  <c r="O26" i="5"/>
  <c r="F25" i="5"/>
  <c r="Y25" i="5" s="1"/>
  <c r="AD25" i="5" s="1"/>
  <c r="AI25" i="5" s="1"/>
  <c r="C219" i="5" l="1"/>
  <c r="K23" i="5"/>
  <c r="T22" i="5"/>
  <c r="N332" i="5"/>
  <c r="M333" i="5"/>
  <c r="Q325" i="5"/>
  <c r="P326" i="5"/>
  <c r="Q23" i="5"/>
  <c r="R23" i="5"/>
  <c r="O27" i="5"/>
  <c r="F26" i="5"/>
  <c r="Y26" i="5" s="1"/>
  <c r="AD26" i="5" s="1"/>
  <c r="AI26" i="5" s="1"/>
  <c r="L23" i="5"/>
  <c r="K24" i="5" l="1"/>
  <c r="T23" i="5"/>
  <c r="C220" i="5"/>
  <c r="Q326" i="5"/>
  <c r="P327" i="5"/>
  <c r="N333" i="5"/>
  <c r="M334" i="5"/>
  <c r="Q24" i="5"/>
  <c r="R24" i="5"/>
  <c r="O28" i="5"/>
  <c r="F27" i="5"/>
  <c r="Y27" i="5" s="1"/>
  <c r="AD27" i="5" s="1"/>
  <c r="AI27" i="5" s="1"/>
  <c r="L24" i="5"/>
  <c r="C221" i="5" l="1"/>
  <c r="K25" i="5"/>
  <c r="L25" i="5" s="1"/>
  <c r="T24" i="5"/>
  <c r="N334" i="5"/>
  <c r="M335" i="5"/>
  <c r="Q327" i="5"/>
  <c r="P328" i="5"/>
  <c r="R25" i="5"/>
  <c r="Q25" i="5"/>
  <c r="O29" i="5"/>
  <c r="F28" i="5"/>
  <c r="Y28" i="5" s="1"/>
  <c r="AD28" i="5" s="1"/>
  <c r="AI28" i="5" s="1"/>
  <c r="K26" i="5" l="1"/>
  <c r="L26" i="5" s="1"/>
  <c r="T25" i="5"/>
  <c r="C222" i="5"/>
  <c r="Q328" i="5"/>
  <c r="P329" i="5"/>
  <c r="M336" i="5"/>
  <c r="N335" i="5"/>
  <c r="Q26" i="5"/>
  <c r="R26" i="5"/>
  <c r="O30" i="5"/>
  <c r="F29" i="5"/>
  <c r="Y29" i="5" s="1"/>
  <c r="AD29" i="5" s="1"/>
  <c r="AI29" i="5" s="1"/>
  <c r="C223" i="5" l="1"/>
  <c r="K27" i="5"/>
  <c r="L27" i="5" s="1"/>
  <c r="T26" i="5"/>
  <c r="Q329" i="5"/>
  <c r="P330" i="5"/>
  <c r="N336" i="5"/>
  <c r="M337" i="5"/>
  <c r="R27" i="5"/>
  <c r="Q27" i="5"/>
  <c r="O31" i="5"/>
  <c r="F30" i="5"/>
  <c r="Y30" i="5" s="1"/>
  <c r="AD30" i="5" s="1"/>
  <c r="AI30" i="5" s="1"/>
  <c r="K28" i="5" l="1"/>
  <c r="L28" i="5" s="1"/>
  <c r="T27" i="5"/>
  <c r="C224" i="5"/>
  <c r="M338" i="5"/>
  <c r="N337" i="5"/>
  <c r="Q330" i="5"/>
  <c r="P331" i="5"/>
  <c r="R28" i="5"/>
  <c r="Q28" i="5"/>
  <c r="O32" i="5"/>
  <c r="F31" i="5"/>
  <c r="Y31" i="5" s="1"/>
  <c r="AD31" i="5" s="1"/>
  <c r="AI31" i="5" s="1"/>
  <c r="C225" i="5" l="1"/>
  <c r="K29" i="5"/>
  <c r="L29" i="5" s="1"/>
  <c r="T28" i="5"/>
  <c r="Q331" i="5"/>
  <c r="P332" i="5"/>
  <c r="M339" i="5"/>
  <c r="N338" i="5"/>
  <c r="Q29" i="5"/>
  <c r="R29" i="5"/>
  <c r="O33" i="5"/>
  <c r="F32" i="5"/>
  <c r="Y32" i="5" s="1"/>
  <c r="AD32" i="5" s="1"/>
  <c r="AI32" i="5" s="1"/>
  <c r="K30" i="5" l="1"/>
  <c r="L30" i="5" s="1"/>
  <c r="T29" i="5"/>
  <c r="C226" i="5"/>
  <c r="Q332" i="5"/>
  <c r="P333" i="5"/>
  <c r="N339" i="5"/>
  <c r="M340" i="5"/>
  <c r="Q30" i="5"/>
  <c r="R30" i="5"/>
  <c r="O34" i="5"/>
  <c r="F33" i="5"/>
  <c r="Y33" i="5" s="1"/>
  <c r="AD33" i="5" s="1"/>
  <c r="AI33" i="5" s="1"/>
  <c r="C227" i="5" l="1"/>
  <c r="K31" i="5"/>
  <c r="L31" i="5" s="1"/>
  <c r="T30" i="5"/>
  <c r="N340" i="5"/>
  <c r="M341" i="5"/>
  <c r="Q333" i="5"/>
  <c r="P334" i="5"/>
  <c r="R31" i="5"/>
  <c r="Q31" i="5"/>
  <c r="O35" i="5"/>
  <c r="F34" i="5"/>
  <c r="Y34" i="5" s="1"/>
  <c r="AD34" i="5" s="1"/>
  <c r="AI34" i="5" s="1"/>
  <c r="K32" i="5" l="1"/>
  <c r="L32" i="5" s="1"/>
  <c r="T31" i="5"/>
  <c r="C228" i="5"/>
  <c r="Q334" i="5"/>
  <c r="P335" i="5"/>
  <c r="N341" i="5"/>
  <c r="M342" i="5"/>
  <c r="Q32" i="5"/>
  <c r="R32" i="5"/>
  <c r="O36" i="5"/>
  <c r="F35" i="5"/>
  <c r="Y35" i="5" s="1"/>
  <c r="AD35" i="5" s="1"/>
  <c r="AI35" i="5" s="1"/>
  <c r="C229" i="5" l="1"/>
  <c r="K33" i="5"/>
  <c r="L33" i="5" s="1"/>
  <c r="T32" i="5"/>
  <c r="N342" i="5"/>
  <c r="M343" i="5"/>
  <c r="Q335" i="5"/>
  <c r="P336" i="5"/>
  <c r="Q33" i="5"/>
  <c r="R33" i="5"/>
  <c r="O37" i="5"/>
  <c r="F36" i="5"/>
  <c r="Y36" i="5" s="1"/>
  <c r="AD36" i="5" s="1"/>
  <c r="AI36" i="5" s="1"/>
  <c r="K34" i="5" l="1"/>
  <c r="T33" i="5"/>
  <c r="C230" i="5"/>
  <c r="N343" i="5"/>
  <c r="M344" i="5"/>
  <c r="Q336" i="5"/>
  <c r="P337" i="5"/>
  <c r="Q34" i="5"/>
  <c r="R34" i="5"/>
  <c r="O38" i="5"/>
  <c r="F37" i="5"/>
  <c r="Y37" i="5" s="1"/>
  <c r="AD37" i="5" s="1"/>
  <c r="AI37" i="5" s="1"/>
  <c r="AN37" i="5" s="1"/>
  <c r="L34" i="5"/>
  <c r="C231" i="5" l="1"/>
  <c r="K35" i="5"/>
  <c r="L35" i="5" s="1"/>
  <c r="T34" i="5"/>
  <c r="Q337" i="5"/>
  <c r="P338" i="5"/>
  <c r="M345" i="5"/>
  <c r="N344" i="5"/>
  <c r="R35" i="5"/>
  <c r="Q35" i="5"/>
  <c r="O39" i="5"/>
  <c r="F38" i="5"/>
  <c r="Y38" i="5" s="1"/>
  <c r="AD38" i="5" s="1"/>
  <c r="AI38" i="5" s="1"/>
  <c r="K36" i="5" l="1"/>
  <c r="T35" i="5"/>
  <c r="C232" i="5"/>
  <c r="N345" i="5"/>
  <c r="M346" i="5"/>
  <c r="Q338" i="5"/>
  <c r="P339" i="5"/>
  <c r="Q36" i="5"/>
  <c r="R36" i="5"/>
  <c r="O40" i="5"/>
  <c r="F39" i="5"/>
  <c r="Y39" i="5" s="1"/>
  <c r="AD39" i="5" s="1"/>
  <c r="AI39" i="5" s="1"/>
  <c r="L36" i="5"/>
  <c r="C233" i="5" l="1"/>
  <c r="K37" i="5"/>
  <c r="L37" i="5" s="1"/>
  <c r="T36" i="5"/>
  <c r="Q339" i="5"/>
  <c r="P340" i="5"/>
  <c r="M347" i="5"/>
  <c r="N346" i="5"/>
  <c r="Q37" i="5"/>
  <c r="R37" i="5"/>
  <c r="O41" i="5"/>
  <c r="F40" i="5"/>
  <c r="Y40" i="5" s="1"/>
  <c r="AD40" i="5" s="1"/>
  <c r="AI40" i="5" s="1"/>
  <c r="AN40" i="5" s="1"/>
  <c r="K38" i="5" l="1"/>
  <c r="L38" i="5" s="1"/>
  <c r="T37" i="5"/>
  <c r="C234" i="5"/>
  <c r="N347" i="5"/>
  <c r="M348" i="5"/>
  <c r="Q340" i="5"/>
  <c r="P341" i="5"/>
  <c r="R38" i="5"/>
  <c r="Q38" i="5"/>
  <c r="O42" i="5"/>
  <c r="F41" i="5"/>
  <c r="Y41" i="5" s="1"/>
  <c r="AD41" i="5" s="1"/>
  <c r="AI41" i="5" s="1"/>
  <c r="C235" i="5" l="1"/>
  <c r="K39" i="5"/>
  <c r="L39" i="5" s="1"/>
  <c r="T38" i="5"/>
  <c r="Q341" i="5"/>
  <c r="P342" i="5"/>
  <c r="M349" i="5"/>
  <c r="N348" i="5"/>
  <c r="Q39" i="5"/>
  <c r="R39" i="5"/>
  <c r="O43" i="5"/>
  <c r="F42" i="5"/>
  <c r="Y42" i="5" s="1"/>
  <c r="AD42" i="5" s="1"/>
  <c r="AI42" i="5" s="1"/>
  <c r="K40" i="5" l="1"/>
  <c r="L40" i="5" s="1"/>
  <c r="T39" i="5"/>
  <c r="C236" i="5"/>
  <c r="Q342" i="5"/>
  <c r="P343" i="5"/>
  <c r="N349" i="5"/>
  <c r="M350" i="5"/>
  <c r="Q40" i="5"/>
  <c r="R40" i="5"/>
  <c r="O44" i="5"/>
  <c r="F43" i="5"/>
  <c r="Y43" i="5" s="1"/>
  <c r="AD43" i="5" s="1"/>
  <c r="AI43" i="5" s="1"/>
  <c r="C237" i="5" l="1"/>
  <c r="K41" i="5"/>
  <c r="L41" i="5" s="1"/>
  <c r="T40" i="5"/>
  <c r="Q343" i="5"/>
  <c r="P344" i="5"/>
  <c r="N350" i="5"/>
  <c r="M351" i="5"/>
  <c r="Q41" i="5"/>
  <c r="R41" i="5"/>
  <c r="O45" i="5"/>
  <c r="F44" i="5"/>
  <c r="Y44" i="5" s="1"/>
  <c r="AD44" i="5" s="1"/>
  <c r="AI44" i="5" s="1"/>
  <c r="K42" i="5" l="1"/>
  <c r="L42" i="5" s="1"/>
  <c r="T41" i="5"/>
  <c r="C238" i="5"/>
  <c r="Q344" i="5"/>
  <c r="P345" i="5"/>
  <c r="M352" i="5"/>
  <c r="N351" i="5"/>
  <c r="R42" i="5"/>
  <c r="Q42" i="5"/>
  <c r="O46" i="5"/>
  <c r="F45" i="5"/>
  <c r="Y45" i="5" s="1"/>
  <c r="AD45" i="5" s="1"/>
  <c r="AI45" i="5" s="1"/>
  <c r="C239" i="5" l="1"/>
  <c r="K43" i="5"/>
  <c r="L43" i="5" s="1"/>
  <c r="T42" i="5"/>
  <c r="Q345" i="5"/>
  <c r="P346" i="5"/>
  <c r="M353" i="5"/>
  <c r="N352" i="5"/>
  <c r="R43" i="5"/>
  <c r="Q43" i="5"/>
  <c r="O47" i="5"/>
  <c r="F46" i="5"/>
  <c r="Y46" i="5" s="1"/>
  <c r="AD46" i="5" s="1"/>
  <c r="AI46" i="5" s="1"/>
  <c r="K44" i="5" l="1"/>
  <c r="L44" i="5" s="1"/>
  <c r="T43" i="5"/>
  <c r="C240" i="5"/>
  <c r="Q346" i="5"/>
  <c r="P347" i="5"/>
  <c r="M354" i="5"/>
  <c r="N353" i="5"/>
  <c r="Q44" i="5"/>
  <c r="R44" i="5"/>
  <c r="O48" i="5"/>
  <c r="F47" i="5"/>
  <c r="Y47" i="5" s="1"/>
  <c r="AD47" i="5" s="1"/>
  <c r="AI47" i="5" s="1"/>
  <c r="C241" i="5" l="1"/>
  <c r="K45" i="5"/>
  <c r="L45" i="5" s="1"/>
  <c r="T44" i="5"/>
  <c r="N354" i="5"/>
  <c r="M355" i="5"/>
  <c r="Q347" i="5"/>
  <c r="P348" i="5"/>
  <c r="R45" i="5"/>
  <c r="Q45" i="5"/>
  <c r="O49" i="5"/>
  <c r="F48" i="5"/>
  <c r="Y48" i="5" s="1"/>
  <c r="AD48" i="5" s="1"/>
  <c r="AI48" i="5" s="1"/>
  <c r="K46" i="5" l="1"/>
  <c r="L46" i="5" s="1"/>
  <c r="T45" i="5"/>
  <c r="C242" i="5"/>
  <c r="Q348" i="5"/>
  <c r="P349" i="5"/>
  <c r="N355" i="5"/>
  <c r="M356" i="5"/>
  <c r="R46" i="5"/>
  <c r="Q46" i="5"/>
  <c r="O50" i="5"/>
  <c r="F49" i="5"/>
  <c r="Y49" i="5" s="1"/>
  <c r="AD49" i="5" s="1"/>
  <c r="AI49" i="5" s="1"/>
  <c r="C243" i="5" l="1"/>
  <c r="K47" i="5"/>
  <c r="L47" i="5" s="1"/>
  <c r="T46" i="5"/>
  <c r="Q349" i="5"/>
  <c r="P350" i="5"/>
  <c r="N356" i="5"/>
  <c r="M357" i="5"/>
  <c r="R47" i="5"/>
  <c r="Q47" i="5"/>
  <c r="O51" i="5"/>
  <c r="F50" i="5"/>
  <c r="Y50" i="5" s="1"/>
  <c r="AD50" i="5" s="1"/>
  <c r="AI50" i="5" s="1"/>
  <c r="K48" i="5" l="1"/>
  <c r="L48" i="5" s="1"/>
  <c r="T47" i="5"/>
  <c r="C244" i="5"/>
  <c r="Q350" i="5"/>
  <c r="P351" i="5"/>
  <c r="M358" i="5"/>
  <c r="N357" i="5"/>
  <c r="Q48" i="5"/>
  <c r="R48" i="5"/>
  <c r="O52" i="5"/>
  <c r="F51" i="5"/>
  <c r="Y51" i="5" s="1"/>
  <c r="AD51" i="5" s="1"/>
  <c r="AI51" i="5" s="1"/>
  <c r="C245" i="5" l="1"/>
  <c r="K49" i="5"/>
  <c r="L49" i="5" s="1"/>
  <c r="T48" i="5"/>
  <c r="Q351" i="5"/>
  <c r="P352" i="5"/>
  <c r="M359" i="5"/>
  <c r="N358" i="5"/>
  <c r="Q49" i="5"/>
  <c r="R49" i="5"/>
  <c r="O53" i="5"/>
  <c r="F52" i="5"/>
  <c r="Y52" i="5" s="1"/>
  <c r="AD52" i="5" s="1"/>
  <c r="AI52" i="5" s="1"/>
  <c r="K50" i="5" l="1"/>
  <c r="L50" i="5" s="1"/>
  <c r="T49" i="5"/>
  <c r="C246" i="5"/>
  <c r="Q352" i="5"/>
  <c r="P353" i="5"/>
  <c r="M360" i="5"/>
  <c r="N359" i="5"/>
  <c r="R50" i="5"/>
  <c r="Q50" i="5"/>
  <c r="O54" i="5"/>
  <c r="F53" i="5"/>
  <c r="Y53" i="5" s="1"/>
  <c r="AD53" i="5" s="1"/>
  <c r="AI53" i="5" s="1"/>
  <c r="C247" i="5" l="1"/>
  <c r="K51" i="5"/>
  <c r="L51" i="5" s="1"/>
  <c r="T50" i="5"/>
  <c r="Q353" i="5"/>
  <c r="P354" i="5"/>
  <c r="M361" i="5"/>
  <c r="N360" i="5"/>
  <c r="R51" i="5"/>
  <c r="Q51" i="5"/>
  <c r="O55" i="5"/>
  <c r="F54" i="5"/>
  <c r="Y54" i="5" s="1"/>
  <c r="AD54" i="5" s="1"/>
  <c r="AI54" i="5" s="1"/>
  <c r="K52" i="5" l="1"/>
  <c r="L52" i="5" s="1"/>
  <c r="T51" i="5"/>
  <c r="C248" i="5"/>
  <c r="N361" i="5"/>
  <c r="M362" i="5"/>
  <c r="Q354" i="5"/>
  <c r="P355" i="5"/>
  <c r="R52" i="5"/>
  <c r="Q52" i="5"/>
  <c r="O56" i="5"/>
  <c r="F55" i="5"/>
  <c r="Y55" i="5" s="1"/>
  <c r="AD55" i="5" s="1"/>
  <c r="AI55" i="5" s="1"/>
  <c r="C249" i="5" l="1"/>
  <c r="K53" i="5"/>
  <c r="L53" i="5" s="1"/>
  <c r="T52" i="5"/>
  <c r="Q355" i="5"/>
  <c r="P356" i="5"/>
  <c r="M363" i="5"/>
  <c r="N362" i="5"/>
  <c r="Q53" i="5"/>
  <c r="R53" i="5"/>
  <c r="O57" i="5"/>
  <c r="F56" i="5"/>
  <c r="Y56" i="5" s="1"/>
  <c r="AD56" i="5" s="1"/>
  <c r="AI56" i="5" s="1"/>
  <c r="K54" i="5" l="1"/>
  <c r="L54" i="5" s="1"/>
  <c r="T53" i="5"/>
  <c r="C250" i="5"/>
  <c r="N363" i="5"/>
  <c r="M364" i="5"/>
  <c r="M365" i="5" s="1"/>
  <c r="M366" i="5" s="1"/>
  <c r="M367" i="5" s="1"/>
  <c r="M368" i="5" s="1"/>
  <c r="M369" i="5" s="1"/>
  <c r="M370" i="5" s="1"/>
  <c r="M371" i="5" s="1"/>
  <c r="M372" i="5" s="1"/>
  <c r="M373" i="5" s="1"/>
  <c r="M374" i="5" s="1"/>
  <c r="M375" i="5" s="1"/>
  <c r="M376" i="5" s="1"/>
  <c r="M377" i="5" s="1"/>
  <c r="M378" i="5" s="1"/>
  <c r="M379" i="5" s="1"/>
  <c r="M380" i="5" s="1"/>
  <c r="M381" i="5" s="1"/>
  <c r="M382" i="5" s="1"/>
  <c r="M383" i="5" s="1"/>
  <c r="M384" i="5" s="1"/>
  <c r="M385" i="5" s="1"/>
  <c r="M386" i="5" s="1"/>
  <c r="M387" i="5" s="1"/>
  <c r="M388" i="5" s="1"/>
  <c r="M389" i="5" s="1"/>
  <c r="M390" i="5" s="1"/>
  <c r="M391" i="5" s="1"/>
  <c r="M392" i="5" s="1"/>
  <c r="M393" i="5" s="1"/>
  <c r="M394" i="5" s="1"/>
  <c r="M395" i="5" s="1"/>
  <c r="M396" i="5" s="1"/>
  <c r="M397" i="5" s="1"/>
  <c r="M398" i="5" s="1"/>
  <c r="M399" i="5" s="1"/>
  <c r="M400" i="5" s="1"/>
  <c r="M401" i="5" s="1"/>
  <c r="M402" i="5" s="1"/>
  <c r="M403" i="5" s="1"/>
  <c r="M404" i="5" s="1"/>
  <c r="M405" i="5" s="1"/>
  <c r="M406" i="5" s="1"/>
  <c r="M407" i="5" s="1"/>
  <c r="M408" i="5" s="1"/>
  <c r="M409" i="5" s="1"/>
  <c r="M410" i="5" s="1"/>
  <c r="M411" i="5" s="1"/>
  <c r="M412" i="5" s="1"/>
  <c r="M413" i="5" s="1"/>
  <c r="M414" i="5" s="1"/>
  <c r="M415" i="5" s="1"/>
  <c r="M416" i="5" s="1"/>
  <c r="M417" i="5" s="1"/>
  <c r="M418" i="5" s="1"/>
  <c r="M419" i="5" s="1"/>
  <c r="M420" i="5" s="1"/>
  <c r="M421" i="5" s="1"/>
  <c r="M422" i="5" s="1"/>
  <c r="M423" i="5" s="1"/>
  <c r="M424" i="5" s="1"/>
  <c r="M425" i="5" s="1"/>
  <c r="M426" i="5" s="1"/>
  <c r="M427" i="5" s="1"/>
  <c r="M428" i="5" s="1"/>
  <c r="M429" i="5" s="1"/>
  <c r="M430" i="5" s="1"/>
  <c r="M431" i="5" s="1"/>
  <c r="M432" i="5" s="1"/>
  <c r="M433" i="5" s="1"/>
  <c r="M434" i="5" s="1"/>
  <c r="M435" i="5" s="1"/>
  <c r="M436" i="5" s="1"/>
  <c r="M437" i="5" s="1"/>
  <c r="M438" i="5" s="1"/>
  <c r="M439" i="5" s="1"/>
  <c r="M440" i="5" s="1"/>
  <c r="M441" i="5" s="1"/>
  <c r="M442" i="5" s="1"/>
  <c r="M443" i="5" s="1"/>
  <c r="M444" i="5" s="1"/>
  <c r="M445" i="5" s="1"/>
  <c r="M446" i="5" s="1"/>
  <c r="M447" i="5" s="1"/>
  <c r="M448" i="5" s="1"/>
  <c r="M449" i="5" s="1"/>
  <c r="M450" i="5" s="1"/>
  <c r="M451" i="5" s="1"/>
  <c r="M452" i="5" s="1"/>
  <c r="M453" i="5" s="1"/>
  <c r="M454" i="5" s="1"/>
  <c r="M455" i="5" s="1"/>
  <c r="M456" i="5" s="1"/>
  <c r="M457" i="5" s="1"/>
  <c r="M458" i="5" s="1"/>
  <c r="Q356" i="5"/>
  <c r="P357" i="5"/>
  <c r="R54" i="5"/>
  <c r="Q54" i="5"/>
  <c r="O58" i="5"/>
  <c r="F57" i="5"/>
  <c r="Y57" i="5" s="1"/>
  <c r="AD57" i="5" s="1"/>
  <c r="AI57" i="5" s="1"/>
  <c r="C251" i="5" l="1"/>
  <c r="K55" i="5"/>
  <c r="L55" i="5" s="1"/>
  <c r="T54" i="5"/>
  <c r="Q357" i="5"/>
  <c r="P358" i="5"/>
  <c r="N364" i="5"/>
  <c r="R55" i="5"/>
  <c r="Q55" i="5"/>
  <c r="O59" i="5"/>
  <c r="F58" i="5"/>
  <c r="Y58" i="5" s="1"/>
  <c r="AD58" i="5" s="1"/>
  <c r="AI58" i="5" s="1"/>
  <c r="K56" i="5" l="1"/>
  <c r="L56" i="5" s="1"/>
  <c r="T55" i="5"/>
  <c r="C252" i="5"/>
  <c r="N365" i="5"/>
  <c r="Q358" i="5"/>
  <c r="P359" i="5"/>
  <c r="Q56" i="5"/>
  <c r="R56" i="5"/>
  <c r="O60" i="5"/>
  <c r="F59" i="5"/>
  <c r="Y59" i="5" s="1"/>
  <c r="AD59" i="5" s="1"/>
  <c r="AI59" i="5" s="1"/>
  <c r="C253" i="5" l="1"/>
  <c r="K57" i="5"/>
  <c r="L57" i="5" s="1"/>
  <c r="T56" i="5"/>
  <c r="Q359" i="5"/>
  <c r="P360" i="5"/>
  <c r="N366" i="5"/>
  <c r="R57" i="5"/>
  <c r="Q57" i="5"/>
  <c r="O61" i="5"/>
  <c r="F60" i="5"/>
  <c r="Y60" i="5" s="1"/>
  <c r="AD60" i="5" s="1"/>
  <c r="AI60" i="5" s="1"/>
  <c r="K58" i="5" l="1"/>
  <c r="L58" i="5" s="1"/>
  <c r="T57" i="5"/>
  <c r="C254" i="5"/>
  <c r="N367" i="5"/>
  <c r="Q360" i="5"/>
  <c r="P361" i="5"/>
  <c r="Q58" i="5"/>
  <c r="R58" i="5"/>
  <c r="O62" i="5"/>
  <c r="F61" i="5"/>
  <c r="Y61" i="5" s="1"/>
  <c r="AD61" i="5" s="1"/>
  <c r="AI61" i="5" s="1"/>
  <c r="C255" i="5" l="1"/>
  <c r="K59" i="5"/>
  <c r="L59" i="5" s="1"/>
  <c r="T58" i="5"/>
  <c r="Q361" i="5"/>
  <c r="P362" i="5"/>
  <c r="N368" i="5"/>
  <c r="Q59" i="5"/>
  <c r="R59" i="5"/>
  <c r="O63" i="5"/>
  <c r="F62" i="5"/>
  <c r="Y62" i="5" s="1"/>
  <c r="AD62" i="5" s="1"/>
  <c r="AI62" i="5" s="1"/>
  <c r="K60" i="5" l="1"/>
  <c r="T59" i="5"/>
  <c r="C256" i="5"/>
  <c r="Q362" i="5"/>
  <c r="P363" i="5"/>
  <c r="N369" i="5"/>
  <c r="R60" i="5"/>
  <c r="Q60" i="5"/>
  <c r="O64" i="5"/>
  <c r="F63" i="5"/>
  <c r="Y63" i="5" s="1"/>
  <c r="AD63" i="5" s="1"/>
  <c r="AI63" i="5" s="1"/>
  <c r="L60" i="5"/>
  <c r="C257" i="5" l="1"/>
  <c r="K61" i="5"/>
  <c r="T60" i="5"/>
  <c r="N370" i="5"/>
  <c r="Q363" i="5"/>
  <c r="P364" i="5"/>
  <c r="P365" i="5" s="1"/>
  <c r="R61" i="5"/>
  <c r="Q61" i="5"/>
  <c r="O65" i="5"/>
  <c r="F64" i="5"/>
  <c r="Y64" i="5" s="1"/>
  <c r="AD64" i="5" s="1"/>
  <c r="AI64" i="5" s="1"/>
  <c r="K62" i="5" l="1"/>
  <c r="L62" i="5" s="1"/>
  <c r="T61" i="5"/>
  <c r="L61" i="5"/>
  <c r="C258" i="5"/>
  <c r="Q364" i="5"/>
  <c r="N371" i="5"/>
  <c r="Q62" i="5"/>
  <c r="R62" i="5"/>
  <c r="O66" i="5"/>
  <c r="F65" i="5"/>
  <c r="Y65" i="5" s="1"/>
  <c r="AD65" i="5" s="1"/>
  <c r="AI65" i="5" s="1"/>
  <c r="C259" i="5" l="1"/>
  <c r="K63" i="5"/>
  <c r="L63" i="5" s="1"/>
  <c r="T62" i="5"/>
  <c r="Q365" i="5"/>
  <c r="P366" i="5"/>
  <c r="N372" i="5"/>
  <c r="Q63" i="5"/>
  <c r="R63" i="5"/>
  <c r="O67" i="5"/>
  <c r="F66" i="5"/>
  <c r="Y66" i="5" s="1"/>
  <c r="AD66" i="5" s="1"/>
  <c r="AI66" i="5" s="1"/>
  <c r="K64" i="5" l="1"/>
  <c r="L64" i="5" s="1"/>
  <c r="T63" i="5"/>
  <c r="C260" i="5"/>
  <c r="N373" i="5"/>
  <c r="Q366" i="5"/>
  <c r="P367" i="5"/>
  <c r="R64" i="5"/>
  <c r="Q64" i="5"/>
  <c r="O68" i="5"/>
  <c r="F67" i="5"/>
  <c r="Y67" i="5" s="1"/>
  <c r="AD67" i="5" s="1"/>
  <c r="AI67" i="5" s="1"/>
  <c r="C261" i="5" l="1"/>
  <c r="K65" i="5"/>
  <c r="L65" i="5" s="1"/>
  <c r="T64" i="5"/>
  <c r="Q367" i="5"/>
  <c r="P368" i="5"/>
  <c r="N374" i="5"/>
  <c r="Q65" i="5"/>
  <c r="R65" i="5"/>
  <c r="O69" i="5"/>
  <c r="F68" i="5"/>
  <c r="Y68" i="5" s="1"/>
  <c r="AD68" i="5" s="1"/>
  <c r="AI68" i="5" s="1"/>
  <c r="K66" i="5" l="1"/>
  <c r="L66" i="5" s="1"/>
  <c r="T65" i="5"/>
  <c r="C262" i="5"/>
  <c r="N375" i="5"/>
  <c r="Q368" i="5"/>
  <c r="P369" i="5"/>
  <c r="Q66" i="5"/>
  <c r="R66" i="5"/>
  <c r="O70" i="5"/>
  <c r="F69" i="5"/>
  <c r="Y69" i="5" s="1"/>
  <c r="AD69" i="5" s="1"/>
  <c r="AI69" i="5" s="1"/>
  <c r="C263" i="5" l="1"/>
  <c r="K67" i="5"/>
  <c r="L67" i="5" s="1"/>
  <c r="T66" i="5"/>
  <c r="Q369" i="5"/>
  <c r="P370" i="5"/>
  <c r="N376" i="5"/>
  <c r="Q67" i="5"/>
  <c r="R67" i="5"/>
  <c r="O71" i="5"/>
  <c r="F70" i="5"/>
  <c r="Y70" i="5" s="1"/>
  <c r="AD70" i="5" s="1"/>
  <c r="AI70" i="5" s="1"/>
  <c r="K68" i="5" l="1"/>
  <c r="L68" i="5" s="1"/>
  <c r="T67" i="5"/>
  <c r="C264" i="5"/>
  <c r="Q370" i="5"/>
  <c r="P371" i="5"/>
  <c r="N377" i="5"/>
  <c r="Q68" i="5"/>
  <c r="R68" i="5"/>
  <c r="O72" i="5"/>
  <c r="F71" i="5"/>
  <c r="Y71" i="5" s="1"/>
  <c r="AD71" i="5" s="1"/>
  <c r="AI71" i="5" s="1"/>
  <c r="C265" i="5" l="1"/>
  <c r="K69" i="5"/>
  <c r="L69" i="5" s="1"/>
  <c r="T68" i="5"/>
  <c r="Q371" i="5"/>
  <c r="P372" i="5"/>
  <c r="N378" i="5"/>
  <c r="R69" i="5"/>
  <c r="Q69" i="5"/>
  <c r="O73" i="5"/>
  <c r="F72" i="5"/>
  <c r="Y72" i="5" s="1"/>
  <c r="AD72" i="5" s="1"/>
  <c r="AI72" i="5" s="1"/>
  <c r="K70" i="5" l="1"/>
  <c r="L70" i="5" s="1"/>
  <c r="T69" i="5"/>
  <c r="C266" i="5"/>
  <c r="N379" i="5"/>
  <c r="Q372" i="5"/>
  <c r="P373" i="5"/>
  <c r="Q70" i="5"/>
  <c r="R70" i="5"/>
  <c r="O74" i="5"/>
  <c r="F73" i="5"/>
  <c r="Y73" i="5" s="1"/>
  <c r="AD73" i="5" s="1"/>
  <c r="AI73" i="5" s="1"/>
  <c r="C267" i="5" l="1"/>
  <c r="K71" i="5"/>
  <c r="L71" i="5" s="1"/>
  <c r="T70" i="5"/>
  <c r="Q373" i="5"/>
  <c r="P374" i="5"/>
  <c r="N380" i="5"/>
  <c r="Q71" i="5"/>
  <c r="R71" i="5"/>
  <c r="O75" i="5"/>
  <c r="F74" i="5"/>
  <c r="Y74" i="5" s="1"/>
  <c r="AD74" i="5" s="1"/>
  <c r="AI74" i="5" s="1"/>
  <c r="K72" i="5" l="1"/>
  <c r="L72" i="5" s="1"/>
  <c r="T71" i="5"/>
  <c r="C268" i="5"/>
  <c r="N381" i="5"/>
  <c r="Q374" i="5"/>
  <c r="P375" i="5"/>
  <c r="R72" i="5"/>
  <c r="Q72" i="5"/>
  <c r="O76" i="5"/>
  <c r="F75" i="5"/>
  <c r="Y75" i="5" s="1"/>
  <c r="AD75" i="5" s="1"/>
  <c r="AI75" i="5" s="1"/>
  <c r="C269" i="5" l="1"/>
  <c r="K73" i="5"/>
  <c r="L73" i="5" s="1"/>
  <c r="T72" i="5"/>
  <c r="Q375" i="5"/>
  <c r="P376" i="5"/>
  <c r="N382" i="5"/>
  <c r="R73" i="5"/>
  <c r="Q73" i="5"/>
  <c r="O77" i="5"/>
  <c r="F76" i="5"/>
  <c r="Y76" i="5" s="1"/>
  <c r="AD76" i="5" s="1"/>
  <c r="AI76" i="5" s="1"/>
  <c r="K74" i="5" l="1"/>
  <c r="L74" i="5" s="1"/>
  <c r="T73" i="5"/>
  <c r="C270" i="5"/>
  <c r="N383" i="5"/>
  <c r="Q376" i="5"/>
  <c r="P377" i="5"/>
  <c r="Q74" i="5"/>
  <c r="R74" i="5"/>
  <c r="O78" i="5"/>
  <c r="F77" i="5"/>
  <c r="Y77" i="5" s="1"/>
  <c r="AD77" i="5" s="1"/>
  <c r="AI77" i="5" s="1"/>
  <c r="C271" i="5" l="1"/>
  <c r="K75" i="5"/>
  <c r="L75" i="5" s="1"/>
  <c r="T74" i="5"/>
  <c r="Q377" i="5"/>
  <c r="P378" i="5"/>
  <c r="N384" i="5"/>
  <c r="Q75" i="5"/>
  <c r="R75" i="5"/>
  <c r="O79" i="5"/>
  <c r="F78" i="5"/>
  <c r="Y78" i="5" s="1"/>
  <c r="AD78" i="5" s="1"/>
  <c r="AI78" i="5" s="1"/>
  <c r="K76" i="5" l="1"/>
  <c r="T75" i="5"/>
  <c r="C272" i="5"/>
  <c r="N385" i="5"/>
  <c r="Q378" i="5"/>
  <c r="P379" i="5"/>
  <c r="R76" i="5"/>
  <c r="Q76" i="5"/>
  <c r="O80" i="5"/>
  <c r="F79" i="5"/>
  <c r="Y79" i="5" s="1"/>
  <c r="AD79" i="5" s="1"/>
  <c r="AI79" i="5" s="1"/>
  <c r="L76" i="5"/>
  <c r="C273" i="5" l="1"/>
  <c r="K77" i="5"/>
  <c r="L77" i="5" s="1"/>
  <c r="T76" i="5"/>
  <c r="Q379" i="5"/>
  <c r="P380" i="5"/>
  <c r="N386" i="5"/>
  <c r="Q77" i="5"/>
  <c r="R77" i="5"/>
  <c r="O81" i="5"/>
  <c r="F80" i="5"/>
  <c r="Y80" i="5" s="1"/>
  <c r="AD80" i="5" s="1"/>
  <c r="AI80" i="5" s="1"/>
  <c r="K78" i="5" l="1"/>
  <c r="L78" i="5" s="1"/>
  <c r="T77" i="5"/>
  <c r="C274" i="5"/>
  <c r="N387" i="5"/>
  <c r="Q380" i="5"/>
  <c r="P381" i="5"/>
  <c r="Q78" i="5"/>
  <c r="R78" i="5"/>
  <c r="O82" i="5"/>
  <c r="F81" i="5"/>
  <c r="Y81" i="5" s="1"/>
  <c r="AD81" i="5" s="1"/>
  <c r="AI81" i="5" s="1"/>
  <c r="C275" i="5" l="1"/>
  <c r="K79" i="5"/>
  <c r="T78" i="5"/>
  <c r="Q381" i="5"/>
  <c r="P382" i="5"/>
  <c r="N388" i="5"/>
  <c r="R79" i="5"/>
  <c r="Q79" i="5"/>
  <c r="O83" i="5"/>
  <c r="F82" i="5"/>
  <c r="Y82" i="5" s="1"/>
  <c r="AD82" i="5" s="1"/>
  <c r="AI82" i="5" s="1"/>
  <c r="K80" i="5" l="1"/>
  <c r="L80" i="5" s="1"/>
  <c r="T79" i="5"/>
  <c r="L79" i="5"/>
  <c r="C276" i="5"/>
  <c r="N389" i="5"/>
  <c r="Q382" i="5"/>
  <c r="P383" i="5"/>
  <c r="Q80" i="5"/>
  <c r="R80" i="5"/>
  <c r="O84" i="5"/>
  <c r="F83" i="5"/>
  <c r="Y83" i="5" s="1"/>
  <c r="AD83" i="5" s="1"/>
  <c r="AI83" i="5" s="1"/>
  <c r="C277" i="5" l="1"/>
  <c r="K81" i="5"/>
  <c r="L81" i="5" s="1"/>
  <c r="T80" i="5"/>
  <c r="Q383" i="5"/>
  <c r="P384" i="5"/>
  <c r="N390" i="5"/>
  <c r="Q81" i="5"/>
  <c r="R81" i="5"/>
  <c r="O85" i="5"/>
  <c r="F84" i="5"/>
  <c r="Y84" i="5" s="1"/>
  <c r="AD84" i="5" s="1"/>
  <c r="AI84" i="5" s="1"/>
  <c r="K82" i="5" l="1"/>
  <c r="T81" i="5"/>
  <c r="C278" i="5"/>
  <c r="N391" i="5"/>
  <c r="Q384" i="5"/>
  <c r="P385" i="5"/>
  <c r="R82" i="5"/>
  <c r="Q82" i="5"/>
  <c r="O86" i="5"/>
  <c r="F85" i="5"/>
  <c r="Y85" i="5" s="1"/>
  <c r="AD85" i="5" s="1"/>
  <c r="AI85" i="5" s="1"/>
  <c r="L82" i="5"/>
  <c r="C279" i="5" l="1"/>
  <c r="K83" i="5"/>
  <c r="L83" i="5" s="1"/>
  <c r="T82" i="5"/>
  <c r="N392" i="5"/>
  <c r="Q385" i="5"/>
  <c r="P386" i="5"/>
  <c r="Q83" i="5"/>
  <c r="R83" i="5"/>
  <c r="O87" i="5"/>
  <c r="F86" i="5"/>
  <c r="Y86" i="5" s="1"/>
  <c r="AD86" i="5" s="1"/>
  <c r="AI86" i="5" s="1"/>
  <c r="K84" i="5" l="1"/>
  <c r="L84" i="5" s="1"/>
  <c r="T83" i="5"/>
  <c r="C280" i="5"/>
  <c r="Q386" i="5"/>
  <c r="P387" i="5"/>
  <c r="N393" i="5"/>
  <c r="R84" i="5"/>
  <c r="Q84" i="5"/>
  <c r="O88" i="5"/>
  <c r="F87" i="5"/>
  <c r="Y87" i="5" s="1"/>
  <c r="AD87" i="5" s="1"/>
  <c r="AI87" i="5" s="1"/>
  <c r="C281" i="5" l="1"/>
  <c r="K85" i="5"/>
  <c r="L85" i="5" s="1"/>
  <c r="T84" i="5"/>
  <c r="N394" i="5"/>
  <c r="Q387" i="5"/>
  <c r="P388" i="5"/>
  <c r="Q85" i="5"/>
  <c r="R85" i="5"/>
  <c r="O89" i="5"/>
  <c r="F88" i="5"/>
  <c r="Y88" i="5" s="1"/>
  <c r="AD88" i="5" s="1"/>
  <c r="AI88" i="5" s="1"/>
  <c r="K86" i="5" l="1"/>
  <c r="T85" i="5"/>
  <c r="C282" i="5"/>
  <c r="Q388" i="5"/>
  <c r="P389" i="5"/>
  <c r="N395" i="5"/>
  <c r="Q86" i="5"/>
  <c r="R86" i="5"/>
  <c r="O90" i="5"/>
  <c r="F89" i="5"/>
  <c r="Y89" i="5" s="1"/>
  <c r="AD89" i="5" s="1"/>
  <c r="AI89" i="5" s="1"/>
  <c r="L86" i="5"/>
  <c r="C283" i="5" l="1"/>
  <c r="K87" i="5"/>
  <c r="L87" i="5" s="1"/>
  <c r="T86" i="5"/>
  <c r="N396" i="5"/>
  <c r="Q389" i="5"/>
  <c r="P390" i="5"/>
  <c r="R87" i="5"/>
  <c r="Q87" i="5"/>
  <c r="O91" i="5"/>
  <c r="F90" i="5"/>
  <c r="Y90" i="5" s="1"/>
  <c r="AD90" i="5" s="1"/>
  <c r="AI90" i="5" s="1"/>
  <c r="K88" i="5" l="1"/>
  <c r="T87" i="5"/>
  <c r="C284" i="5"/>
  <c r="Q390" i="5"/>
  <c r="P391" i="5"/>
  <c r="N397" i="5"/>
  <c r="Q88" i="5"/>
  <c r="R88" i="5"/>
  <c r="O92" i="5"/>
  <c r="F91" i="5"/>
  <c r="Y91" i="5" s="1"/>
  <c r="AD91" i="5" s="1"/>
  <c r="AI91" i="5" s="1"/>
  <c r="L88" i="5"/>
  <c r="C285" i="5" l="1"/>
  <c r="K89" i="5"/>
  <c r="L89" i="5" s="1"/>
  <c r="T88" i="5"/>
  <c r="N398" i="5"/>
  <c r="Q391" i="5"/>
  <c r="P392" i="5"/>
  <c r="P393" i="5" s="1"/>
  <c r="P394" i="5" s="1"/>
  <c r="P395" i="5" s="1"/>
  <c r="P396" i="5" s="1"/>
  <c r="P397" i="5" s="1"/>
  <c r="R89" i="5"/>
  <c r="Q89" i="5"/>
  <c r="O93" i="5"/>
  <c r="F92" i="5"/>
  <c r="Y92" i="5" s="1"/>
  <c r="AD92" i="5" s="1"/>
  <c r="AI92" i="5" s="1"/>
  <c r="K90" i="5" l="1"/>
  <c r="L90" i="5" s="1"/>
  <c r="T89" i="5"/>
  <c r="C286" i="5"/>
  <c r="Q392" i="5"/>
  <c r="N399" i="5"/>
  <c r="Q90" i="5"/>
  <c r="R90" i="5"/>
  <c r="O94" i="5"/>
  <c r="F93" i="5"/>
  <c r="Y93" i="5" s="1"/>
  <c r="AD93" i="5" s="1"/>
  <c r="AI93" i="5" s="1"/>
  <c r="C287" i="5" l="1"/>
  <c r="K91" i="5"/>
  <c r="L91" i="5" s="1"/>
  <c r="T90" i="5"/>
  <c r="N400" i="5"/>
  <c r="Q393" i="5"/>
  <c r="Q91" i="5"/>
  <c r="R91" i="5"/>
  <c r="O95" i="5"/>
  <c r="F94" i="5"/>
  <c r="Y94" i="5" s="1"/>
  <c r="AD94" i="5" s="1"/>
  <c r="AI94" i="5" l="1"/>
  <c r="K92" i="5"/>
  <c r="L92" i="5" s="1"/>
  <c r="T91" i="5"/>
  <c r="C288" i="5"/>
  <c r="Q394" i="5"/>
  <c r="N401" i="5"/>
  <c r="Q92" i="5"/>
  <c r="R92" i="5"/>
  <c r="O96" i="5"/>
  <c r="F95" i="5"/>
  <c r="Y95" i="5" s="1"/>
  <c r="AD95" i="5" s="1"/>
  <c r="AI95" i="5" s="1"/>
  <c r="C289" i="5" l="1"/>
  <c r="K93" i="5"/>
  <c r="L93" i="5" s="1"/>
  <c r="T92" i="5"/>
  <c r="N402" i="5"/>
  <c r="Q395" i="5"/>
  <c r="R93" i="5"/>
  <c r="Q93" i="5"/>
  <c r="O97" i="5"/>
  <c r="F96" i="5"/>
  <c r="Y96" i="5" s="1"/>
  <c r="AD96" i="5" s="1"/>
  <c r="AI96" i="5" s="1"/>
  <c r="K94" i="5" l="1"/>
  <c r="L94" i="5" s="1"/>
  <c r="T93" i="5"/>
  <c r="C290" i="5"/>
  <c r="Q396" i="5"/>
  <c r="N403" i="5"/>
  <c r="R94" i="5"/>
  <c r="Q94" i="5"/>
  <c r="O98" i="5"/>
  <c r="F97" i="5"/>
  <c r="Y97" i="5" s="1"/>
  <c r="AD97" i="5" s="1"/>
  <c r="AI97" i="5" s="1"/>
  <c r="C291" i="5" l="1"/>
  <c r="K95" i="5"/>
  <c r="T94" i="5"/>
  <c r="N404" i="5"/>
  <c r="Q397" i="5"/>
  <c r="Q95" i="5"/>
  <c r="R95" i="5"/>
  <c r="O99" i="5"/>
  <c r="F98" i="5"/>
  <c r="Y98" i="5" s="1"/>
  <c r="AD98" i="5" s="1"/>
  <c r="AI98" i="5" s="1"/>
  <c r="K96" i="5" l="1"/>
  <c r="L96" i="5" s="1"/>
  <c r="T95" i="5"/>
  <c r="L95" i="5"/>
  <c r="C292" i="5"/>
  <c r="N405" i="5"/>
  <c r="Q398" i="5"/>
  <c r="P399" i="5"/>
  <c r="Q96" i="5"/>
  <c r="R96" i="5"/>
  <c r="O100" i="5"/>
  <c r="F99" i="5"/>
  <c r="Y99" i="5" s="1"/>
  <c r="AD99" i="5" s="1"/>
  <c r="AI99" i="5" s="1"/>
  <c r="C293" i="5" l="1"/>
  <c r="K97" i="5"/>
  <c r="L97" i="5" s="1"/>
  <c r="T96" i="5"/>
  <c r="Q399" i="5"/>
  <c r="P400" i="5"/>
  <c r="N406" i="5"/>
  <c r="R97" i="5"/>
  <c r="Q97" i="5"/>
  <c r="O101" i="5"/>
  <c r="F100" i="5"/>
  <c r="Y100" i="5" s="1"/>
  <c r="AD100" i="5" s="1"/>
  <c r="AI100" i="5" s="1"/>
  <c r="K98" i="5" l="1"/>
  <c r="L98" i="5" s="1"/>
  <c r="T97" i="5"/>
  <c r="C294" i="5"/>
  <c r="Q400" i="5"/>
  <c r="P401" i="5"/>
  <c r="N407" i="5"/>
  <c r="Q98" i="5"/>
  <c r="R98" i="5"/>
  <c r="O102" i="5"/>
  <c r="F101" i="5"/>
  <c r="Y101" i="5" s="1"/>
  <c r="AD101" i="5" s="1"/>
  <c r="AI101" i="5" s="1"/>
  <c r="C295" i="5" l="1"/>
  <c r="K99" i="5"/>
  <c r="L99" i="5" s="1"/>
  <c r="T98" i="5"/>
  <c r="N408" i="5"/>
  <c r="Q401" i="5"/>
  <c r="P402" i="5"/>
  <c r="Q99" i="5"/>
  <c r="R99" i="5"/>
  <c r="O103" i="5"/>
  <c r="F102" i="5"/>
  <c r="Y102" i="5" s="1"/>
  <c r="AD102" i="5" s="1"/>
  <c r="AI102" i="5" s="1"/>
  <c r="K100" i="5" l="1"/>
  <c r="L100" i="5" s="1"/>
  <c r="T99" i="5"/>
  <c r="C296" i="5"/>
  <c r="N409" i="5"/>
  <c r="Q402" i="5"/>
  <c r="P403" i="5"/>
  <c r="R100" i="5"/>
  <c r="Q100" i="5"/>
  <c r="O104" i="5"/>
  <c r="F103" i="5"/>
  <c r="Y103" i="5" s="1"/>
  <c r="AD103" i="5" s="1"/>
  <c r="AI103" i="5" s="1"/>
  <c r="C297" i="5" l="1"/>
  <c r="K101" i="5"/>
  <c r="L101" i="5" s="1"/>
  <c r="T100" i="5"/>
  <c r="Q403" i="5"/>
  <c r="P404" i="5"/>
  <c r="N410" i="5"/>
  <c r="R101" i="5"/>
  <c r="Q101" i="5"/>
  <c r="O105" i="5"/>
  <c r="F104" i="5"/>
  <c r="Y104" i="5" s="1"/>
  <c r="AD104" i="5" s="1"/>
  <c r="AI104" i="5" s="1"/>
  <c r="K102" i="5" l="1"/>
  <c r="L102" i="5" s="1"/>
  <c r="T101" i="5"/>
  <c r="C298" i="5"/>
  <c r="N411" i="5"/>
  <c r="Q404" i="5"/>
  <c r="P405" i="5"/>
  <c r="R102" i="5"/>
  <c r="Q102" i="5"/>
  <c r="O106" i="5"/>
  <c r="F105" i="5"/>
  <c r="Y105" i="5" s="1"/>
  <c r="AD105" i="5" s="1"/>
  <c r="AI105" i="5" s="1"/>
  <c r="C299" i="5" l="1"/>
  <c r="K103" i="5"/>
  <c r="L103" i="5" s="1"/>
  <c r="T102" i="5"/>
  <c r="N412" i="5"/>
  <c r="Q405" i="5"/>
  <c r="P406" i="5"/>
  <c r="R103" i="5"/>
  <c r="Q103" i="5"/>
  <c r="O107" i="5"/>
  <c r="F106" i="5"/>
  <c r="Y106" i="5" s="1"/>
  <c r="AD106" i="5" s="1"/>
  <c r="AI106" i="5" s="1"/>
  <c r="K104" i="5" l="1"/>
  <c r="L104" i="5" s="1"/>
  <c r="T103" i="5"/>
  <c r="C300" i="5"/>
  <c r="Q406" i="5"/>
  <c r="P407" i="5"/>
  <c r="N413" i="5"/>
  <c r="Q104" i="5"/>
  <c r="R104" i="5"/>
  <c r="O108" i="5"/>
  <c r="F107" i="5"/>
  <c r="Y107" i="5" s="1"/>
  <c r="AD107" i="5" s="1"/>
  <c r="AI107" i="5" s="1"/>
  <c r="C301" i="5" l="1"/>
  <c r="K105" i="5"/>
  <c r="L105" i="5" s="1"/>
  <c r="T104" i="5"/>
  <c r="Q407" i="5"/>
  <c r="P408" i="5"/>
  <c r="N414" i="5"/>
  <c r="Q105" i="5"/>
  <c r="R105" i="5"/>
  <c r="O109" i="5"/>
  <c r="F108" i="5"/>
  <c r="Y108" i="5" s="1"/>
  <c r="AD108" i="5" s="1"/>
  <c r="AI108" i="5" s="1"/>
  <c r="K106" i="5" l="1"/>
  <c r="L106" i="5" s="1"/>
  <c r="T105" i="5"/>
  <c r="C302" i="5"/>
  <c r="Q408" i="5"/>
  <c r="P409" i="5"/>
  <c r="N415" i="5"/>
  <c r="R106" i="5"/>
  <c r="Q106" i="5"/>
  <c r="O110" i="5"/>
  <c r="F109" i="5"/>
  <c r="Y109" i="5" s="1"/>
  <c r="AD109" i="5" s="1"/>
  <c r="AI109" i="5" s="1"/>
  <c r="C303" i="5" l="1"/>
  <c r="K107" i="5"/>
  <c r="L107" i="5" s="1"/>
  <c r="T106" i="5"/>
  <c r="N416" i="5"/>
  <c r="Q409" i="5"/>
  <c r="P410" i="5"/>
  <c r="R107" i="5"/>
  <c r="Q107" i="5"/>
  <c r="O111" i="5"/>
  <c r="F110" i="5"/>
  <c r="Y110" i="5" s="1"/>
  <c r="AD110" i="5" s="1"/>
  <c r="AI110" i="5" s="1"/>
  <c r="K108" i="5" l="1"/>
  <c r="L108" i="5" s="1"/>
  <c r="T107" i="5"/>
  <c r="C304" i="5"/>
  <c r="Q410" i="5"/>
  <c r="P411" i="5"/>
  <c r="N417" i="5"/>
  <c r="Q108" i="5"/>
  <c r="R108" i="5"/>
  <c r="O112" i="5"/>
  <c r="F111" i="5"/>
  <c r="Y111" i="5" s="1"/>
  <c r="AD111" i="5" s="1"/>
  <c r="AI111" i="5" s="1"/>
  <c r="C305" i="5" l="1"/>
  <c r="K109" i="5"/>
  <c r="L109" i="5" s="1"/>
  <c r="T108" i="5"/>
  <c r="N418" i="5"/>
  <c r="Q411" i="5"/>
  <c r="P412" i="5"/>
  <c r="R109" i="5"/>
  <c r="Q109" i="5"/>
  <c r="O113" i="5"/>
  <c r="F112" i="5"/>
  <c r="Y112" i="5" s="1"/>
  <c r="AD112" i="5" s="1"/>
  <c r="AI112" i="5" s="1"/>
  <c r="K110" i="5" l="1"/>
  <c r="L110" i="5" s="1"/>
  <c r="T109" i="5"/>
  <c r="C306" i="5"/>
  <c r="Q412" i="5"/>
  <c r="P413" i="5"/>
  <c r="N419" i="5"/>
  <c r="Q110" i="5"/>
  <c r="R110" i="5"/>
  <c r="O114" i="5"/>
  <c r="F113" i="5"/>
  <c r="Y113" i="5" s="1"/>
  <c r="AD113" i="5" s="1"/>
  <c r="AI113" i="5" s="1"/>
  <c r="C307" i="5" l="1"/>
  <c r="K111" i="5"/>
  <c r="L111" i="5" s="1"/>
  <c r="T110" i="5"/>
  <c r="Q413" i="5"/>
  <c r="P414" i="5"/>
  <c r="N420" i="5"/>
  <c r="R111" i="5"/>
  <c r="Q111" i="5"/>
  <c r="O115" i="5"/>
  <c r="F114" i="5"/>
  <c r="Y114" i="5" s="1"/>
  <c r="AD114" i="5" s="1"/>
  <c r="AI114" i="5" s="1"/>
  <c r="K112" i="5" l="1"/>
  <c r="L112" i="5" s="1"/>
  <c r="T111" i="5"/>
  <c r="C308" i="5"/>
  <c r="N421" i="5"/>
  <c r="Q414" i="5"/>
  <c r="P415" i="5"/>
  <c r="R112" i="5"/>
  <c r="Q112" i="5"/>
  <c r="O116" i="5"/>
  <c r="F115" i="5"/>
  <c r="Y115" i="5" s="1"/>
  <c r="AD115" i="5" s="1"/>
  <c r="AI115" i="5" s="1"/>
  <c r="C309" i="5" l="1"/>
  <c r="K113" i="5"/>
  <c r="L113" i="5" s="1"/>
  <c r="T112" i="5"/>
  <c r="Q415" i="5"/>
  <c r="P416" i="5"/>
  <c r="N422" i="5"/>
  <c r="R113" i="5"/>
  <c r="Q113" i="5"/>
  <c r="O117" i="5"/>
  <c r="F116" i="5"/>
  <c r="Y116" i="5" s="1"/>
  <c r="AD116" i="5" s="1"/>
  <c r="AI116" i="5" s="1"/>
  <c r="K114" i="5" l="1"/>
  <c r="T113" i="5"/>
  <c r="C310" i="5"/>
  <c r="N423" i="5"/>
  <c r="Q416" i="5"/>
  <c r="P417" i="5"/>
  <c r="R114" i="5"/>
  <c r="Q114" i="5"/>
  <c r="O118" i="5"/>
  <c r="F117" i="5"/>
  <c r="Y117" i="5" s="1"/>
  <c r="AD117" i="5" s="1"/>
  <c r="AI117" i="5" s="1"/>
  <c r="L114" i="5"/>
  <c r="C311" i="5" l="1"/>
  <c r="K115" i="5"/>
  <c r="L115" i="5" s="1"/>
  <c r="T114" i="5"/>
  <c r="Q417" i="5"/>
  <c r="P418" i="5"/>
  <c r="N424" i="5"/>
  <c r="Q115" i="5"/>
  <c r="R115" i="5"/>
  <c r="O119" i="5"/>
  <c r="F118" i="5"/>
  <c r="Y118" i="5" s="1"/>
  <c r="AD118" i="5" s="1"/>
  <c r="AI118" i="5" s="1"/>
  <c r="K116" i="5" l="1"/>
  <c r="T115" i="5"/>
  <c r="C312" i="5"/>
  <c r="Q418" i="5"/>
  <c r="P419" i="5"/>
  <c r="N425" i="5"/>
  <c r="Q116" i="5"/>
  <c r="R116" i="5"/>
  <c r="O120" i="5"/>
  <c r="F119" i="5"/>
  <c r="Y119" i="5" s="1"/>
  <c r="AD119" i="5" s="1"/>
  <c r="AI119" i="5" s="1"/>
  <c r="L116" i="5"/>
  <c r="C313" i="5" l="1"/>
  <c r="K117" i="5"/>
  <c r="L117" i="5" s="1"/>
  <c r="T116" i="5"/>
  <c r="Q419" i="5"/>
  <c r="P420" i="5"/>
  <c r="N426" i="5"/>
  <c r="R117" i="5"/>
  <c r="Q117" i="5"/>
  <c r="O121" i="5"/>
  <c r="F120" i="5"/>
  <c r="Y120" i="5" s="1"/>
  <c r="AD120" i="5" s="1"/>
  <c r="AI120" i="5" s="1"/>
  <c r="K118" i="5" l="1"/>
  <c r="L118" i="5" s="1"/>
  <c r="T117" i="5"/>
  <c r="C314" i="5"/>
  <c r="Q420" i="5"/>
  <c r="P421" i="5"/>
  <c r="N427" i="5"/>
  <c r="Q118" i="5"/>
  <c r="R118" i="5"/>
  <c r="O122" i="5"/>
  <c r="F121" i="5"/>
  <c r="Y121" i="5" s="1"/>
  <c r="AD121" i="5" s="1"/>
  <c r="AI121" i="5" s="1"/>
  <c r="C315" i="5" l="1"/>
  <c r="K119" i="5"/>
  <c r="L119" i="5" s="1"/>
  <c r="T118" i="5"/>
  <c r="N428" i="5"/>
  <c r="Q421" i="5"/>
  <c r="P422" i="5"/>
  <c r="R119" i="5"/>
  <c r="Q119" i="5"/>
  <c r="O123" i="5"/>
  <c r="F122" i="5"/>
  <c r="Y122" i="5" s="1"/>
  <c r="AD122" i="5" s="1"/>
  <c r="AI122" i="5" s="1"/>
  <c r="K120" i="5" l="1"/>
  <c r="L120" i="5" s="1"/>
  <c r="T119" i="5"/>
  <c r="C316" i="5"/>
  <c r="Q422" i="5"/>
  <c r="P423" i="5"/>
  <c r="N429" i="5"/>
  <c r="R120" i="5"/>
  <c r="Q120" i="5"/>
  <c r="O124" i="5"/>
  <c r="F123" i="5"/>
  <c r="Y123" i="5" s="1"/>
  <c r="AD123" i="5" s="1"/>
  <c r="AI123" i="5" s="1"/>
  <c r="AN123" i="5" s="1"/>
  <c r="C317" i="5" l="1"/>
  <c r="K121" i="5"/>
  <c r="L121" i="5" s="1"/>
  <c r="T120" i="5"/>
  <c r="N430" i="5"/>
  <c r="Q423" i="5"/>
  <c r="P424" i="5"/>
  <c r="Q121" i="5"/>
  <c r="R121" i="5"/>
  <c r="O125" i="5"/>
  <c r="F124" i="5"/>
  <c r="Y124" i="5" s="1"/>
  <c r="AD124" i="5" s="1"/>
  <c r="AI124" i="5" s="1"/>
  <c r="K122" i="5" l="1"/>
  <c r="L122" i="5" s="1"/>
  <c r="T121" i="5"/>
  <c r="C318" i="5"/>
  <c r="Q424" i="5"/>
  <c r="P425" i="5"/>
  <c r="N431" i="5"/>
  <c r="R122" i="5"/>
  <c r="Q122" i="5"/>
  <c r="O126" i="5"/>
  <c r="F125" i="5"/>
  <c r="Y125" i="5" s="1"/>
  <c r="AD125" i="5" s="1"/>
  <c r="AI125" i="5" s="1"/>
  <c r="C319" i="5" l="1"/>
  <c r="K123" i="5"/>
  <c r="T122" i="5"/>
  <c r="N432" i="5"/>
  <c r="Q425" i="5"/>
  <c r="P426" i="5"/>
  <c r="R123" i="5"/>
  <c r="Q123" i="5"/>
  <c r="O127" i="5"/>
  <c r="F126" i="5"/>
  <c r="Y126" i="5" s="1"/>
  <c r="AD126" i="5" s="1"/>
  <c r="AI126" i="5" s="1"/>
  <c r="K124" i="5" l="1"/>
  <c r="L124" i="5" s="1"/>
  <c r="T123" i="5"/>
  <c r="L123" i="5"/>
  <c r="C320" i="5"/>
  <c r="Q426" i="5"/>
  <c r="P427" i="5"/>
  <c r="N433" i="5"/>
  <c r="Q124" i="5"/>
  <c r="R124" i="5"/>
  <c r="O128" i="5"/>
  <c r="F127" i="5"/>
  <c r="Y127" i="5" s="1"/>
  <c r="AD127" i="5" s="1"/>
  <c r="AI127" i="5" s="1"/>
  <c r="C321" i="5" l="1"/>
  <c r="K125" i="5"/>
  <c r="T124" i="5"/>
  <c r="N434" i="5"/>
  <c r="Q427" i="5"/>
  <c r="P428" i="5"/>
  <c r="R125" i="5"/>
  <c r="Q125" i="5"/>
  <c r="O129" i="5"/>
  <c r="F128" i="5"/>
  <c r="Y128" i="5" s="1"/>
  <c r="AD128" i="5" s="1"/>
  <c r="AI128" i="5" s="1"/>
  <c r="K126" i="5" l="1"/>
  <c r="L126" i="5" s="1"/>
  <c r="T125" i="5"/>
  <c r="L125" i="5"/>
  <c r="C322" i="5"/>
  <c r="Q428" i="5"/>
  <c r="P429" i="5"/>
  <c r="N435" i="5"/>
  <c r="R126" i="5"/>
  <c r="Q126" i="5"/>
  <c r="O130" i="5"/>
  <c r="F129" i="5"/>
  <c r="Y129" i="5" s="1"/>
  <c r="AD129" i="5" s="1"/>
  <c r="AI129" i="5" s="1"/>
  <c r="C323" i="5" l="1"/>
  <c r="K127" i="5"/>
  <c r="L127" i="5" s="1"/>
  <c r="T126" i="5"/>
  <c r="N436" i="5"/>
  <c r="Q429" i="5"/>
  <c r="P430" i="5"/>
  <c r="R127" i="5"/>
  <c r="Q127" i="5"/>
  <c r="O131" i="5"/>
  <c r="F130" i="5"/>
  <c r="Y130" i="5" s="1"/>
  <c r="AD130" i="5" s="1"/>
  <c r="AI130" i="5" s="1"/>
  <c r="K128" i="5" l="1"/>
  <c r="T127" i="5"/>
  <c r="C324" i="5"/>
  <c r="Q430" i="5"/>
  <c r="P431" i="5"/>
  <c r="N437" i="5"/>
  <c r="Q128" i="5"/>
  <c r="R128" i="5"/>
  <c r="O132" i="5"/>
  <c r="F131" i="5"/>
  <c r="Y131" i="5" s="1"/>
  <c r="AD131" i="5" s="1"/>
  <c r="AI131" i="5" s="1"/>
  <c r="L128" i="5"/>
  <c r="C325" i="5" l="1"/>
  <c r="K129" i="5"/>
  <c r="L129" i="5" s="1"/>
  <c r="T128" i="5"/>
  <c r="N438" i="5"/>
  <c r="Q431" i="5"/>
  <c r="P432" i="5"/>
  <c r="R129" i="5"/>
  <c r="Q129" i="5"/>
  <c r="O133" i="5"/>
  <c r="F132" i="5"/>
  <c r="Y132" i="5" s="1"/>
  <c r="AD132" i="5" s="1"/>
  <c r="AI132" i="5" s="1"/>
  <c r="K130" i="5" l="1"/>
  <c r="T129" i="5"/>
  <c r="C326" i="5"/>
  <c r="N439" i="5"/>
  <c r="Q432" i="5"/>
  <c r="P433" i="5"/>
  <c r="Q130" i="5"/>
  <c r="R130" i="5"/>
  <c r="O134" i="5"/>
  <c r="F133" i="5"/>
  <c r="Y133" i="5" s="1"/>
  <c r="AD133" i="5" s="1"/>
  <c r="AI133" i="5" s="1"/>
  <c r="AN133" i="5" s="1"/>
  <c r="L130" i="5"/>
  <c r="C327" i="5" l="1"/>
  <c r="K131" i="5"/>
  <c r="L131" i="5" s="1"/>
  <c r="T130" i="5"/>
  <c r="Q433" i="5"/>
  <c r="P434" i="5"/>
  <c r="N440" i="5"/>
  <c r="Q131" i="5"/>
  <c r="R131" i="5"/>
  <c r="O135" i="5"/>
  <c r="F134" i="5"/>
  <c r="Y134" i="5" s="1"/>
  <c r="AD134" i="5" s="1"/>
  <c r="AI134" i="5" s="1"/>
  <c r="AN134" i="5" s="1"/>
  <c r="K132" i="5" l="1"/>
  <c r="L132" i="5" s="1"/>
  <c r="T131" i="5"/>
  <c r="C328" i="5"/>
  <c r="N441" i="5"/>
  <c r="Q434" i="5"/>
  <c r="P435" i="5"/>
  <c r="R132" i="5"/>
  <c r="Q132" i="5"/>
  <c r="O136" i="5"/>
  <c r="F135" i="5"/>
  <c r="Y135" i="5" s="1"/>
  <c r="AD135" i="5" s="1"/>
  <c r="AI135" i="5" s="1"/>
  <c r="C329" i="5" l="1"/>
  <c r="K133" i="5"/>
  <c r="L133" i="5" s="1"/>
  <c r="T132" i="5"/>
  <c r="N442" i="5"/>
  <c r="Q435" i="5"/>
  <c r="P436" i="5"/>
  <c r="Q133" i="5"/>
  <c r="R133" i="5"/>
  <c r="O137" i="5"/>
  <c r="F136" i="5"/>
  <c r="Y136" i="5" s="1"/>
  <c r="AD136" i="5" s="1"/>
  <c r="AI136" i="5" s="1"/>
  <c r="K134" i="5" l="1"/>
  <c r="L134" i="5" s="1"/>
  <c r="T133" i="5"/>
  <c r="C330" i="5"/>
  <c r="Q436" i="5"/>
  <c r="P437" i="5"/>
  <c r="N443" i="5"/>
  <c r="R134" i="5"/>
  <c r="Q134" i="5"/>
  <c r="O138" i="5"/>
  <c r="F137" i="5"/>
  <c r="Y137" i="5" s="1"/>
  <c r="AD137" i="5" s="1"/>
  <c r="AI137" i="5" s="1"/>
  <c r="C331" i="5" l="1"/>
  <c r="K135" i="5"/>
  <c r="L135" i="5" s="1"/>
  <c r="T134" i="5"/>
  <c r="N444" i="5"/>
  <c r="Q437" i="5"/>
  <c r="P438" i="5"/>
  <c r="Q135" i="5"/>
  <c r="R135" i="5"/>
  <c r="O139" i="5"/>
  <c r="F138" i="5"/>
  <c r="Y138" i="5" s="1"/>
  <c r="AD138" i="5" s="1"/>
  <c r="AI138" i="5" s="1"/>
  <c r="K136" i="5" l="1"/>
  <c r="L136" i="5" s="1"/>
  <c r="T135" i="5"/>
  <c r="C332" i="5"/>
  <c r="Q438" i="5"/>
  <c r="P439" i="5"/>
  <c r="N445" i="5"/>
  <c r="R136" i="5"/>
  <c r="Q136" i="5"/>
  <c r="O140" i="5"/>
  <c r="F139" i="5"/>
  <c r="Y139" i="5" s="1"/>
  <c r="AD139" i="5" s="1"/>
  <c r="AI139" i="5" s="1"/>
  <c r="C333" i="5" l="1"/>
  <c r="K137" i="5"/>
  <c r="L137" i="5" s="1"/>
  <c r="T136" i="5"/>
  <c r="N446" i="5"/>
  <c r="Q439" i="5"/>
  <c r="P440" i="5"/>
  <c r="R137" i="5"/>
  <c r="Q137" i="5"/>
  <c r="O141" i="5"/>
  <c r="F140" i="5"/>
  <c r="Y140" i="5" s="1"/>
  <c r="AD140" i="5" s="1"/>
  <c r="AI140" i="5" s="1"/>
  <c r="K138" i="5" l="1"/>
  <c r="L138" i="5" s="1"/>
  <c r="T137" i="5"/>
  <c r="C334" i="5"/>
  <c r="Q440" i="5"/>
  <c r="P441" i="5"/>
  <c r="N447" i="5"/>
  <c r="Q138" i="5"/>
  <c r="R138" i="5"/>
  <c r="O142" i="5"/>
  <c r="F141" i="5"/>
  <c r="Y141" i="5" s="1"/>
  <c r="AD141" i="5" s="1"/>
  <c r="AI141" i="5" s="1"/>
  <c r="C335" i="5" l="1"/>
  <c r="K139" i="5"/>
  <c r="T138" i="5"/>
  <c r="N448" i="5"/>
  <c r="Q441" i="5"/>
  <c r="P442" i="5"/>
  <c r="Q139" i="5"/>
  <c r="R139" i="5"/>
  <c r="O143" i="5"/>
  <c r="F142" i="5"/>
  <c r="Y142" i="5" s="1"/>
  <c r="AD142" i="5" s="1"/>
  <c r="AI142" i="5" s="1"/>
  <c r="K140" i="5" l="1"/>
  <c r="L140" i="5" s="1"/>
  <c r="T139" i="5"/>
  <c r="L139" i="5"/>
  <c r="C336" i="5"/>
  <c r="Q442" i="5"/>
  <c r="P443" i="5"/>
  <c r="N449" i="5"/>
  <c r="Q140" i="5"/>
  <c r="R140" i="5"/>
  <c r="O144" i="5"/>
  <c r="F143" i="5"/>
  <c r="Y143" i="5" s="1"/>
  <c r="AD143" i="5" s="1"/>
  <c r="AI143" i="5" s="1"/>
  <c r="C337" i="5" l="1"/>
  <c r="K141" i="5"/>
  <c r="L141" i="5" s="1"/>
  <c r="T140" i="5"/>
  <c r="Q443" i="5"/>
  <c r="P444" i="5"/>
  <c r="N450" i="5"/>
  <c r="R141" i="5"/>
  <c r="Q141" i="5"/>
  <c r="O145" i="5"/>
  <c r="F144" i="5"/>
  <c r="Y144" i="5" s="1"/>
  <c r="AD144" i="5" s="1"/>
  <c r="AI144" i="5" s="1"/>
  <c r="K142" i="5" l="1"/>
  <c r="L142" i="5" s="1"/>
  <c r="T141" i="5"/>
  <c r="C338" i="5"/>
  <c r="N451" i="5"/>
  <c r="Q444" i="5"/>
  <c r="P445" i="5"/>
  <c r="R142" i="5"/>
  <c r="Q142" i="5"/>
  <c r="O146" i="5"/>
  <c r="F145" i="5"/>
  <c r="Y145" i="5" s="1"/>
  <c r="AD145" i="5" s="1"/>
  <c r="AI145" i="5" s="1"/>
  <c r="C339" i="5" l="1"/>
  <c r="K143" i="5"/>
  <c r="L143" i="5" s="1"/>
  <c r="T142" i="5"/>
  <c r="Q445" i="5"/>
  <c r="P446" i="5"/>
  <c r="N452" i="5"/>
  <c r="R143" i="5"/>
  <c r="Q143" i="5"/>
  <c r="O147" i="5"/>
  <c r="F146" i="5"/>
  <c r="Y146" i="5" s="1"/>
  <c r="AD146" i="5" s="1"/>
  <c r="AI146" i="5" s="1"/>
  <c r="K144" i="5" l="1"/>
  <c r="L144" i="5" s="1"/>
  <c r="T143" i="5"/>
  <c r="C340" i="5"/>
  <c r="N453" i="5"/>
  <c r="Q446" i="5"/>
  <c r="P447" i="5"/>
  <c r="R144" i="5"/>
  <c r="Q144" i="5"/>
  <c r="O148" i="5"/>
  <c r="F147" i="5"/>
  <c r="Y147" i="5" s="1"/>
  <c r="AD147" i="5" s="1"/>
  <c r="AI147" i="5" s="1"/>
  <c r="C341" i="5" l="1"/>
  <c r="K145" i="5"/>
  <c r="L145" i="5" s="1"/>
  <c r="T144" i="5"/>
  <c r="Q447" i="5"/>
  <c r="P448" i="5"/>
  <c r="N454" i="5"/>
  <c r="R145" i="5"/>
  <c r="Q145" i="5"/>
  <c r="O149" i="5"/>
  <c r="F148" i="5"/>
  <c r="Y148" i="5" s="1"/>
  <c r="AD148" i="5" s="1"/>
  <c r="AI148" i="5" s="1"/>
  <c r="K146" i="5" l="1"/>
  <c r="L146" i="5" s="1"/>
  <c r="T145" i="5"/>
  <c r="C342" i="5"/>
  <c r="Q448" i="5"/>
  <c r="P449" i="5"/>
  <c r="N455" i="5"/>
  <c r="R146" i="5"/>
  <c r="Q146" i="5"/>
  <c r="O150" i="5"/>
  <c r="F149" i="5"/>
  <c r="Y149" i="5" s="1"/>
  <c r="AD149" i="5" s="1"/>
  <c r="AI149" i="5" s="1"/>
  <c r="C343" i="5" l="1"/>
  <c r="K147" i="5"/>
  <c r="L147" i="5" s="1"/>
  <c r="T146" i="5"/>
  <c r="N456" i="5"/>
  <c r="Q449" i="5"/>
  <c r="P450" i="5"/>
  <c r="Q147" i="5"/>
  <c r="R147" i="5"/>
  <c r="O151" i="5"/>
  <c r="F150" i="5"/>
  <c r="Y150" i="5" s="1"/>
  <c r="AD150" i="5" s="1"/>
  <c r="AI150" i="5" s="1"/>
  <c r="K148" i="5" l="1"/>
  <c r="L148" i="5" s="1"/>
  <c r="T147" i="5"/>
  <c r="C344" i="5"/>
  <c r="Q450" i="5"/>
  <c r="P451" i="5"/>
  <c r="N457" i="5"/>
  <c r="N458" i="5"/>
  <c r="R148" i="5"/>
  <c r="Q148" i="5"/>
  <c r="O152" i="5"/>
  <c r="F151" i="5"/>
  <c r="Y151" i="5" s="1"/>
  <c r="AD151" i="5" s="1"/>
  <c r="AI151" i="5" s="1"/>
  <c r="C345" i="5" l="1"/>
  <c r="K149" i="5"/>
  <c r="L149" i="5" s="1"/>
  <c r="T148" i="5"/>
  <c r="Q451" i="5"/>
  <c r="P452" i="5"/>
  <c r="R149" i="5"/>
  <c r="Q149" i="5"/>
  <c r="O153" i="5"/>
  <c r="F152" i="5"/>
  <c r="Y152" i="5" s="1"/>
  <c r="AD152" i="5" s="1"/>
  <c r="AI152" i="5" s="1"/>
  <c r="K150" i="5" l="1"/>
  <c r="L150" i="5" s="1"/>
  <c r="T149" i="5"/>
  <c r="C346" i="5"/>
  <c r="Q452" i="5"/>
  <c r="P453" i="5"/>
  <c r="R150" i="5"/>
  <c r="Q150" i="5"/>
  <c r="O154" i="5"/>
  <c r="F153" i="5"/>
  <c r="Y153" i="5" s="1"/>
  <c r="AD153" i="5" s="1"/>
  <c r="AI153" i="5" s="1"/>
  <c r="C347" i="5" l="1"/>
  <c r="K151" i="5"/>
  <c r="L151" i="5" s="1"/>
  <c r="T150" i="5"/>
  <c r="Q453" i="5"/>
  <c r="P454" i="5"/>
  <c r="Q151" i="5"/>
  <c r="R151" i="5"/>
  <c r="O155" i="5"/>
  <c r="F154" i="5"/>
  <c r="Y154" i="5" s="1"/>
  <c r="AD154" i="5" s="1"/>
  <c r="AI154" i="5" s="1"/>
  <c r="K152" i="5" l="1"/>
  <c r="L152" i="5" s="1"/>
  <c r="T151" i="5"/>
  <c r="C348" i="5"/>
  <c r="Q454" i="5"/>
  <c r="P455" i="5"/>
  <c r="Q152" i="5"/>
  <c r="R152" i="5"/>
  <c r="O156" i="5"/>
  <c r="F155" i="5"/>
  <c r="Y155" i="5" s="1"/>
  <c r="AD155" i="5" s="1"/>
  <c r="AI155" i="5" s="1"/>
  <c r="C349" i="5" l="1"/>
  <c r="K153" i="5"/>
  <c r="L153" i="5" s="1"/>
  <c r="T152" i="5"/>
  <c r="Q455" i="5"/>
  <c r="P456" i="5"/>
  <c r="R153" i="5"/>
  <c r="Q153" i="5"/>
  <c r="O157" i="5"/>
  <c r="F156" i="5"/>
  <c r="Y156" i="5" s="1"/>
  <c r="AD156" i="5" s="1"/>
  <c r="AI156" i="5" s="1"/>
  <c r="K154" i="5" l="1"/>
  <c r="L154" i="5" s="1"/>
  <c r="T153" i="5"/>
  <c r="C350" i="5"/>
  <c r="Q456" i="5"/>
  <c r="P457" i="5"/>
  <c r="Q154" i="5"/>
  <c r="R154" i="5"/>
  <c r="O158" i="5"/>
  <c r="F157" i="5"/>
  <c r="Y157" i="5" s="1"/>
  <c r="AD157" i="5" s="1"/>
  <c r="AI157" i="5" s="1"/>
  <c r="AN157" i="5" s="1"/>
  <c r="C351" i="5" l="1"/>
  <c r="K155" i="5"/>
  <c r="L155" i="5" s="1"/>
  <c r="T154" i="5"/>
  <c r="Q457" i="5"/>
  <c r="P458" i="5"/>
  <c r="Q458" i="5" s="1"/>
  <c r="R155" i="5"/>
  <c r="Q155" i="5"/>
  <c r="O159" i="5"/>
  <c r="F158" i="5"/>
  <c r="Y158" i="5" s="1"/>
  <c r="AD158" i="5" s="1"/>
  <c r="AI158" i="5" s="1"/>
  <c r="AN158" i="5" s="1"/>
  <c r="K156" i="5" l="1"/>
  <c r="L156" i="5" s="1"/>
  <c r="T155" i="5"/>
  <c r="C352" i="5"/>
  <c r="R156" i="5"/>
  <c r="Q156" i="5"/>
  <c r="O160" i="5"/>
  <c r="F159" i="5"/>
  <c r="Y159" i="5" s="1"/>
  <c r="AD159" i="5" s="1"/>
  <c r="AI159" i="5" s="1"/>
  <c r="AN159" i="5" s="1"/>
  <c r="C353" i="5" l="1"/>
  <c r="K157" i="5"/>
  <c r="L157" i="5" s="1"/>
  <c r="T156" i="5"/>
  <c r="R157" i="5"/>
  <c r="Q157" i="5"/>
  <c r="O161" i="5"/>
  <c r="F160" i="5"/>
  <c r="Y160" i="5" s="1"/>
  <c r="AD160" i="5" s="1"/>
  <c r="AI160" i="5" s="1"/>
  <c r="AN160" i="5" s="1"/>
  <c r="K158" i="5" l="1"/>
  <c r="L158" i="5" s="1"/>
  <c r="T157" i="5"/>
  <c r="C354" i="5"/>
  <c r="R158" i="5"/>
  <c r="Q158" i="5"/>
  <c r="O162" i="5"/>
  <c r="F161" i="5"/>
  <c r="Y161" i="5" s="1"/>
  <c r="AD161" i="5" s="1"/>
  <c r="AI161" i="5" s="1"/>
  <c r="AN161" i="5" s="1"/>
  <c r="C355" i="5" l="1"/>
  <c r="K159" i="5"/>
  <c r="T158" i="5"/>
  <c r="R159" i="5"/>
  <c r="Q159" i="5"/>
  <c r="O163" i="5"/>
  <c r="F162" i="5"/>
  <c r="Y162" i="5" s="1"/>
  <c r="AD162" i="5" s="1"/>
  <c r="AI162" i="5" s="1"/>
  <c r="K160" i="5" l="1"/>
  <c r="T159" i="5"/>
  <c r="L159" i="5"/>
  <c r="C356" i="5"/>
  <c r="R160" i="5"/>
  <c r="Q160" i="5"/>
  <c r="O164" i="5"/>
  <c r="F163" i="5"/>
  <c r="Y163" i="5" s="1"/>
  <c r="AD163" i="5" s="1"/>
  <c r="AI163" i="5" s="1"/>
  <c r="AN163" i="5" s="1"/>
  <c r="L160" i="5"/>
  <c r="C357" i="5" l="1"/>
  <c r="K161" i="5"/>
  <c r="T160" i="5"/>
  <c r="Q161" i="5"/>
  <c r="R161" i="5"/>
  <c r="O165" i="5"/>
  <c r="F164" i="5"/>
  <c r="Y164" i="5" s="1"/>
  <c r="AD164" i="5" s="1"/>
  <c r="AI164" i="5" s="1"/>
  <c r="AN164" i="5" s="1"/>
  <c r="K162" i="5" l="1"/>
  <c r="T161" i="5"/>
  <c r="L161" i="5"/>
  <c r="C358" i="5"/>
  <c r="R162" i="5"/>
  <c r="Q162" i="5"/>
  <c r="O166" i="5"/>
  <c r="F165" i="5"/>
  <c r="Y165" i="5" s="1"/>
  <c r="AD165" i="5" s="1"/>
  <c r="AI165" i="5" s="1"/>
  <c r="L162" i="5"/>
  <c r="C359" i="5" l="1"/>
  <c r="K163" i="5"/>
  <c r="T162" i="5"/>
  <c r="R163" i="5"/>
  <c r="Q163" i="5"/>
  <c r="O167" i="5"/>
  <c r="F166" i="5"/>
  <c r="Y166" i="5" s="1"/>
  <c r="AD166" i="5" s="1"/>
  <c r="AI166" i="5" s="1"/>
  <c r="AN166" i="5" s="1"/>
  <c r="K164" i="5" l="1"/>
  <c r="L164" i="5" s="1"/>
  <c r="T163" i="5"/>
  <c r="L163" i="5"/>
  <c r="C360" i="5"/>
  <c r="Q164" i="5"/>
  <c r="R164" i="5"/>
  <c r="O168" i="5"/>
  <c r="F167" i="5"/>
  <c r="Y167" i="5" s="1"/>
  <c r="AD167" i="5" s="1"/>
  <c r="AI167" i="5" s="1"/>
  <c r="AN167" i="5" s="1"/>
  <c r="C361" i="5" l="1"/>
  <c r="K165" i="5"/>
  <c r="T164" i="5"/>
  <c r="R165" i="5"/>
  <c r="Q165" i="5"/>
  <c r="O169" i="5"/>
  <c r="F168" i="5"/>
  <c r="Y168" i="5" s="1"/>
  <c r="AD168" i="5" s="1"/>
  <c r="AI168" i="5" s="1"/>
  <c r="AN168" i="5" s="1"/>
  <c r="K166" i="5" l="1"/>
  <c r="T165" i="5"/>
  <c r="L165" i="5"/>
  <c r="C362" i="5"/>
  <c r="R166" i="5"/>
  <c r="Q166" i="5"/>
  <c r="O170" i="5"/>
  <c r="F169" i="5"/>
  <c r="Y169" i="5" s="1"/>
  <c r="AD169" i="5" s="1"/>
  <c r="AI169" i="5" s="1"/>
  <c r="L166" i="5"/>
  <c r="C363" i="5" l="1"/>
  <c r="K167" i="5"/>
  <c r="T166" i="5"/>
  <c r="R167" i="5"/>
  <c r="Q167" i="5"/>
  <c r="O171" i="5"/>
  <c r="F170" i="5"/>
  <c r="Y170" i="5" s="1"/>
  <c r="AD170" i="5" s="1"/>
  <c r="AI170" i="5" s="1"/>
  <c r="K168" i="5" l="1"/>
  <c r="T167" i="5"/>
  <c r="L167" i="5"/>
  <c r="C364" i="5"/>
  <c r="Q168" i="5"/>
  <c r="R168" i="5"/>
  <c r="O172" i="5"/>
  <c r="F171" i="5"/>
  <c r="Y171" i="5" s="1"/>
  <c r="AD171" i="5" s="1"/>
  <c r="AI171" i="5" s="1"/>
  <c r="L168" i="5"/>
  <c r="C365" i="5" l="1"/>
  <c r="K169" i="5"/>
  <c r="T168" i="5"/>
  <c r="Q169" i="5"/>
  <c r="R169" i="5"/>
  <c r="O173" i="5"/>
  <c r="F172" i="5"/>
  <c r="Y172" i="5" s="1"/>
  <c r="AD172" i="5" s="1"/>
  <c r="AI172" i="5" s="1"/>
  <c r="AN172" i="5" s="1"/>
  <c r="K170" i="5" l="1"/>
  <c r="T169" i="5"/>
  <c r="L169" i="5"/>
  <c r="C366" i="5"/>
  <c r="Q170" i="5"/>
  <c r="R170" i="5"/>
  <c r="O174" i="5"/>
  <c r="F173" i="5"/>
  <c r="Y173" i="5" s="1"/>
  <c r="AD173" i="5" s="1"/>
  <c r="AI173" i="5" s="1"/>
  <c r="L170" i="5"/>
  <c r="C367" i="5" l="1"/>
  <c r="K171" i="5"/>
  <c r="T170" i="5"/>
  <c r="Q171" i="5"/>
  <c r="R171" i="5"/>
  <c r="O175" i="5"/>
  <c r="F174" i="5"/>
  <c r="Y174" i="5" s="1"/>
  <c r="AD174" i="5" s="1"/>
  <c r="AI174" i="5" s="1"/>
  <c r="AN174" i="5" s="1"/>
  <c r="K172" i="5" l="1"/>
  <c r="T171" i="5"/>
  <c r="L171" i="5"/>
  <c r="C368" i="5"/>
  <c r="R172" i="5"/>
  <c r="Q172" i="5"/>
  <c r="O176" i="5"/>
  <c r="F175" i="5"/>
  <c r="Y175" i="5" s="1"/>
  <c r="AD175" i="5" s="1"/>
  <c r="AI175" i="5" s="1"/>
  <c r="AN175" i="5" s="1"/>
  <c r="L172" i="5"/>
  <c r="C369" i="5" l="1"/>
  <c r="K173" i="5"/>
  <c r="T172" i="5"/>
  <c r="R173" i="5"/>
  <c r="Q173" i="5"/>
  <c r="O177" i="5"/>
  <c r="F176" i="5"/>
  <c r="Y176" i="5" s="1"/>
  <c r="AD176" i="5" s="1"/>
  <c r="AI176" i="5" s="1"/>
  <c r="AN176" i="5" s="1"/>
  <c r="K174" i="5" l="1"/>
  <c r="T173" i="5"/>
  <c r="L173" i="5"/>
  <c r="C370" i="5"/>
  <c r="R174" i="5"/>
  <c r="Q174" i="5"/>
  <c r="O178" i="5"/>
  <c r="F177" i="5"/>
  <c r="Y177" i="5" s="1"/>
  <c r="AD177" i="5" s="1"/>
  <c r="AI177" i="5" s="1"/>
  <c r="AN177" i="5" s="1"/>
  <c r="L174" i="5"/>
  <c r="C371" i="5" l="1"/>
  <c r="K175" i="5"/>
  <c r="T174" i="5"/>
  <c r="R175" i="5"/>
  <c r="Q175" i="5"/>
  <c r="O179" i="5"/>
  <c r="F178" i="5"/>
  <c r="Y178" i="5" s="1"/>
  <c r="AD178" i="5" s="1"/>
  <c r="AI178" i="5" s="1"/>
  <c r="AN178" i="5" s="1"/>
  <c r="K176" i="5" l="1"/>
  <c r="T175" i="5"/>
  <c r="L175" i="5"/>
  <c r="C372" i="5"/>
  <c r="R176" i="5"/>
  <c r="Q176" i="5"/>
  <c r="O180" i="5"/>
  <c r="F179" i="5"/>
  <c r="Y179" i="5" s="1"/>
  <c r="AD179" i="5" s="1"/>
  <c r="AI179" i="5" s="1"/>
  <c r="AN179" i="5" s="1"/>
  <c r="L176" i="5"/>
  <c r="C373" i="5" l="1"/>
  <c r="K177" i="5"/>
  <c r="T176" i="5"/>
  <c r="Q177" i="5"/>
  <c r="R177" i="5"/>
  <c r="O181" i="5"/>
  <c r="F180" i="5"/>
  <c r="Y180" i="5" s="1"/>
  <c r="AD180" i="5" s="1"/>
  <c r="AI180" i="5" s="1"/>
  <c r="AN180" i="5" s="1"/>
  <c r="K178" i="5" l="1"/>
  <c r="L178" i="5" s="1"/>
  <c r="T177" i="5"/>
  <c r="L177" i="5"/>
  <c r="C374" i="5"/>
  <c r="R178" i="5"/>
  <c r="Q178" i="5"/>
  <c r="O182" i="5"/>
  <c r="F181" i="5"/>
  <c r="Y181" i="5" s="1"/>
  <c r="AD181" i="5" s="1"/>
  <c r="AI181" i="5" s="1"/>
  <c r="AN181" i="5" s="1"/>
  <c r="C375" i="5" l="1"/>
  <c r="K179" i="5"/>
  <c r="T178" i="5"/>
  <c r="Q179" i="5"/>
  <c r="R179" i="5"/>
  <c r="O183" i="5"/>
  <c r="F182" i="5"/>
  <c r="Y182" i="5" s="1"/>
  <c r="AD182" i="5" s="1"/>
  <c r="AI182" i="5" s="1"/>
  <c r="AN182" i="5" s="1"/>
  <c r="K180" i="5" l="1"/>
  <c r="L180" i="5" s="1"/>
  <c r="T179" i="5"/>
  <c r="L179" i="5"/>
  <c r="C376" i="5"/>
  <c r="R180" i="5"/>
  <c r="Q180" i="5"/>
  <c r="O184" i="5"/>
  <c r="F183" i="5"/>
  <c r="Y183" i="5" s="1"/>
  <c r="AD183" i="5" s="1"/>
  <c r="AI183" i="5" s="1"/>
  <c r="AN183" i="5" s="1"/>
  <c r="C377" i="5" l="1"/>
  <c r="K181" i="5"/>
  <c r="T180" i="5"/>
  <c r="R181" i="5"/>
  <c r="Q181" i="5"/>
  <c r="O185" i="5"/>
  <c r="F184" i="5"/>
  <c r="Y184" i="5" s="1"/>
  <c r="AD184" i="5" s="1"/>
  <c r="AI184" i="5" s="1"/>
  <c r="K182" i="5" l="1"/>
  <c r="L182" i="5" s="1"/>
  <c r="T181" i="5"/>
  <c r="L181" i="5"/>
  <c r="C378" i="5"/>
  <c r="R182" i="5"/>
  <c r="Q182" i="5"/>
  <c r="O186" i="5"/>
  <c r="F185" i="5"/>
  <c r="Y185" i="5" s="1"/>
  <c r="AD185" i="5" s="1"/>
  <c r="AI185" i="5" s="1"/>
  <c r="C379" i="5" l="1"/>
  <c r="K183" i="5"/>
  <c r="T182" i="5"/>
  <c r="R183" i="5"/>
  <c r="Q183" i="5"/>
  <c r="O187" i="5"/>
  <c r="F186" i="5"/>
  <c r="Y186" i="5" s="1"/>
  <c r="AD186" i="5" s="1"/>
  <c r="AI186" i="5" s="1"/>
  <c r="K184" i="5" l="1"/>
  <c r="L184" i="5" s="1"/>
  <c r="T183" i="5"/>
  <c r="L183" i="5"/>
  <c r="C380" i="5"/>
  <c r="R184" i="5"/>
  <c r="Q184" i="5"/>
  <c r="O188" i="5"/>
  <c r="F187" i="5"/>
  <c r="Y187" i="5" s="1"/>
  <c r="AD187" i="5" s="1"/>
  <c r="AI187" i="5" s="1"/>
  <c r="AN187" i="5" s="1"/>
  <c r="C381" i="5" l="1"/>
  <c r="K185" i="5"/>
  <c r="T184" i="5"/>
  <c r="R185" i="5"/>
  <c r="Q185" i="5"/>
  <c r="O189" i="5"/>
  <c r="F188" i="5"/>
  <c r="Y188" i="5" s="1"/>
  <c r="AD188" i="5" s="1"/>
  <c r="AI188" i="5" s="1"/>
  <c r="AN188" i="5" s="1"/>
  <c r="K186" i="5" l="1"/>
  <c r="L186" i="5" s="1"/>
  <c r="T185" i="5"/>
  <c r="L185" i="5"/>
  <c r="C382" i="5"/>
  <c r="R186" i="5"/>
  <c r="Q186" i="5"/>
  <c r="O190" i="5"/>
  <c r="F189" i="5"/>
  <c r="Y189" i="5" s="1"/>
  <c r="AD189" i="5" s="1"/>
  <c r="AI189" i="5" s="1"/>
  <c r="AN189" i="5" s="1"/>
  <c r="C383" i="5" l="1"/>
  <c r="K187" i="5"/>
  <c r="T186" i="5"/>
  <c r="Q187" i="5"/>
  <c r="R187" i="5"/>
  <c r="O191" i="5"/>
  <c r="F190" i="5"/>
  <c r="Y190" i="5" s="1"/>
  <c r="AD190" i="5" s="1"/>
  <c r="AI190" i="5" s="1"/>
  <c r="AN190" i="5" s="1"/>
  <c r="K188" i="5" l="1"/>
  <c r="L188" i="5" s="1"/>
  <c r="T187" i="5"/>
  <c r="L187" i="5"/>
  <c r="C384" i="5"/>
  <c r="R188" i="5"/>
  <c r="Q188" i="5"/>
  <c r="O192" i="5"/>
  <c r="F191" i="5"/>
  <c r="Y191" i="5" s="1"/>
  <c r="AD191" i="5" s="1"/>
  <c r="AI191" i="5" s="1"/>
  <c r="AN191" i="5" s="1"/>
  <c r="C385" i="5" l="1"/>
  <c r="K189" i="5"/>
  <c r="T188" i="5"/>
  <c r="R189" i="5"/>
  <c r="Q189" i="5"/>
  <c r="O193" i="5"/>
  <c r="F192" i="5"/>
  <c r="Y192" i="5" s="1"/>
  <c r="AD192" i="5" s="1"/>
  <c r="AI192" i="5" s="1"/>
  <c r="K190" i="5" l="1"/>
  <c r="L190" i="5" s="1"/>
  <c r="T189" i="5"/>
  <c r="L189" i="5"/>
  <c r="C386" i="5"/>
  <c r="R190" i="5"/>
  <c r="Q190" i="5"/>
  <c r="O194" i="5"/>
  <c r="F193" i="5"/>
  <c r="Y193" i="5" s="1"/>
  <c r="AD193" i="5" s="1"/>
  <c r="AI193" i="5" s="1"/>
  <c r="AN193" i="5" s="1"/>
  <c r="C387" i="5" l="1"/>
  <c r="K191" i="5"/>
  <c r="T190" i="5"/>
  <c r="Q191" i="5"/>
  <c r="R191" i="5"/>
  <c r="O195" i="5"/>
  <c r="F194" i="5"/>
  <c r="Y194" i="5" s="1"/>
  <c r="AD194" i="5" s="1"/>
  <c r="AI194" i="5" s="1"/>
  <c r="AN194" i="5" s="1"/>
  <c r="K192" i="5" l="1"/>
  <c r="T191" i="5"/>
  <c r="L191" i="5"/>
  <c r="C388" i="5"/>
  <c r="Q192" i="5"/>
  <c r="R192" i="5"/>
  <c r="O196" i="5"/>
  <c r="F195" i="5"/>
  <c r="Y195" i="5" s="1"/>
  <c r="AD195" i="5" s="1"/>
  <c r="AI195" i="5" s="1"/>
  <c r="AN195" i="5" s="1"/>
  <c r="L192" i="5"/>
  <c r="C389" i="5" l="1"/>
  <c r="K193" i="5"/>
  <c r="T192" i="5"/>
  <c r="R193" i="5"/>
  <c r="Q193" i="5"/>
  <c r="O197" i="5"/>
  <c r="F196" i="5"/>
  <c r="Y196" i="5" s="1"/>
  <c r="AD196" i="5" s="1"/>
  <c r="AI196" i="5" s="1"/>
  <c r="AN196" i="5" s="1"/>
  <c r="K194" i="5" l="1"/>
  <c r="L194" i="5" s="1"/>
  <c r="T193" i="5"/>
  <c r="L193" i="5"/>
  <c r="C390" i="5"/>
  <c r="R194" i="5"/>
  <c r="Q194" i="5"/>
  <c r="O198" i="5"/>
  <c r="F197" i="5"/>
  <c r="Y197" i="5" s="1"/>
  <c r="AD197" i="5" s="1"/>
  <c r="AI197" i="5" s="1"/>
  <c r="AN197" i="5" s="1"/>
  <c r="C391" i="5" l="1"/>
  <c r="K195" i="5"/>
  <c r="T194" i="5"/>
  <c r="Q195" i="5"/>
  <c r="R195" i="5"/>
  <c r="O199" i="5"/>
  <c r="F198" i="5"/>
  <c r="Y198" i="5" s="1"/>
  <c r="AD198" i="5" s="1"/>
  <c r="AI198" i="5" s="1"/>
  <c r="AN198" i="5" s="1"/>
  <c r="K196" i="5" l="1"/>
  <c r="L196" i="5" s="1"/>
  <c r="T195" i="5"/>
  <c r="L195" i="5"/>
  <c r="C392" i="5"/>
  <c r="R196" i="5"/>
  <c r="Q196" i="5"/>
  <c r="O200" i="5"/>
  <c r="F199" i="5"/>
  <c r="Y199" i="5" s="1"/>
  <c r="AD199" i="5" s="1"/>
  <c r="AI199" i="5" s="1"/>
  <c r="AN199" i="5" s="1"/>
  <c r="C393" i="5" l="1"/>
  <c r="K197" i="5"/>
  <c r="T196" i="5"/>
  <c r="R197" i="5"/>
  <c r="Q197" i="5"/>
  <c r="O201" i="5"/>
  <c r="F200" i="5"/>
  <c r="Y200" i="5" s="1"/>
  <c r="AD200" i="5" s="1"/>
  <c r="AI200" i="5" s="1"/>
  <c r="AN200" i="5" s="1"/>
  <c r="K198" i="5" l="1"/>
  <c r="L198" i="5" s="1"/>
  <c r="T197" i="5"/>
  <c r="L197" i="5"/>
  <c r="C394" i="5"/>
  <c r="R198" i="5"/>
  <c r="Q198" i="5"/>
  <c r="O202" i="5"/>
  <c r="F201" i="5"/>
  <c r="Y201" i="5" s="1"/>
  <c r="AD201" i="5" s="1"/>
  <c r="AI201" i="5" s="1"/>
  <c r="AN201" i="5" s="1"/>
  <c r="C395" i="5" l="1"/>
  <c r="K199" i="5"/>
  <c r="T198" i="5"/>
  <c r="R199" i="5"/>
  <c r="Q199" i="5"/>
  <c r="O203" i="5"/>
  <c r="F202" i="5"/>
  <c r="Y202" i="5" s="1"/>
  <c r="AD202" i="5" s="1"/>
  <c r="AI202" i="5" s="1"/>
  <c r="AN202" i="5" s="1"/>
  <c r="K200" i="5" l="1"/>
  <c r="L200" i="5" s="1"/>
  <c r="T199" i="5"/>
  <c r="L199" i="5"/>
  <c r="C396" i="5"/>
  <c r="R200" i="5"/>
  <c r="Q200" i="5"/>
  <c r="O204" i="5"/>
  <c r="F203" i="5"/>
  <c r="Y203" i="5" s="1"/>
  <c r="AD203" i="5" s="1"/>
  <c r="AI203" i="5" s="1"/>
  <c r="AN203" i="5" s="1"/>
  <c r="C397" i="5" l="1"/>
  <c r="K201" i="5"/>
  <c r="T200" i="5"/>
  <c r="R201" i="5"/>
  <c r="Q201" i="5"/>
  <c r="O205" i="5"/>
  <c r="F204" i="5"/>
  <c r="Y204" i="5" s="1"/>
  <c r="AD204" i="5" s="1"/>
  <c r="AI204" i="5" s="1"/>
  <c r="AN204" i="5" s="1"/>
  <c r="K202" i="5" l="1"/>
  <c r="T201" i="5"/>
  <c r="L201" i="5"/>
  <c r="C398" i="5"/>
  <c r="R202" i="5"/>
  <c r="Q202" i="5"/>
  <c r="O206" i="5"/>
  <c r="F205" i="5"/>
  <c r="Y205" i="5" s="1"/>
  <c r="AD205" i="5" s="1"/>
  <c r="AI205" i="5" s="1"/>
  <c r="L202" i="5"/>
  <c r="C399" i="5" l="1"/>
  <c r="K203" i="5"/>
  <c r="T202" i="5"/>
  <c r="Q203" i="5"/>
  <c r="R203" i="5"/>
  <c r="O207" i="5"/>
  <c r="F206" i="5"/>
  <c r="Y206" i="5" s="1"/>
  <c r="AD206" i="5" s="1"/>
  <c r="AI206" i="5" s="1"/>
  <c r="K204" i="5" l="1"/>
  <c r="L204" i="5" s="1"/>
  <c r="T203" i="5"/>
  <c r="L203" i="5"/>
  <c r="C400" i="5"/>
  <c r="R204" i="5"/>
  <c r="Q204" i="5"/>
  <c r="O208" i="5"/>
  <c r="F207" i="5"/>
  <c r="Y207" i="5" s="1"/>
  <c r="AD207" i="5" s="1"/>
  <c r="AI207" i="5" s="1"/>
  <c r="C401" i="5" l="1"/>
  <c r="K205" i="5"/>
  <c r="T204" i="5"/>
  <c r="R205" i="5"/>
  <c r="Q205" i="5"/>
  <c r="O209" i="5"/>
  <c r="F208" i="5"/>
  <c r="Y208" i="5" s="1"/>
  <c r="AD208" i="5" s="1"/>
  <c r="AI208" i="5" s="1"/>
  <c r="K206" i="5" l="1"/>
  <c r="T205" i="5"/>
  <c r="L205" i="5"/>
  <c r="C402" i="5"/>
  <c r="Q206" i="5"/>
  <c r="R206" i="5"/>
  <c r="O210" i="5"/>
  <c r="F209" i="5"/>
  <c r="Y209" i="5" s="1"/>
  <c r="AD209" i="5" s="1"/>
  <c r="AI209" i="5" s="1"/>
  <c r="AN209" i="5" s="1"/>
  <c r="L206" i="5"/>
  <c r="C403" i="5" l="1"/>
  <c r="K207" i="5"/>
  <c r="T206" i="5"/>
  <c r="R207" i="5"/>
  <c r="Q207" i="5"/>
  <c r="O211" i="5"/>
  <c r="F210" i="5"/>
  <c r="Y210" i="5" s="1"/>
  <c r="AD210" i="5" s="1"/>
  <c r="AI210" i="5" s="1"/>
  <c r="AN210" i="5" s="1"/>
  <c r="K208" i="5" l="1"/>
  <c r="L208" i="5" s="1"/>
  <c r="T207" i="5"/>
  <c r="L207" i="5"/>
  <c r="C404" i="5"/>
  <c r="Q208" i="5"/>
  <c r="R208" i="5"/>
  <c r="O212" i="5"/>
  <c r="F211" i="5"/>
  <c r="Y211" i="5" s="1"/>
  <c r="AD211" i="5" s="1"/>
  <c r="AI211" i="5" s="1"/>
  <c r="AN211" i="5" s="1"/>
  <c r="C405" i="5" l="1"/>
  <c r="K209" i="5"/>
  <c r="T208" i="5"/>
  <c r="R209" i="5"/>
  <c r="Q209" i="5"/>
  <c r="O213" i="5"/>
  <c r="F212" i="5"/>
  <c r="Y212" i="5" s="1"/>
  <c r="AD212" i="5" s="1"/>
  <c r="AI212" i="5" s="1"/>
  <c r="AN212" i="5" s="1"/>
  <c r="K210" i="5" l="1"/>
  <c r="L210" i="5" s="1"/>
  <c r="T209" i="5"/>
  <c r="L209" i="5"/>
  <c r="C406" i="5"/>
  <c r="Q210" i="5"/>
  <c r="R210" i="5"/>
  <c r="O214" i="5"/>
  <c r="F213" i="5"/>
  <c r="Y213" i="5" s="1"/>
  <c r="AD213" i="5" s="1"/>
  <c r="AI213" i="5" s="1"/>
  <c r="C407" i="5" l="1"/>
  <c r="K211" i="5"/>
  <c r="T210" i="5"/>
  <c r="Q211" i="5"/>
  <c r="R211" i="5"/>
  <c r="O215" i="5"/>
  <c r="F214" i="5"/>
  <c r="Y214" i="5" s="1"/>
  <c r="AD214" i="5" s="1"/>
  <c r="AI214" i="5" s="1"/>
  <c r="K212" i="5" l="1"/>
  <c r="L212" i="5" s="1"/>
  <c r="T211" i="5"/>
  <c r="L211" i="5"/>
  <c r="C408" i="5"/>
  <c r="Q212" i="5"/>
  <c r="R212" i="5"/>
  <c r="O216" i="5"/>
  <c r="F215" i="5"/>
  <c r="Y215" i="5" s="1"/>
  <c r="AD215" i="5" s="1"/>
  <c r="AI215" i="5" s="1"/>
  <c r="C409" i="5" l="1"/>
  <c r="K213" i="5"/>
  <c r="T212" i="5"/>
  <c r="R213" i="5"/>
  <c r="Q213" i="5"/>
  <c r="O217" i="5"/>
  <c r="F216" i="5"/>
  <c r="Y216" i="5" s="1"/>
  <c r="AD216" i="5" s="1"/>
  <c r="AI216" i="5" s="1"/>
  <c r="K214" i="5" l="1"/>
  <c r="L214" i="5" s="1"/>
  <c r="T213" i="5"/>
  <c r="L213" i="5"/>
  <c r="C410" i="5"/>
  <c r="Q214" i="5"/>
  <c r="R214" i="5"/>
  <c r="O218" i="5"/>
  <c r="F217" i="5"/>
  <c r="Y217" i="5" s="1"/>
  <c r="AD217" i="5" s="1"/>
  <c r="AI217" i="5" s="1"/>
  <c r="C411" i="5" l="1"/>
  <c r="K215" i="5"/>
  <c r="T214" i="5"/>
  <c r="Q215" i="5"/>
  <c r="R215" i="5"/>
  <c r="O219" i="5"/>
  <c r="F218" i="5"/>
  <c r="Y218" i="5" s="1"/>
  <c r="AD218" i="5" s="1"/>
  <c r="AI218" i="5" s="1"/>
  <c r="K216" i="5" l="1"/>
  <c r="L216" i="5" s="1"/>
  <c r="T215" i="5"/>
  <c r="L215" i="5"/>
  <c r="C412" i="5"/>
  <c r="Q216" i="5"/>
  <c r="R216" i="5"/>
  <c r="O220" i="5"/>
  <c r="F219" i="5"/>
  <c r="Y219" i="5" s="1"/>
  <c r="AD219" i="5" s="1"/>
  <c r="AI219" i="5" s="1"/>
  <c r="C413" i="5" l="1"/>
  <c r="K217" i="5"/>
  <c r="T216" i="5"/>
  <c r="Q217" i="5"/>
  <c r="R217" i="5"/>
  <c r="O221" i="5"/>
  <c r="F220" i="5"/>
  <c r="Y220" i="5" s="1"/>
  <c r="AD220" i="5" s="1"/>
  <c r="AI220" i="5" s="1"/>
  <c r="K218" i="5" l="1"/>
  <c r="L218" i="5" s="1"/>
  <c r="T217" i="5"/>
  <c r="L217" i="5"/>
  <c r="C414" i="5"/>
  <c r="Q218" i="5"/>
  <c r="R218" i="5"/>
  <c r="O222" i="5"/>
  <c r="F221" i="5"/>
  <c r="Y221" i="5" s="1"/>
  <c r="AD221" i="5" s="1"/>
  <c r="AI221" i="5" s="1"/>
  <c r="C415" i="5" l="1"/>
  <c r="K219" i="5"/>
  <c r="T218" i="5"/>
  <c r="Q219" i="5"/>
  <c r="R219" i="5"/>
  <c r="O223" i="5"/>
  <c r="F222" i="5"/>
  <c r="Y222" i="5" s="1"/>
  <c r="AD222" i="5" s="1"/>
  <c r="AI222" i="5" s="1"/>
  <c r="AN222" i="5" s="1"/>
  <c r="K220" i="5" l="1"/>
  <c r="L220" i="5" s="1"/>
  <c r="T219" i="5"/>
  <c r="L219" i="5"/>
  <c r="C416" i="5"/>
  <c r="R220" i="5"/>
  <c r="Q220" i="5"/>
  <c r="O224" i="5"/>
  <c r="F223" i="5"/>
  <c r="Y223" i="5" s="1"/>
  <c r="AD223" i="5" s="1"/>
  <c r="AI223" i="5" s="1"/>
  <c r="AN223" i="5" s="1"/>
  <c r="C417" i="5" l="1"/>
  <c r="K221" i="5"/>
  <c r="T220" i="5"/>
  <c r="R221" i="5"/>
  <c r="Q221" i="5"/>
  <c r="O225" i="5"/>
  <c r="F224" i="5"/>
  <c r="Y224" i="5" s="1"/>
  <c r="AD224" i="5" s="1"/>
  <c r="AI224" i="5" s="1"/>
  <c r="AN224" i="5" s="1"/>
  <c r="K222" i="5" l="1"/>
  <c r="L222" i="5" s="1"/>
  <c r="T221" i="5"/>
  <c r="L221" i="5"/>
  <c r="C418" i="5"/>
  <c r="Q222" i="5"/>
  <c r="R222" i="5"/>
  <c r="O226" i="5"/>
  <c r="F225" i="5"/>
  <c r="Y225" i="5" s="1"/>
  <c r="AD225" i="5" s="1"/>
  <c r="AI225" i="5" s="1"/>
  <c r="AN225" i="5" s="1"/>
  <c r="C419" i="5" l="1"/>
  <c r="K223" i="5"/>
  <c r="T222" i="5"/>
  <c r="Q223" i="5"/>
  <c r="R223" i="5"/>
  <c r="O227" i="5"/>
  <c r="F226" i="5"/>
  <c r="Y226" i="5" s="1"/>
  <c r="AD226" i="5" s="1"/>
  <c r="AI226" i="5" s="1"/>
  <c r="AN226" i="5" s="1"/>
  <c r="K224" i="5" l="1"/>
  <c r="L224" i="5" s="1"/>
  <c r="T223" i="5"/>
  <c r="L223" i="5"/>
  <c r="C420" i="5"/>
  <c r="Q224" i="5"/>
  <c r="R224" i="5"/>
  <c r="O228" i="5"/>
  <c r="F227" i="5"/>
  <c r="Y227" i="5" s="1"/>
  <c r="AD227" i="5" s="1"/>
  <c r="AI227" i="5" s="1"/>
  <c r="C421" i="5" l="1"/>
  <c r="K225" i="5"/>
  <c r="T224" i="5"/>
  <c r="Q225" i="5"/>
  <c r="R225" i="5"/>
  <c r="O229" i="5"/>
  <c r="F228" i="5"/>
  <c r="Y228" i="5" s="1"/>
  <c r="AD228" i="5" s="1"/>
  <c r="AI228" i="5" s="1"/>
  <c r="K226" i="5" l="1"/>
  <c r="L226" i="5" s="1"/>
  <c r="T225" i="5"/>
  <c r="L225" i="5"/>
  <c r="C422" i="5"/>
  <c r="R226" i="5"/>
  <c r="Q226" i="5"/>
  <c r="O230" i="5"/>
  <c r="F229" i="5"/>
  <c r="Y229" i="5" s="1"/>
  <c r="AD229" i="5" s="1"/>
  <c r="AI229" i="5" s="1"/>
  <c r="C423" i="5" l="1"/>
  <c r="K227" i="5"/>
  <c r="T226" i="5"/>
  <c r="Q227" i="5"/>
  <c r="R227" i="5"/>
  <c r="O231" i="5"/>
  <c r="F230" i="5"/>
  <c r="Y230" i="5" s="1"/>
  <c r="AD230" i="5" s="1"/>
  <c r="AI230" i="5" s="1"/>
  <c r="K228" i="5" l="1"/>
  <c r="L228" i="5" s="1"/>
  <c r="T227" i="5"/>
  <c r="L227" i="5"/>
  <c r="C424" i="5"/>
  <c r="R228" i="5"/>
  <c r="Q228" i="5"/>
  <c r="O232" i="5"/>
  <c r="F231" i="5"/>
  <c r="Y231" i="5" s="1"/>
  <c r="AD231" i="5" s="1"/>
  <c r="AI231" i="5" s="1"/>
  <c r="C425" i="5" l="1"/>
  <c r="K229" i="5"/>
  <c r="T228" i="5"/>
  <c r="R229" i="5"/>
  <c r="Q229" i="5"/>
  <c r="O233" i="5"/>
  <c r="F232" i="5"/>
  <c r="Y232" i="5" s="1"/>
  <c r="AD232" i="5" s="1"/>
  <c r="AI232" i="5" s="1"/>
  <c r="AN232" i="5" s="1"/>
  <c r="K230" i="5" l="1"/>
  <c r="L230" i="5" s="1"/>
  <c r="T229" i="5"/>
  <c r="L229" i="5"/>
  <c r="C426" i="5"/>
  <c r="Q230" i="5"/>
  <c r="R230" i="5"/>
  <c r="O234" i="5"/>
  <c r="F233" i="5"/>
  <c r="Y233" i="5" s="1"/>
  <c r="AD233" i="5" s="1"/>
  <c r="AI233" i="5" s="1"/>
  <c r="AN233" i="5" s="1"/>
  <c r="C427" i="5" l="1"/>
  <c r="K231" i="5"/>
  <c r="T230" i="5"/>
  <c r="R231" i="5"/>
  <c r="Q231" i="5"/>
  <c r="O235" i="5"/>
  <c r="F234" i="5"/>
  <c r="Y234" i="5" s="1"/>
  <c r="AD234" i="5" s="1"/>
  <c r="AI234" i="5" s="1"/>
  <c r="K232" i="5" l="1"/>
  <c r="L232" i="5" s="1"/>
  <c r="T231" i="5"/>
  <c r="L231" i="5"/>
  <c r="C428" i="5"/>
  <c r="R232" i="5"/>
  <c r="Q232" i="5"/>
  <c r="O236" i="5"/>
  <c r="F235" i="5"/>
  <c r="Y235" i="5" s="1"/>
  <c r="AD235" i="5" s="1"/>
  <c r="AI235" i="5" s="1"/>
  <c r="C429" i="5" l="1"/>
  <c r="K233" i="5"/>
  <c r="T232" i="5"/>
  <c r="Q233" i="5"/>
  <c r="R233" i="5"/>
  <c r="O237" i="5"/>
  <c r="F236" i="5"/>
  <c r="Y236" i="5" s="1"/>
  <c r="AD236" i="5" s="1"/>
  <c r="AI236" i="5" s="1"/>
  <c r="K234" i="5" l="1"/>
  <c r="L234" i="5" s="1"/>
  <c r="T233" i="5"/>
  <c r="L233" i="5"/>
  <c r="C430" i="5"/>
  <c r="R234" i="5"/>
  <c r="Q234" i="5"/>
  <c r="O238" i="5"/>
  <c r="F237" i="5"/>
  <c r="Y237" i="5" s="1"/>
  <c r="AD237" i="5" s="1"/>
  <c r="AI237" i="5" s="1"/>
  <c r="AN237" i="5" s="1"/>
  <c r="C431" i="5" l="1"/>
  <c r="K235" i="5"/>
  <c r="T234" i="5"/>
  <c r="R235" i="5"/>
  <c r="Q235" i="5"/>
  <c r="O239" i="5"/>
  <c r="F238" i="5"/>
  <c r="Y238" i="5" s="1"/>
  <c r="AD238" i="5" s="1"/>
  <c r="AI238" i="5" s="1"/>
  <c r="AN238" i="5" s="1"/>
  <c r="K236" i="5" l="1"/>
  <c r="L236" i="5" s="1"/>
  <c r="T235" i="5"/>
  <c r="L235" i="5"/>
  <c r="C432" i="5"/>
  <c r="R236" i="5"/>
  <c r="Q236" i="5"/>
  <c r="O240" i="5"/>
  <c r="F239" i="5"/>
  <c r="Y239" i="5" s="1"/>
  <c r="AD239" i="5" s="1"/>
  <c r="AI239" i="5" s="1"/>
  <c r="C433" i="5" l="1"/>
  <c r="K237" i="5"/>
  <c r="T236" i="5"/>
  <c r="R237" i="5"/>
  <c r="Q237" i="5"/>
  <c r="O241" i="5"/>
  <c r="F240" i="5"/>
  <c r="Y240" i="5" s="1"/>
  <c r="AD240" i="5" s="1"/>
  <c r="AI240" i="5" s="1"/>
  <c r="K238" i="5" l="1"/>
  <c r="L238" i="5" s="1"/>
  <c r="T237" i="5"/>
  <c r="L237" i="5"/>
  <c r="C434" i="5"/>
  <c r="Q238" i="5"/>
  <c r="R238" i="5"/>
  <c r="O242" i="5"/>
  <c r="F241" i="5"/>
  <c r="Y241" i="5" s="1"/>
  <c r="AD241" i="5" s="1"/>
  <c r="AI241" i="5" s="1"/>
  <c r="C435" i="5" l="1"/>
  <c r="K239" i="5"/>
  <c r="T238" i="5"/>
  <c r="R239" i="5"/>
  <c r="Q239" i="5"/>
  <c r="O243" i="5"/>
  <c r="F242" i="5"/>
  <c r="Y242" i="5" s="1"/>
  <c r="AD242" i="5" s="1"/>
  <c r="AI242" i="5" s="1"/>
  <c r="K240" i="5" l="1"/>
  <c r="L240" i="5" s="1"/>
  <c r="T239" i="5"/>
  <c r="L239" i="5"/>
  <c r="C436" i="5"/>
  <c r="R240" i="5"/>
  <c r="Q240" i="5"/>
  <c r="O244" i="5"/>
  <c r="F243" i="5"/>
  <c r="Y243" i="5" s="1"/>
  <c r="AD243" i="5" s="1"/>
  <c r="AI243" i="5" s="1"/>
  <c r="C437" i="5" l="1"/>
  <c r="K241" i="5"/>
  <c r="T240" i="5"/>
  <c r="R241" i="5"/>
  <c r="Q241" i="5"/>
  <c r="O245" i="5"/>
  <c r="F244" i="5"/>
  <c r="Y244" i="5" s="1"/>
  <c r="AD244" i="5" s="1"/>
  <c r="AI244" i="5" s="1"/>
  <c r="AN244" i="5" s="1"/>
  <c r="K242" i="5" l="1"/>
  <c r="L242" i="5" s="1"/>
  <c r="T241" i="5"/>
  <c r="L241" i="5"/>
  <c r="C438" i="5"/>
  <c r="R242" i="5"/>
  <c r="Q242" i="5"/>
  <c r="O246" i="5"/>
  <c r="F245" i="5"/>
  <c r="Y245" i="5" s="1"/>
  <c r="AD245" i="5" s="1"/>
  <c r="AI245" i="5" s="1"/>
  <c r="C439" i="5" l="1"/>
  <c r="K243" i="5"/>
  <c r="T242" i="5"/>
  <c r="R243" i="5"/>
  <c r="Q243" i="5"/>
  <c r="O247" i="5"/>
  <c r="F246" i="5"/>
  <c r="Y246" i="5" s="1"/>
  <c r="AD246" i="5" s="1"/>
  <c r="AI246" i="5" s="1"/>
  <c r="K244" i="5" l="1"/>
  <c r="L244" i="5" s="1"/>
  <c r="T243" i="5"/>
  <c r="L243" i="5"/>
  <c r="C440" i="5"/>
  <c r="R244" i="5"/>
  <c r="Q244" i="5"/>
  <c r="O248" i="5"/>
  <c r="F247" i="5"/>
  <c r="Y247" i="5" s="1"/>
  <c r="AD247" i="5" s="1"/>
  <c r="AI247" i="5" s="1"/>
  <c r="C441" i="5" l="1"/>
  <c r="K245" i="5"/>
  <c r="T244" i="5"/>
  <c r="R245" i="5"/>
  <c r="Q245" i="5"/>
  <c r="O249" i="5"/>
  <c r="F248" i="5"/>
  <c r="Y248" i="5" s="1"/>
  <c r="AD248" i="5" s="1"/>
  <c r="AI248" i="5" s="1"/>
  <c r="K246" i="5" l="1"/>
  <c r="L246" i="5" s="1"/>
  <c r="T245" i="5"/>
  <c r="L245" i="5"/>
  <c r="C442" i="5"/>
  <c r="R246" i="5"/>
  <c r="Q246" i="5"/>
  <c r="O250" i="5"/>
  <c r="F249" i="5"/>
  <c r="Y249" i="5" s="1"/>
  <c r="AD249" i="5" s="1"/>
  <c r="AI249" i="5" s="1"/>
  <c r="C443" i="5" l="1"/>
  <c r="K247" i="5"/>
  <c r="T246" i="5"/>
  <c r="R247" i="5"/>
  <c r="Q247" i="5"/>
  <c r="O251" i="5"/>
  <c r="F250" i="5"/>
  <c r="Y250" i="5" s="1"/>
  <c r="AD250" i="5" s="1"/>
  <c r="AI250" i="5" s="1"/>
  <c r="K248" i="5" l="1"/>
  <c r="T247" i="5"/>
  <c r="L247" i="5"/>
  <c r="C444" i="5"/>
  <c r="R248" i="5"/>
  <c r="Q248" i="5"/>
  <c r="O252" i="5"/>
  <c r="F251" i="5"/>
  <c r="Y251" i="5" s="1"/>
  <c r="AD251" i="5" s="1"/>
  <c r="AI251" i="5" s="1"/>
  <c r="L248" i="5"/>
  <c r="C445" i="5" l="1"/>
  <c r="K249" i="5"/>
  <c r="T248" i="5"/>
  <c r="Q249" i="5"/>
  <c r="R249" i="5"/>
  <c r="O253" i="5"/>
  <c r="F252" i="5"/>
  <c r="Y252" i="5" s="1"/>
  <c r="AD252" i="5" s="1"/>
  <c r="AI252" i="5" s="1"/>
  <c r="K250" i="5" l="1"/>
  <c r="T249" i="5"/>
  <c r="L249" i="5"/>
  <c r="C446" i="5"/>
  <c r="Q250" i="5"/>
  <c r="R250" i="5"/>
  <c r="O254" i="5"/>
  <c r="F253" i="5"/>
  <c r="Y253" i="5" s="1"/>
  <c r="AD253" i="5" s="1"/>
  <c r="AI253" i="5" s="1"/>
  <c r="AN253" i="5" s="1"/>
  <c r="L250" i="5"/>
  <c r="C447" i="5" l="1"/>
  <c r="K251" i="5"/>
  <c r="T250" i="5"/>
  <c r="Q251" i="5"/>
  <c r="R251" i="5"/>
  <c r="O255" i="5"/>
  <c r="F254" i="5"/>
  <c r="Y254" i="5" s="1"/>
  <c r="AD254" i="5" s="1"/>
  <c r="AI254" i="5" s="1"/>
  <c r="K252" i="5" l="1"/>
  <c r="L252" i="5" s="1"/>
  <c r="T251" i="5"/>
  <c r="L251" i="5"/>
  <c r="C448" i="5"/>
  <c r="R252" i="5"/>
  <c r="Q252" i="5"/>
  <c r="O256" i="5"/>
  <c r="F255" i="5"/>
  <c r="Y255" i="5" s="1"/>
  <c r="AD255" i="5" s="1"/>
  <c r="AI255" i="5" s="1"/>
  <c r="C449" i="5" l="1"/>
  <c r="K253" i="5"/>
  <c r="T252" i="5"/>
  <c r="Q253" i="5"/>
  <c r="R253" i="5"/>
  <c r="O257" i="5"/>
  <c r="F256" i="5"/>
  <c r="Y256" i="5" s="1"/>
  <c r="AD256" i="5" s="1"/>
  <c r="AI256" i="5" s="1"/>
  <c r="K254" i="5" l="1"/>
  <c r="T253" i="5"/>
  <c r="L253" i="5"/>
  <c r="C450" i="5"/>
  <c r="R254" i="5"/>
  <c r="Q254" i="5"/>
  <c r="O258" i="5"/>
  <c r="F257" i="5"/>
  <c r="Y257" i="5" s="1"/>
  <c r="AD257" i="5" s="1"/>
  <c r="AI257" i="5" s="1"/>
  <c r="L254" i="5"/>
  <c r="C451" i="5" l="1"/>
  <c r="K255" i="5"/>
  <c r="T254" i="5"/>
  <c r="Q255" i="5"/>
  <c r="R255" i="5"/>
  <c r="O259" i="5"/>
  <c r="F258" i="5"/>
  <c r="Y258" i="5" s="1"/>
  <c r="AD258" i="5" s="1"/>
  <c r="AI258" i="5" s="1"/>
  <c r="K256" i="5" l="1"/>
  <c r="L256" i="5" s="1"/>
  <c r="T255" i="5"/>
  <c r="L255" i="5"/>
  <c r="C452" i="5"/>
  <c r="R256" i="5"/>
  <c r="Q256" i="5"/>
  <c r="O260" i="5"/>
  <c r="F259" i="5"/>
  <c r="Y259" i="5" s="1"/>
  <c r="AD259" i="5" s="1"/>
  <c r="AI259" i="5" s="1"/>
  <c r="C453" i="5" l="1"/>
  <c r="K257" i="5"/>
  <c r="T256" i="5"/>
  <c r="Q257" i="5"/>
  <c r="R257" i="5"/>
  <c r="O261" i="5"/>
  <c r="F260" i="5"/>
  <c r="Y260" i="5" s="1"/>
  <c r="AD260" i="5" s="1"/>
  <c r="AI260" i="5" s="1"/>
  <c r="K258" i="5" l="1"/>
  <c r="L258" i="5" s="1"/>
  <c r="T257" i="5"/>
  <c r="L257" i="5"/>
  <c r="C454" i="5"/>
  <c r="R258" i="5"/>
  <c r="Q258" i="5"/>
  <c r="O262" i="5"/>
  <c r="F261" i="5"/>
  <c r="Y261" i="5" s="1"/>
  <c r="AD261" i="5" s="1"/>
  <c r="AI261" i="5" s="1"/>
  <c r="C455" i="5" l="1"/>
  <c r="K259" i="5"/>
  <c r="T258" i="5"/>
  <c r="Q259" i="5"/>
  <c r="R259" i="5"/>
  <c r="O263" i="5"/>
  <c r="F262" i="5"/>
  <c r="Y262" i="5" s="1"/>
  <c r="AD262" i="5" s="1"/>
  <c r="AI262" i="5" s="1"/>
  <c r="K260" i="5" l="1"/>
  <c r="L260" i="5" s="1"/>
  <c r="T259" i="5"/>
  <c r="L259" i="5"/>
  <c r="C456" i="5"/>
  <c r="R260" i="5"/>
  <c r="Q260" i="5"/>
  <c r="O264" i="5"/>
  <c r="F263" i="5"/>
  <c r="Y263" i="5" s="1"/>
  <c r="AD263" i="5" s="1"/>
  <c r="AI263" i="5" s="1"/>
  <c r="C457" i="5" l="1"/>
  <c r="K261" i="5"/>
  <c r="T260" i="5"/>
  <c r="Q261" i="5"/>
  <c r="R261" i="5"/>
  <c r="O265" i="5"/>
  <c r="F264" i="5"/>
  <c r="Y264" i="5" s="1"/>
  <c r="AD264" i="5" s="1"/>
  <c r="AI264" i="5" s="1"/>
  <c r="K262" i="5" l="1"/>
  <c r="L262" i="5" s="1"/>
  <c r="T261" i="5"/>
  <c r="L261" i="5"/>
  <c r="C458" i="5"/>
  <c r="Q262" i="5"/>
  <c r="R262" i="5"/>
  <c r="O266" i="5"/>
  <c r="F265" i="5"/>
  <c r="Y265" i="5" s="1"/>
  <c r="AD265" i="5" s="1"/>
  <c r="AI265" i="5" s="1"/>
  <c r="K263" i="5" l="1"/>
  <c r="L263" i="5" s="1"/>
  <c r="T262" i="5"/>
  <c r="R263" i="5"/>
  <c r="Q263" i="5"/>
  <c r="O267" i="5"/>
  <c r="F266" i="5"/>
  <c r="Y266" i="5" s="1"/>
  <c r="AD266" i="5" s="1"/>
  <c r="AI266" i="5" s="1"/>
  <c r="K264" i="5" l="1"/>
  <c r="L264" i="5" s="1"/>
  <c r="T263" i="5"/>
  <c r="R264" i="5"/>
  <c r="Q264" i="5"/>
  <c r="O268" i="5"/>
  <c r="F267" i="5"/>
  <c r="Y267" i="5" s="1"/>
  <c r="AD267" i="5" s="1"/>
  <c r="AI267" i="5" s="1"/>
  <c r="K265" i="5" l="1"/>
  <c r="L265" i="5" s="1"/>
  <c r="T264" i="5"/>
  <c r="Q265" i="5"/>
  <c r="R265" i="5"/>
  <c r="O269" i="5"/>
  <c r="F268" i="5"/>
  <c r="Y268" i="5" s="1"/>
  <c r="AD268" i="5" s="1"/>
  <c r="AI268" i="5" s="1"/>
  <c r="K266" i="5" l="1"/>
  <c r="L266" i="5" s="1"/>
  <c r="T265" i="5"/>
  <c r="Q266" i="5"/>
  <c r="R266" i="5"/>
  <c r="O270" i="5"/>
  <c r="F269" i="5"/>
  <c r="Y269" i="5" s="1"/>
  <c r="AD269" i="5" s="1"/>
  <c r="AI269" i="5" s="1"/>
  <c r="K267" i="5" l="1"/>
  <c r="L267" i="5" s="1"/>
  <c r="T266" i="5"/>
  <c r="Q267" i="5"/>
  <c r="R267" i="5"/>
  <c r="O271" i="5"/>
  <c r="F270" i="5"/>
  <c r="Y270" i="5" s="1"/>
  <c r="AD270" i="5" s="1"/>
  <c r="AI270" i="5" s="1"/>
  <c r="K268" i="5" l="1"/>
  <c r="L268" i="5" s="1"/>
  <c r="T267" i="5"/>
  <c r="R268" i="5"/>
  <c r="Q268" i="5"/>
  <c r="O272" i="5"/>
  <c r="F271" i="5"/>
  <c r="Y271" i="5" s="1"/>
  <c r="AD271" i="5" s="1"/>
  <c r="AI271" i="5" s="1"/>
  <c r="K269" i="5" l="1"/>
  <c r="L269" i="5" s="1"/>
  <c r="T268" i="5"/>
  <c r="R269" i="5"/>
  <c r="Q269" i="5"/>
  <c r="O273" i="5"/>
  <c r="F272" i="5"/>
  <c r="Y272" i="5" s="1"/>
  <c r="AD272" i="5" s="1"/>
  <c r="AI272" i="5" s="1"/>
  <c r="K270" i="5" l="1"/>
  <c r="L270" i="5" s="1"/>
  <c r="T269" i="5"/>
  <c r="R270" i="5"/>
  <c r="Q270" i="5"/>
  <c r="O274" i="5"/>
  <c r="F273" i="5"/>
  <c r="Y273" i="5" s="1"/>
  <c r="AD273" i="5" s="1"/>
  <c r="AI273" i="5" s="1"/>
  <c r="K271" i="5" l="1"/>
  <c r="T270" i="5"/>
  <c r="Q271" i="5"/>
  <c r="R271" i="5"/>
  <c r="O275" i="5"/>
  <c r="F274" i="5"/>
  <c r="Y274" i="5" s="1"/>
  <c r="AD274" i="5" s="1"/>
  <c r="AI274" i="5" s="1"/>
  <c r="L271" i="5"/>
  <c r="K272" i="5" l="1"/>
  <c r="T271" i="5"/>
  <c r="R272" i="5"/>
  <c r="Q272" i="5"/>
  <c r="O276" i="5"/>
  <c r="F275" i="5"/>
  <c r="Y275" i="5" s="1"/>
  <c r="AD275" i="5" s="1"/>
  <c r="AI275" i="5" s="1"/>
  <c r="AN275" i="5" s="1"/>
  <c r="L272" i="5"/>
  <c r="K273" i="5" l="1"/>
  <c r="T272" i="5"/>
  <c r="R273" i="5"/>
  <c r="Q273" i="5"/>
  <c r="O277" i="5"/>
  <c r="F276" i="5"/>
  <c r="Y276" i="5" s="1"/>
  <c r="AD276" i="5" s="1"/>
  <c r="AI276" i="5" s="1"/>
  <c r="L273" i="5"/>
  <c r="K274" i="5" l="1"/>
  <c r="L274" i="5" s="1"/>
  <c r="T273" i="5"/>
  <c r="Q274" i="5"/>
  <c r="R274" i="5"/>
  <c r="O278" i="5"/>
  <c r="F277" i="5"/>
  <c r="Y277" i="5" s="1"/>
  <c r="AD277" i="5" s="1"/>
  <c r="AI277" i="5" s="1"/>
  <c r="K275" i="5" l="1"/>
  <c r="T274" i="5"/>
  <c r="Q275" i="5"/>
  <c r="R275" i="5"/>
  <c r="O279" i="5"/>
  <c r="F278" i="5"/>
  <c r="Y278" i="5" s="1"/>
  <c r="AD278" i="5" s="1"/>
  <c r="AI278" i="5" s="1"/>
  <c r="L275" i="5"/>
  <c r="K276" i="5" l="1"/>
  <c r="T275" i="5"/>
  <c r="R276" i="5"/>
  <c r="Q276" i="5"/>
  <c r="O280" i="5"/>
  <c r="F279" i="5"/>
  <c r="Y279" i="5" s="1"/>
  <c r="AD279" i="5" s="1"/>
  <c r="AI279" i="5" s="1"/>
  <c r="L276" i="5"/>
  <c r="K277" i="5" l="1"/>
  <c r="L277" i="5" s="1"/>
  <c r="T276" i="5"/>
  <c r="R277" i="5"/>
  <c r="Q277" i="5"/>
  <c r="O281" i="5"/>
  <c r="F280" i="5"/>
  <c r="Y280" i="5" s="1"/>
  <c r="AD280" i="5" s="1"/>
  <c r="AI280" i="5" s="1"/>
  <c r="K278" i="5" l="1"/>
  <c r="L278" i="5" s="1"/>
  <c r="T277" i="5"/>
  <c r="Q278" i="5"/>
  <c r="R278" i="5"/>
  <c r="O282" i="5"/>
  <c r="F281" i="5"/>
  <c r="Y281" i="5" s="1"/>
  <c r="AD281" i="5" s="1"/>
  <c r="AI281" i="5" s="1"/>
  <c r="K279" i="5" l="1"/>
  <c r="L279" i="5" s="1"/>
  <c r="T278" i="5"/>
  <c r="Q279" i="5"/>
  <c r="R279" i="5"/>
  <c r="O283" i="5"/>
  <c r="F282" i="5"/>
  <c r="Y282" i="5" s="1"/>
  <c r="AD282" i="5" s="1"/>
  <c r="AI282" i="5" s="1"/>
  <c r="K280" i="5" l="1"/>
  <c r="L280" i="5" s="1"/>
  <c r="T279" i="5"/>
  <c r="R280" i="5"/>
  <c r="Q280" i="5"/>
  <c r="O284" i="5"/>
  <c r="F283" i="5"/>
  <c r="Y283" i="5" s="1"/>
  <c r="AD283" i="5" s="1"/>
  <c r="AI283" i="5" s="1"/>
  <c r="K281" i="5" l="1"/>
  <c r="L281" i="5" s="1"/>
  <c r="T280" i="5"/>
  <c r="R281" i="5"/>
  <c r="Q281" i="5"/>
  <c r="O285" i="5"/>
  <c r="F284" i="5"/>
  <c r="Y284" i="5" s="1"/>
  <c r="AD284" i="5" s="1"/>
  <c r="AI284" i="5" s="1"/>
  <c r="K282" i="5" l="1"/>
  <c r="L282" i="5" s="1"/>
  <c r="T281" i="5"/>
  <c r="R282" i="5"/>
  <c r="Q282" i="5"/>
  <c r="O286" i="5"/>
  <c r="F285" i="5"/>
  <c r="Y285" i="5" s="1"/>
  <c r="AD285" i="5" s="1"/>
  <c r="AI285" i="5" s="1"/>
  <c r="K283" i="5" l="1"/>
  <c r="L283" i="5" s="1"/>
  <c r="T282" i="5"/>
  <c r="R283" i="5"/>
  <c r="Q283" i="5"/>
  <c r="O287" i="5"/>
  <c r="F286" i="5"/>
  <c r="Y286" i="5" s="1"/>
  <c r="AD286" i="5" s="1"/>
  <c r="AI286" i="5" s="1"/>
  <c r="K284" i="5" l="1"/>
  <c r="L284" i="5" s="1"/>
  <c r="T283" i="5"/>
  <c r="R284" i="5"/>
  <c r="Q284" i="5"/>
  <c r="O288" i="5"/>
  <c r="F287" i="5"/>
  <c r="Y287" i="5" s="1"/>
  <c r="AD287" i="5" s="1"/>
  <c r="AI287" i="5" s="1"/>
  <c r="K285" i="5" l="1"/>
  <c r="L285" i="5" s="1"/>
  <c r="T284" i="5"/>
  <c r="R285" i="5"/>
  <c r="Q285" i="5"/>
  <c r="O289" i="5"/>
  <c r="F288" i="5"/>
  <c r="Y288" i="5" s="1"/>
  <c r="AD288" i="5" s="1"/>
  <c r="AI288" i="5" s="1"/>
  <c r="K286" i="5" l="1"/>
  <c r="L286" i="5" s="1"/>
  <c r="T285" i="5"/>
  <c r="Q286" i="5"/>
  <c r="R286" i="5"/>
  <c r="O290" i="5"/>
  <c r="F289" i="5"/>
  <c r="Y289" i="5" s="1"/>
  <c r="AD289" i="5" s="1"/>
  <c r="AI289" i="5" s="1"/>
  <c r="K287" i="5" l="1"/>
  <c r="L287" i="5" s="1"/>
  <c r="T286" i="5"/>
  <c r="R287" i="5"/>
  <c r="Q287" i="5"/>
  <c r="O291" i="5"/>
  <c r="F290" i="5"/>
  <c r="Y290" i="5" s="1"/>
  <c r="AD290" i="5" s="1"/>
  <c r="AI290" i="5" s="1"/>
  <c r="K288" i="5" l="1"/>
  <c r="L288" i="5" s="1"/>
  <c r="T287" i="5"/>
  <c r="Q288" i="5"/>
  <c r="R288" i="5"/>
  <c r="O292" i="5"/>
  <c r="F291" i="5"/>
  <c r="Y291" i="5" s="1"/>
  <c r="AD291" i="5" s="1"/>
  <c r="AI291" i="5" s="1"/>
  <c r="K289" i="5" l="1"/>
  <c r="T288" i="5"/>
  <c r="Q289" i="5"/>
  <c r="R289" i="5"/>
  <c r="O293" i="5"/>
  <c r="F292" i="5"/>
  <c r="Y292" i="5" s="1"/>
  <c r="AD292" i="5" s="1"/>
  <c r="AI292" i="5" s="1"/>
  <c r="L289" i="5"/>
  <c r="K290" i="5" l="1"/>
  <c r="L290" i="5" s="1"/>
  <c r="T289" i="5"/>
  <c r="Q290" i="5"/>
  <c r="R290" i="5"/>
  <c r="O294" i="5"/>
  <c r="F293" i="5"/>
  <c r="Y293" i="5" s="1"/>
  <c r="AD293" i="5" s="1"/>
  <c r="AI293" i="5" s="1"/>
  <c r="K291" i="5" l="1"/>
  <c r="L291" i="5" s="1"/>
  <c r="T290" i="5"/>
  <c r="Q291" i="5"/>
  <c r="R291" i="5"/>
  <c r="O295" i="5"/>
  <c r="F294" i="5"/>
  <c r="Y294" i="5" s="1"/>
  <c r="AD294" i="5" s="1"/>
  <c r="AI294" i="5" s="1"/>
  <c r="K292" i="5" l="1"/>
  <c r="L292" i="5" s="1"/>
  <c r="T291" i="5"/>
  <c r="Q292" i="5"/>
  <c r="R292" i="5"/>
  <c r="O296" i="5"/>
  <c r="F295" i="5"/>
  <c r="Y295" i="5" s="1"/>
  <c r="AD295" i="5" s="1"/>
  <c r="AI295" i="5" s="1"/>
  <c r="K293" i="5" l="1"/>
  <c r="L293" i="5" s="1"/>
  <c r="T292" i="5"/>
  <c r="R293" i="5"/>
  <c r="Q293" i="5"/>
  <c r="O297" i="5"/>
  <c r="F296" i="5"/>
  <c r="Y296" i="5" s="1"/>
  <c r="AD296" i="5" s="1"/>
  <c r="AI296" i="5" s="1"/>
  <c r="K294" i="5" l="1"/>
  <c r="L294" i="5" s="1"/>
  <c r="T293" i="5"/>
  <c r="R294" i="5"/>
  <c r="Q294" i="5"/>
  <c r="O298" i="5"/>
  <c r="F297" i="5"/>
  <c r="Y297" i="5" s="1"/>
  <c r="AD297" i="5" s="1"/>
  <c r="AI297" i="5" s="1"/>
  <c r="K295" i="5" l="1"/>
  <c r="L295" i="5" s="1"/>
  <c r="T294" i="5"/>
  <c r="R295" i="5"/>
  <c r="Q295" i="5"/>
  <c r="O299" i="5"/>
  <c r="F298" i="5"/>
  <c r="Y298" i="5" s="1"/>
  <c r="AD298" i="5" s="1"/>
  <c r="AI298" i="5" s="1"/>
  <c r="K296" i="5" l="1"/>
  <c r="L296" i="5" s="1"/>
  <c r="T295" i="5"/>
  <c r="Q296" i="5"/>
  <c r="R296" i="5"/>
  <c r="O300" i="5"/>
  <c r="F299" i="5"/>
  <c r="Y299" i="5" s="1"/>
  <c r="AD299" i="5" s="1"/>
  <c r="AI299" i="5" s="1"/>
  <c r="K297" i="5" l="1"/>
  <c r="L297" i="5" s="1"/>
  <c r="T296" i="5"/>
  <c r="R297" i="5"/>
  <c r="Q297" i="5"/>
  <c r="O301" i="5"/>
  <c r="F300" i="5"/>
  <c r="Y300" i="5" s="1"/>
  <c r="AD300" i="5" s="1"/>
  <c r="AI300" i="5" s="1"/>
  <c r="AN300" i="5" s="1"/>
  <c r="K298" i="5" l="1"/>
  <c r="L298" i="5" s="1"/>
  <c r="T297" i="5"/>
  <c r="R298" i="5"/>
  <c r="Q298" i="5"/>
  <c r="O302" i="5"/>
  <c r="F301" i="5"/>
  <c r="Y301" i="5" s="1"/>
  <c r="AD301" i="5" s="1"/>
  <c r="AI301" i="5" s="1"/>
  <c r="K299" i="5" l="1"/>
  <c r="L299" i="5" s="1"/>
  <c r="T298" i="5"/>
  <c r="Q299" i="5"/>
  <c r="R299" i="5"/>
  <c r="O303" i="5"/>
  <c r="F302" i="5"/>
  <c r="Y302" i="5" s="1"/>
  <c r="AD302" i="5" s="1"/>
  <c r="AI302" i="5" s="1"/>
  <c r="K300" i="5" l="1"/>
  <c r="L300" i="5" s="1"/>
  <c r="T299" i="5"/>
  <c r="R300" i="5"/>
  <c r="Q300" i="5"/>
  <c r="O304" i="5"/>
  <c r="F303" i="5"/>
  <c r="Y303" i="5" s="1"/>
  <c r="AD303" i="5" s="1"/>
  <c r="AI303" i="5" s="1"/>
  <c r="K301" i="5" l="1"/>
  <c r="L301" i="5" s="1"/>
  <c r="T300" i="5"/>
  <c r="Q301" i="5"/>
  <c r="R301" i="5"/>
  <c r="F304" i="5"/>
  <c r="Y304" i="5" s="1"/>
  <c r="AD304" i="5" s="1"/>
  <c r="AI304" i="5" s="1"/>
  <c r="K302" i="5" l="1"/>
  <c r="L302" i="5" s="1"/>
  <c r="T301" i="5"/>
  <c r="O306" i="5"/>
  <c r="F306" i="5"/>
  <c r="Y306" i="5" s="1"/>
  <c r="AD306" i="5" s="1"/>
  <c r="AI306" i="5" s="1"/>
  <c r="R306" i="5"/>
  <c r="R302" i="5"/>
  <c r="Q302" i="5"/>
  <c r="F305" i="5"/>
  <c r="Y305" i="5" s="1"/>
  <c r="AD305" i="5" s="1"/>
  <c r="AI305" i="5" s="1"/>
  <c r="O305" i="5"/>
  <c r="K303" i="5" l="1"/>
  <c r="L303" i="5" s="1"/>
  <c r="T302" i="5"/>
  <c r="F307" i="5"/>
  <c r="Y307" i="5" s="1"/>
  <c r="AD307" i="5" s="1"/>
  <c r="AI307" i="5" s="1"/>
  <c r="AN307" i="5" s="1"/>
  <c r="R307" i="5"/>
  <c r="O307" i="5"/>
  <c r="Q303" i="5"/>
  <c r="R303" i="5"/>
  <c r="K304" i="5" l="1"/>
  <c r="L304" i="5" s="1"/>
  <c r="T303" i="5"/>
  <c r="F308" i="5"/>
  <c r="Y308" i="5" s="1"/>
  <c r="AD308" i="5" s="1"/>
  <c r="AI308" i="5" s="1"/>
  <c r="R308" i="5"/>
  <c r="O308" i="5"/>
  <c r="Q304" i="5"/>
  <c r="R304" i="5"/>
  <c r="K305" i="5" l="1"/>
  <c r="T304" i="5"/>
  <c r="R309" i="5"/>
  <c r="F309" i="5"/>
  <c r="Y309" i="5" s="1"/>
  <c r="AD309" i="5" s="1"/>
  <c r="AI309" i="5" s="1"/>
  <c r="O309" i="5"/>
  <c r="Q305" i="5"/>
  <c r="R305" i="5"/>
  <c r="K306" i="5" l="1"/>
  <c r="T305" i="5"/>
  <c r="L305" i="5"/>
  <c r="O310" i="5"/>
  <c r="R310" i="5"/>
  <c r="F310" i="5"/>
  <c r="Y310" i="5" s="1"/>
  <c r="AD310" i="5" s="1"/>
  <c r="AI310" i="5" s="1"/>
  <c r="L306" i="5" l="1"/>
  <c r="K307" i="5"/>
  <c r="T306" i="5"/>
  <c r="O311" i="5"/>
  <c r="R311" i="5"/>
  <c r="F311" i="5"/>
  <c r="Y311" i="5" s="1"/>
  <c r="AD311" i="5" s="1"/>
  <c r="AI311" i="5" s="1"/>
  <c r="L307" i="5" l="1"/>
  <c r="K308" i="5"/>
  <c r="T307" i="5"/>
  <c r="F312" i="5"/>
  <c r="Y312" i="5" s="1"/>
  <c r="AD312" i="5" s="1"/>
  <c r="AI312" i="5" s="1"/>
  <c r="O312" i="5"/>
  <c r="R312" i="5"/>
  <c r="L308" i="5" l="1"/>
  <c r="K309" i="5"/>
  <c r="T308" i="5"/>
  <c r="F313" i="5"/>
  <c r="Y313" i="5" s="1"/>
  <c r="AD313" i="5" s="1"/>
  <c r="AI313" i="5" s="1"/>
  <c r="R313" i="5"/>
  <c r="O313" i="5"/>
  <c r="L309" i="5" l="1"/>
  <c r="K310" i="5"/>
  <c r="T309" i="5"/>
  <c r="O314" i="5"/>
  <c r="F314" i="5"/>
  <c r="Y314" i="5" s="1"/>
  <c r="AD314" i="5" s="1"/>
  <c r="AI314" i="5" s="1"/>
  <c r="R314" i="5"/>
  <c r="L310" i="5" l="1"/>
  <c r="K311" i="5"/>
  <c r="T310" i="5"/>
  <c r="F315" i="5"/>
  <c r="Y315" i="5" s="1"/>
  <c r="AD315" i="5" s="1"/>
  <c r="AI315" i="5" s="1"/>
  <c r="O315" i="5"/>
  <c r="R315" i="5"/>
  <c r="L311" i="5" l="1"/>
  <c r="K312" i="5"/>
  <c r="T311" i="5"/>
  <c r="F316" i="5"/>
  <c r="Y316" i="5" s="1"/>
  <c r="AD316" i="5" s="1"/>
  <c r="AI316" i="5" s="1"/>
  <c r="O316" i="5"/>
  <c r="R316" i="5"/>
  <c r="L312" i="5" l="1"/>
  <c r="K313" i="5"/>
  <c r="T312" i="5"/>
  <c r="F317" i="5"/>
  <c r="Y317" i="5" s="1"/>
  <c r="AD317" i="5" s="1"/>
  <c r="AI317" i="5" s="1"/>
  <c r="O317" i="5"/>
  <c r="R317" i="5"/>
  <c r="L313" i="5" l="1"/>
  <c r="K314" i="5"/>
  <c r="T313" i="5"/>
  <c r="F318" i="5"/>
  <c r="Y318" i="5" s="1"/>
  <c r="AD318" i="5" s="1"/>
  <c r="AI318" i="5" s="1"/>
  <c r="O318" i="5"/>
  <c r="R318" i="5"/>
  <c r="L314" i="5" l="1"/>
  <c r="K315" i="5"/>
  <c r="T314" i="5"/>
  <c r="R319" i="5"/>
  <c r="O319" i="5"/>
  <c r="F319" i="5"/>
  <c r="Y319" i="5" s="1"/>
  <c r="AD319" i="5" s="1"/>
  <c r="AI319" i="5" s="1"/>
  <c r="L315" i="5" l="1"/>
  <c r="K316" i="5"/>
  <c r="T315" i="5"/>
  <c r="O320" i="5"/>
  <c r="R320" i="5"/>
  <c r="F320" i="5"/>
  <c r="Y320" i="5" s="1"/>
  <c r="AD320" i="5" s="1"/>
  <c r="AI320" i="5" s="1"/>
  <c r="L316" i="5" l="1"/>
  <c r="K317" i="5"/>
  <c r="T316" i="5"/>
  <c r="R321" i="5"/>
  <c r="O321" i="5"/>
  <c r="F321" i="5"/>
  <c r="Y321" i="5" s="1"/>
  <c r="AD321" i="5" s="1"/>
  <c r="AI321" i="5" s="1"/>
  <c r="L317" i="5" l="1"/>
  <c r="K318" i="5"/>
  <c r="T317" i="5"/>
  <c r="F322" i="5"/>
  <c r="Y322" i="5" s="1"/>
  <c r="AD322" i="5" s="1"/>
  <c r="AI322" i="5" s="1"/>
  <c r="O322" i="5"/>
  <c r="R322" i="5"/>
  <c r="L318" i="5" l="1"/>
  <c r="K319" i="5"/>
  <c r="T318" i="5"/>
  <c r="O323" i="5"/>
  <c r="R323" i="5"/>
  <c r="F323" i="5"/>
  <c r="Y323" i="5" s="1"/>
  <c r="AD323" i="5" s="1"/>
  <c r="AI323" i="5" s="1"/>
  <c r="L319" i="5" l="1"/>
  <c r="K320" i="5"/>
  <c r="T319" i="5"/>
  <c r="F324" i="5"/>
  <c r="Y324" i="5" s="1"/>
  <c r="AD324" i="5" s="1"/>
  <c r="AI324" i="5" s="1"/>
  <c r="O324" i="5"/>
  <c r="R324" i="5"/>
  <c r="L320" i="5" l="1"/>
  <c r="K321" i="5"/>
  <c r="T320" i="5"/>
  <c r="F325" i="5"/>
  <c r="Y325" i="5" s="1"/>
  <c r="AD325" i="5" s="1"/>
  <c r="AI325" i="5" s="1"/>
  <c r="O325" i="5"/>
  <c r="R325" i="5"/>
  <c r="L321" i="5" l="1"/>
  <c r="K322" i="5"/>
  <c r="T321" i="5"/>
  <c r="O326" i="5"/>
  <c r="F326" i="5"/>
  <c r="Y326" i="5" s="1"/>
  <c r="AD326" i="5" s="1"/>
  <c r="AI326" i="5" s="1"/>
  <c r="R326" i="5"/>
  <c r="L322" i="5" l="1"/>
  <c r="K323" i="5"/>
  <c r="T322" i="5"/>
  <c r="R327" i="5"/>
  <c r="O327" i="5"/>
  <c r="F327" i="5"/>
  <c r="Y327" i="5" s="1"/>
  <c r="AD327" i="5" s="1"/>
  <c r="AI327" i="5" s="1"/>
  <c r="L323" i="5" l="1"/>
  <c r="K324" i="5"/>
  <c r="T323" i="5"/>
  <c r="O328" i="5"/>
  <c r="R328" i="5"/>
  <c r="F328" i="5"/>
  <c r="Y328" i="5" s="1"/>
  <c r="AD328" i="5" s="1"/>
  <c r="AI328" i="5" s="1"/>
  <c r="L324" i="5" l="1"/>
  <c r="K325" i="5"/>
  <c r="T324" i="5"/>
  <c r="R329" i="5"/>
  <c r="O329" i="5"/>
  <c r="F329" i="5"/>
  <c r="Y329" i="5" s="1"/>
  <c r="AD329" i="5" s="1"/>
  <c r="AI329" i="5" s="1"/>
  <c r="L325" i="5" l="1"/>
  <c r="K326" i="5"/>
  <c r="T325" i="5"/>
  <c r="F330" i="5"/>
  <c r="Y330" i="5" s="1"/>
  <c r="AD330" i="5" s="1"/>
  <c r="AI330" i="5" s="1"/>
  <c r="O330" i="5"/>
  <c r="R330" i="5"/>
  <c r="L326" i="5" l="1"/>
  <c r="K327" i="5"/>
  <c r="T326" i="5"/>
  <c r="O331" i="5"/>
  <c r="R331" i="5"/>
  <c r="F331" i="5"/>
  <c r="Y331" i="5" s="1"/>
  <c r="AD331" i="5" s="1"/>
  <c r="AI331" i="5" s="1"/>
  <c r="L327" i="5" l="1"/>
  <c r="K328" i="5"/>
  <c r="T327" i="5"/>
  <c r="F332" i="5"/>
  <c r="Y332" i="5" s="1"/>
  <c r="AD332" i="5" s="1"/>
  <c r="AI332" i="5" s="1"/>
  <c r="O332" i="5"/>
  <c r="R332" i="5"/>
  <c r="L328" i="5" l="1"/>
  <c r="K329" i="5"/>
  <c r="T328" i="5"/>
  <c r="O333" i="5"/>
  <c r="R333" i="5"/>
  <c r="F333" i="5"/>
  <c r="Y333" i="5" s="1"/>
  <c r="AD333" i="5" s="1"/>
  <c r="AI333" i="5" s="1"/>
  <c r="L329" i="5" l="1"/>
  <c r="K330" i="5"/>
  <c r="T329" i="5"/>
  <c r="F334" i="5"/>
  <c r="Y334" i="5" s="1"/>
  <c r="AD334" i="5" s="1"/>
  <c r="AI334" i="5" s="1"/>
  <c r="O334" i="5"/>
  <c r="R334" i="5"/>
  <c r="L330" i="5" l="1"/>
  <c r="K331" i="5"/>
  <c r="T330" i="5"/>
  <c r="R335" i="5"/>
  <c r="O335" i="5"/>
  <c r="F335" i="5"/>
  <c r="Y335" i="5" s="1"/>
  <c r="AD335" i="5" s="1"/>
  <c r="AI335" i="5" s="1"/>
  <c r="L331" i="5" l="1"/>
  <c r="K332" i="5"/>
  <c r="T331" i="5"/>
  <c r="O336" i="5"/>
  <c r="R336" i="5"/>
  <c r="F336" i="5"/>
  <c r="Y336" i="5" s="1"/>
  <c r="AD336" i="5" s="1"/>
  <c r="AI336" i="5" s="1"/>
  <c r="L332" i="5" l="1"/>
  <c r="K333" i="5"/>
  <c r="T332" i="5"/>
  <c r="R337" i="5"/>
  <c r="F337" i="5"/>
  <c r="Y337" i="5" s="1"/>
  <c r="AD337" i="5" s="1"/>
  <c r="AI337" i="5" s="1"/>
  <c r="O337" i="5"/>
  <c r="L333" i="5" l="1"/>
  <c r="K334" i="5"/>
  <c r="T333" i="5"/>
  <c r="F338" i="5"/>
  <c r="Y338" i="5" s="1"/>
  <c r="AD338" i="5" s="1"/>
  <c r="AI338" i="5" s="1"/>
  <c r="O338" i="5"/>
  <c r="R338" i="5"/>
  <c r="L334" i="5" l="1"/>
  <c r="K335" i="5"/>
  <c r="T334" i="5"/>
  <c r="F339" i="5"/>
  <c r="Y339" i="5" s="1"/>
  <c r="AD339" i="5" s="1"/>
  <c r="AI339" i="5" s="1"/>
  <c r="O339" i="5"/>
  <c r="R339" i="5"/>
  <c r="L335" i="5" l="1"/>
  <c r="K336" i="5"/>
  <c r="T335" i="5"/>
  <c r="F340" i="5"/>
  <c r="Y340" i="5" s="1"/>
  <c r="AD340" i="5" s="1"/>
  <c r="AI340" i="5" s="1"/>
  <c r="R340" i="5"/>
  <c r="O340" i="5"/>
  <c r="L336" i="5" l="1"/>
  <c r="K337" i="5"/>
  <c r="T336" i="5"/>
  <c r="F341" i="5"/>
  <c r="Y341" i="5" s="1"/>
  <c r="AD341" i="5" s="1"/>
  <c r="AI341" i="5" s="1"/>
  <c r="R341" i="5"/>
  <c r="O341" i="5"/>
  <c r="L337" i="5" l="1"/>
  <c r="K338" i="5"/>
  <c r="T337" i="5"/>
  <c r="F342" i="5"/>
  <c r="Y342" i="5" s="1"/>
  <c r="AD342" i="5" s="1"/>
  <c r="AI342" i="5" s="1"/>
  <c r="O342" i="5"/>
  <c r="R342" i="5"/>
  <c r="L338" i="5" l="1"/>
  <c r="K339" i="5"/>
  <c r="T338" i="5"/>
  <c r="O343" i="5"/>
  <c r="R343" i="5"/>
  <c r="F343" i="5"/>
  <c r="Y343" i="5" s="1"/>
  <c r="AD343" i="5" s="1"/>
  <c r="AI343" i="5" s="1"/>
  <c r="L339" i="5" l="1"/>
  <c r="K340" i="5"/>
  <c r="T339" i="5"/>
  <c r="F344" i="5"/>
  <c r="Y344" i="5" s="1"/>
  <c r="AD344" i="5" s="1"/>
  <c r="AI344" i="5" s="1"/>
  <c r="O344" i="5"/>
  <c r="R344" i="5"/>
  <c r="L340" i="5" l="1"/>
  <c r="K341" i="5"/>
  <c r="T340" i="5"/>
  <c r="F345" i="5"/>
  <c r="Y345" i="5" s="1"/>
  <c r="AD345" i="5" s="1"/>
  <c r="AI345" i="5" s="1"/>
  <c r="O345" i="5"/>
  <c r="R345" i="5"/>
  <c r="L341" i="5" l="1"/>
  <c r="K342" i="5"/>
  <c r="T341" i="5"/>
  <c r="R346" i="5"/>
  <c r="O346" i="5"/>
  <c r="F346" i="5"/>
  <c r="Y346" i="5" s="1"/>
  <c r="AD346" i="5" s="1"/>
  <c r="AI346" i="5" s="1"/>
  <c r="L342" i="5" l="1"/>
  <c r="K343" i="5"/>
  <c r="T342" i="5"/>
  <c r="O347" i="5"/>
  <c r="F347" i="5"/>
  <c r="Y347" i="5" s="1"/>
  <c r="AD347" i="5" s="1"/>
  <c r="AI347" i="5" s="1"/>
  <c r="R347" i="5"/>
  <c r="L343" i="5" l="1"/>
  <c r="K344" i="5"/>
  <c r="T343" i="5"/>
  <c r="F348" i="5"/>
  <c r="Y348" i="5" s="1"/>
  <c r="AD348" i="5" s="1"/>
  <c r="AI348" i="5" s="1"/>
  <c r="O348" i="5"/>
  <c r="R348" i="5"/>
  <c r="L344" i="5" l="1"/>
  <c r="K345" i="5"/>
  <c r="T344" i="5"/>
  <c r="R349" i="5"/>
  <c r="F349" i="5"/>
  <c r="Y349" i="5" s="1"/>
  <c r="AD349" i="5" s="1"/>
  <c r="AI349" i="5" s="1"/>
  <c r="O349" i="5"/>
  <c r="L345" i="5" l="1"/>
  <c r="K346" i="5"/>
  <c r="T345" i="5"/>
  <c r="O350" i="5"/>
  <c r="R350" i="5"/>
  <c r="F350" i="5"/>
  <c r="Y350" i="5" s="1"/>
  <c r="AD350" i="5" s="1"/>
  <c r="AI350" i="5" s="1"/>
  <c r="L346" i="5" l="1"/>
  <c r="K347" i="5"/>
  <c r="T346" i="5"/>
  <c r="O351" i="5"/>
  <c r="F351" i="5"/>
  <c r="Y351" i="5" s="1"/>
  <c r="AD351" i="5" s="1"/>
  <c r="AI351" i="5" s="1"/>
  <c r="R351" i="5"/>
  <c r="L347" i="5" l="1"/>
  <c r="K348" i="5"/>
  <c r="T347" i="5"/>
  <c r="O352" i="5"/>
  <c r="R352" i="5"/>
  <c r="F352" i="5"/>
  <c r="Y352" i="5" s="1"/>
  <c r="AD352" i="5" s="1"/>
  <c r="AI352" i="5" s="1"/>
  <c r="L348" i="5" l="1"/>
  <c r="K349" i="5"/>
  <c r="T348" i="5"/>
  <c r="R353" i="5"/>
  <c r="F353" i="5"/>
  <c r="Y353" i="5" s="1"/>
  <c r="AD353" i="5" s="1"/>
  <c r="AI353" i="5" s="1"/>
  <c r="O353" i="5"/>
  <c r="L349" i="5" l="1"/>
  <c r="K350" i="5"/>
  <c r="T349" i="5"/>
  <c r="F354" i="5"/>
  <c r="Y354" i="5" s="1"/>
  <c r="AD354" i="5" s="1"/>
  <c r="AI354" i="5" s="1"/>
  <c r="O354" i="5"/>
  <c r="R354" i="5"/>
  <c r="L350" i="5" l="1"/>
  <c r="K351" i="5"/>
  <c r="T350" i="5"/>
  <c r="R355" i="5"/>
  <c r="O355" i="5"/>
  <c r="F355" i="5"/>
  <c r="Y355" i="5" s="1"/>
  <c r="AD355" i="5" s="1"/>
  <c r="AI355" i="5" s="1"/>
  <c r="L351" i="5" l="1"/>
  <c r="K352" i="5"/>
  <c r="T351" i="5"/>
  <c r="F356" i="5"/>
  <c r="Y356" i="5" s="1"/>
  <c r="AD356" i="5" s="1"/>
  <c r="AI356" i="5" s="1"/>
  <c r="O356" i="5"/>
  <c r="R356" i="5"/>
  <c r="L352" i="5" l="1"/>
  <c r="K353" i="5"/>
  <c r="T352" i="5"/>
  <c r="R357" i="5"/>
  <c r="F357" i="5"/>
  <c r="Y357" i="5" s="1"/>
  <c r="AD357" i="5" s="1"/>
  <c r="AI357" i="5" s="1"/>
  <c r="O357" i="5"/>
  <c r="L353" i="5" l="1"/>
  <c r="K354" i="5"/>
  <c r="T353" i="5"/>
  <c r="F358" i="5"/>
  <c r="Y358" i="5" s="1"/>
  <c r="AD358" i="5" s="1"/>
  <c r="AI358" i="5" s="1"/>
  <c r="O358" i="5"/>
  <c r="R358" i="5"/>
  <c r="L354" i="5" l="1"/>
  <c r="K355" i="5"/>
  <c r="T354" i="5"/>
  <c r="O359" i="5"/>
  <c r="R359" i="5"/>
  <c r="F359" i="5"/>
  <c r="Y359" i="5" s="1"/>
  <c r="AD359" i="5" s="1"/>
  <c r="AI359" i="5" s="1"/>
  <c r="K356" i="5" l="1"/>
  <c r="L355" i="5"/>
  <c r="T355" i="5"/>
  <c r="R360" i="5"/>
  <c r="F360" i="5"/>
  <c r="Y360" i="5" s="1"/>
  <c r="AD360" i="5" s="1"/>
  <c r="AI360" i="5" s="1"/>
  <c r="O360" i="5"/>
  <c r="K357" i="5" l="1"/>
  <c r="L356" i="5"/>
  <c r="T356" i="5"/>
  <c r="F361" i="5"/>
  <c r="Y361" i="5" s="1"/>
  <c r="AD361" i="5" s="1"/>
  <c r="AI361" i="5" s="1"/>
  <c r="R361" i="5"/>
  <c r="O361" i="5"/>
  <c r="K358" i="5" l="1"/>
  <c r="L357" i="5"/>
  <c r="T357" i="5"/>
  <c r="F362" i="5"/>
  <c r="Y362" i="5" s="1"/>
  <c r="AD362" i="5" s="1"/>
  <c r="AI362" i="5" s="1"/>
  <c r="O362" i="5"/>
  <c r="R362" i="5"/>
  <c r="K359" i="5" l="1"/>
  <c r="L358" i="5"/>
  <c r="T358" i="5"/>
  <c r="R363" i="5"/>
  <c r="F363" i="5"/>
  <c r="Y363" i="5" s="1"/>
  <c r="AD363" i="5" s="1"/>
  <c r="AI363" i="5" s="1"/>
  <c r="O363" i="5"/>
  <c r="K360" i="5" l="1"/>
  <c r="L359" i="5"/>
  <c r="T359" i="5"/>
  <c r="R364" i="5"/>
  <c r="F364" i="5"/>
  <c r="Y364" i="5" s="1"/>
  <c r="AD364" i="5" s="1"/>
  <c r="AI364" i="5" s="1"/>
  <c r="O364" i="5"/>
  <c r="K361" i="5" l="1"/>
  <c r="L360" i="5"/>
  <c r="T360" i="5"/>
  <c r="R365" i="5"/>
  <c r="O365" i="5"/>
  <c r="F365" i="5"/>
  <c r="Y365" i="5" s="1"/>
  <c r="AD365" i="5" s="1"/>
  <c r="AI365" i="5" s="1"/>
  <c r="K362" i="5" l="1"/>
  <c r="L361" i="5"/>
  <c r="T361" i="5"/>
  <c r="O366" i="5"/>
  <c r="R366" i="5"/>
  <c r="F366" i="5"/>
  <c r="Y366" i="5" s="1"/>
  <c r="AD366" i="5" s="1"/>
  <c r="AI366" i="5" s="1"/>
  <c r="K363" i="5" l="1"/>
  <c r="L362" i="5"/>
  <c r="T362" i="5"/>
  <c r="O367" i="5"/>
  <c r="F367" i="5"/>
  <c r="Y367" i="5" s="1"/>
  <c r="AD367" i="5" s="1"/>
  <c r="AI367" i="5" s="1"/>
  <c r="R367" i="5"/>
  <c r="K364" i="5" l="1"/>
  <c r="L363" i="5"/>
  <c r="T363" i="5"/>
  <c r="R368" i="5"/>
  <c r="F368" i="5"/>
  <c r="Y368" i="5" s="1"/>
  <c r="AD368" i="5" s="1"/>
  <c r="AI368" i="5" s="1"/>
  <c r="O368" i="5"/>
  <c r="K365" i="5" l="1"/>
  <c r="L364" i="5"/>
  <c r="T364" i="5"/>
  <c r="F369" i="5"/>
  <c r="Y369" i="5" s="1"/>
  <c r="AD369" i="5" s="1"/>
  <c r="AI369" i="5" s="1"/>
  <c r="O369" i="5"/>
  <c r="R369" i="5"/>
  <c r="K366" i="5" l="1"/>
  <c r="L365" i="5"/>
  <c r="T365" i="5"/>
  <c r="R370" i="5"/>
  <c r="O370" i="5"/>
  <c r="F370" i="5"/>
  <c r="Y370" i="5" s="1"/>
  <c r="AD370" i="5" s="1"/>
  <c r="AI370" i="5" s="1"/>
  <c r="K367" i="5" l="1"/>
  <c r="L366" i="5"/>
  <c r="T366" i="5"/>
  <c r="F371" i="5"/>
  <c r="Y371" i="5" s="1"/>
  <c r="AD371" i="5" s="1"/>
  <c r="AI371" i="5" s="1"/>
  <c r="O371" i="5"/>
  <c r="R371" i="5"/>
  <c r="K368" i="5" l="1"/>
  <c r="L367" i="5"/>
  <c r="T367" i="5"/>
  <c r="F372" i="5"/>
  <c r="Y372" i="5" s="1"/>
  <c r="AD372" i="5" s="1"/>
  <c r="AI372" i="5" s="1"/>
  <c r="O372" i="5"/>
  <c r="R372" i="5"/>
  <c r="K369" i="5" l="1"/>
  <c r="L368" i="5"/>
  <c r="T368" i="5"/>
  <c r="R373" i="5"/>
  <c r="F373" i="5"/>
  <c r="Y373" i="5" s="1"/>
  <c r="AD373" i="5" s="1"/>
  <c r="AI373" i="5" s="1"/>
  <c r="O373" i="5"/>
  <c r="K370" i="5" l="1"/>
  <c r="L369" i="5"/>
  <c r="T369" i="5"/>
  <c r="O374" i="5"/>
  <c r="R374" i="5"/>
  <c r="F374" i="5"/>
  <c r="Y374" i="5" s="1"/>
  <c r="AD374" i="5" s="1"/>
  <c r="AI374" i="5" s="1"/>
  <c r="K371" i="5" l="1"/>
  <c r="L370" i="5"/>
  <c r="T370" i="5"/>
  <c r="O375" i="5"/>
  <c r="R375" i="5"/>
  <c r="F375" i="5"/>
  <c r="Y375" i="5" s="1"/>
  <c r="AD375" i="5" s="1"/>
  <c r="AI375" i="5" s="1"/>
  <c r="K372" i="5" l="1"/>
  <c r="L371" i="5"/>
  <c r="T371" i="5"/>
  <c r="R376" i="5"/>
  <c r="F376" i="5"/>
  <c r="Y376" i="5" s="1"/>
  <c r="AD376" i="5" s="1"/>
  <c r="AI376" i="5" s="1"/>
  <c r="O376" i="5"/>
  <c r="K373" i="5" l="1"/>
  <c r="L372" i="5"/>
  <c r="T372" i="5"/>
  <c r="R377" i="5"/>
  <c r="F377" i="5"/>
  <c r="Y377" i="5" s="1"/>
  <c r="AD377" i="5" s="1"/>
  <c r="AI377" i="5" s="1"/>
  <c r="O377" i="5"/>
  <c r="K374" i="5" l="1"/>
  <c r="L373" i="5"/>
  <c r="T373" i="5"/>
  <c r="R378" i="5"/>
  <c r="O378" i="5"/>
  <c r="F378" i="5"/>
  <c r="Y378" i="5" s="1"/>
  <c r="AD378" i="5" s="1"/>
  <c r="AI378" i="5" s="1"/>
  <c r="K375" i="5" l="1"/>
  <c r="L374" i="5"/>
  <c r="T374" i="5"/>
  <c r="F379" i="5"/>
  <c r="Y379" i="5" s="1"/>
  <c r="AD379" i="5" s="1"/>
  <c r="AI379" i="5" s="1"/>
  <c r="O379" i="5"/>
  <c r="R379" i="5"/>
  <c r="K376" i="5" l="1"/>
  <c r="L375" i="5"/>
  <c r="T375" i="5"/>
  <c r="F380" i="5"/>
  <c r="Y380" i="5" s="1"/>
  <c r="AD380" i="5" s="1"/>
  <c r="AI380" i="5" s="1"/>
  <c r="R380" i="5"/>
  <c r="O380" i="5"/>
  <c r="K377" i="5" l="1"/>
  <c r="L376" i="5"/>
  <c r="T376" i="5"/>
  <c r="O381" i="5"/>
  <c r="R381" i="5"/>
  <c r="F381" i="5"/>
  <c r="Y381" i="5" s="1"/>
  <c r="AD381" i="5" s="1"/>
  <c r="AI381" i="5" s="1"/>
  <c r="K378" i="5" l="1"/>
  <c r="L377" i="5"/>
  <c r="T377" i="5"/>
  <c r="F382" i="5"/>
  <c r="Y382" i="5" s="1"/>
  <c r="AD382" i="5" s="1"/>
  <c r="AI382" i="5" s="1"/>
  <c r="O382" i="5"/>
  <c r="R382" i="5"/>
  <c r="K379" i="5" l="1"/>
  <c r="L378" i="5"/>
  <c r="T378" i="5"/>
  <c r="O383" i="5"/>
  <c r="R383" i="5"/>
  <c r="F383" i="5"/>
  <c r="Y383" i="5" s="1"/>
  <c r="AD383" i="5" s="1"/>
  <c r="AI383" i="5" s="1"/>
  <c r="K380" i="5" l="1"/>
  <c r="L379" i="5"/>
  <c r="T379" i="5"/>
  <c r="F384" i="5"/>
  <c r="Y384" i="5" s="1"/>
  <c r="AD384" i="5" s="1"/>
  <c r="AI384" i="5" s="1"/>
  <c r="R384" i="5"/>
  <c r="O384" i="5"/>
  <c r="L380" i="5" l="1"/>
  <c r="K381" i="5"/>
  <c r="T380" i="5"/>
  <c r="F385" i="5"/>
  <c r="Y385" i="5" s="1"/>
  <c r="AD385" i="5" s="1"/>
  <c r="AI385" i="5" s="1"/>
  <c r="O385" i="5"/>
  <c r="R385" i="5"/>
  <c r="K382" i="5" l="1"/>
  <c r="L381" i="5"/>
  <c r="T381" i="5"/>
  <c r="R386" i="5"/>
  <c r="F386" i="5"/>
  <c r="Y386" i="5" s="1"/>
  <c r="AD386" i="5" s="1"/>
  <c r="AI386" i="5" s="1"/>
  <c r="O386" i="5"/>
  <c r="K383" i="5" l="1"/>
  <c r="L382" i="5"/>
  <c r="T382" i="5"/>
  <c r="F387" i="5"/>
  <c r="Y387" i="5" s="1"/>
  <c r="AD387" i="5" s="1"/>
  <c r="AI387" i="5" s="1"/>
  <c r="O387" i="5"/>
  <c r="R387" i="5"/>
  <c r="K384" i="5" l="1"/>
  <c r="L383" i="5"/>
  <c r="T383" i="5"/>
  <c r="F388" i="5"/>
  <c r="Y388" i="5" s="1"/>
  <c r="AD388" i="5" s="1"/>
  <c r="AI388" i="5" s="1"/>
  <c r="O388" i="5"/>
  <c r="R388" i="5"/>
  <c r="K385" i="5" l="1"/>
  <c r="L384" i="5"/>
  <c r="T384" i="5"/>
  <c r="F389" i="5"/>
  <c r="Y389" i="5" s="1"/>
  <c r="AD389" i="5" s="1"/>
  <c r="AI389" i="5" s="1"/>
  <c r="R389" i="5"/>
  <c r="O389" i="5"/>
  <c r="K386" i="5" l="1"/>
  <c r="L385" i="5"/>
  <c r="T385" i="5"/>
  <c r="F390" i="5"/>
  <c r="Y390" i="5" s="1"/>
  <c r="AD390" i="5" s="1"/>
  <c r="AI390" i="5" s="1"/>
  <c r="O390" i="5"/>
  <c r="R390" i="5"/>
  <c r="K387" i="5" l="1"/>
  <c r="L386" i="5"/>
  <c r="T386" i="5"/>
  <c r="O391" i="5"/>
  <c r="F391" i="5"/>
  <c r="Y391" i="5" s="1"/>
  <c r="AD391" i="5" s="1"/>
  <c r="AI391" i="5" s="1"/>
  <c r="R391" i="5"/>
  <c r="K388" i="5" l="1"/>
  <c r="L387" i="5"/>
  <c r="T387" i="5"/>
  <c r="R392" i="5"/>
  <c r="F392" i="5"/>
  <c r="Y392" i="5" s="1"/>
  <c r="AD392" i="5" s="1"/>
  <c r="AI392" i="5" s="1"/>
  <c r="O392" i="5"/>
  <c r="K389" i="5" l="1"/>
  <c r="L388" i="5"/>
  <c r="T388" i="5"/>
  <c r="F393" i="5"/>
  <c r="Y393" i="5" s="1"/>
  <c r="AD393" i="5" s="1"/>
  <c r="AI393" i="5" s="1"/>
  <c r="R393" i="5"/>
  <c r="O393" i="5"/>
  <c r="K390" i="5" l="1"/>
  <c r="L389" i="5"/>
  <c r="T389" i="5"/>
  <c r="R394" i="5"/>
  <c r="O394" i="5"/>
  <c r="F394" i="5"/>
  <c r="Y394" i="5" s="1"/>
  <c r="AD394" i="5" s="1"/>
  <c r="AI394" i="5" s="1"/>
  <c r="K391" i="5" l="1"/>
  <c r="L390" i="5"/>
  <c r="T390" i="5"/>
  <c r="O395" i="5"/>
  <c r="F395" i="5"/>
  <c r="Y395" i="5" s="1"/>
  <c r="AD395" i="5" s="1"/>
  <c r="AI395" i="5" s="1"/>
  <c r="R395" i="5"/>
  <c r="L391" i="5" l="1"/>
  <c r="K392" i="5"/>
  <c r="T391" i="5"/>
  <c r="F396" i="5"/>
  <c r="Y396" i="5" s="1"/>
  <c r="AD396" i="5" s="1"/>
  <c r="AI396" i="5" s="1"/>
  <c r="O396" i="5"/>
  <c r="R396" i="5"/>
  <c r="L392" i="5" l="1"/>
  <c r="K393" i="5"/>
  <c r="T392" i="5"/>
  <c r="R397" i="5"/>
  <c r="O397" i="5"/>
  <c r="F397" i="5"/>
  <c r="Y397" i="5" s="1"/>
  <c r="AD397" i="5" s="1"/>
  <c r="AI397" i="5" s="1"/>
  <c r="AN397" i="5" s="1"/>
  <c r="K394" i="5" l="1"/>
  <c r="L393" i="5"/>
  <c r="T393" i="5"/>
  <c r="R398" i="5"/>
  <c r="F398" i="5"/>
  <c r="Y398" i="5" s="1"/>
  <c r="AD398" i="5" s="1"/>
  <c r="AI398" i="5" s="1"/>
  <c r="O398" i="5"/>
  <c r="K395" i="5" l="1"/>
  <c r="L394" i="5"/>
  <c r="T394" i="5"/>
  <c r="O399" i="5"/>
  <c r="R399" i="5"/>
  <c r="F399" i="5"/>
  <c r="Y399" i="5" s="1"/>
  <c r="AD399" i="5" s="1"/>
  <c r="AI399" i="5" s="1"/>
  <c r="AN399" i="5" s="1"/>
  <c r="K396" i="5" l="1"/>
  <c r="L395" i="5"/>
  <c r="T395" i="5"/>
  <c r="R400" i="5"/>
  <c r="F400" i="5"/>
  <c r="Y400" i="5" s="1"/>
  <c r="AD400" i="5" s="1"/>
  <c r="AI400" i="5" s="1"/>
  <c r="O400" i="5"/>
  <c r="L396" i="5" l="1"/>
  <c r="K397" i="5"/>
  <c r="T396" i="5"/>
  <c r="O401" i="5"/>
  <c r="R401" i="5"/>
  <c r="F401" i="5"/>
  <c r="Y401" i="5" s="1"/>
  <c r="AD401" i="5" s="1"/>
  <c r="AI401" i="5" s="1"/>
  <c r="AN401" i="5" s="1"/>
  <c r="K398" i="5" l="1"/>
  <c r="L397" i="5"/>
  <c r="T397" i="5"/>
  <c r="R402" i="5"/>
  <c r="O402" i="5"/>
  <c r="F402" i="5"/>
  <c r="Y402" i="5" s="1"/>
  <c r="AD402" i="5" s="1"/>
  <c r="AI402" i="5" s="1"/>
  <c r="AN402" i="5" s="1"/>
  <c r="K399" i="5" l="1"/>
  <c r="L398" i="5"/>
  <c r="T398" i="5"/>
  <c r="O403" i="5"/>
  <c r="R403" i="5"/>
  <c r="F403" i="5"/>
  <c r="Y403" i="5" s="1"/>
  <c r="AD403" i="5" s="1"/>
  <c r="AI403" i="5" s="1"/>
  <c r="AN403" i="5" s="1"/>
  <c r="K400" i="5" l="1"/>
  <c r="L399" i="5"/>
  <c r="T399" i="5"/>
  <c r="F404" i="5"/>
  <c r="Y404" i="5" s="1"/>
  <c r="AD404" i="5" s="1"/>
  <c r="AI404" i="5" s="1"/>
  <c r="AN404" i="5" s="1"/>
  <c r="R404" i="5"/>
  <c r="O404" i="5"/>
  <c r="K401" i="5" l="1"/>
  <c r="L400" i="5"/>
  <c r="T400" i="5"/>
  <c r="R405" i="5"/>
  <c r="F405" i="5"/>
  <c r="Y405" i="5" s="1"/>
  <c r="AD405" i="5" s="1"/>
  <c r="AI405" i="5" s="1"/>
  <c r="AN405" i="5" s="1"/>
  <c r="O405" i="5"/>
  <c r="K402" i="5" l="1"/>
  <c r="L401" i="5"/>
  <c r="T401" i="5"/>
  <c r="F406" i="5"/>
  <c r="Y406" i="5" s="1"/>
  <c r="AD406" i="5" s="1"/>
  <c r="AI406" i="5" s="1"/>
  <c r="AN406" i="5" s="1"/>
  <c r="O406" i="5"/>
  <c r="R406" i="5"/>
  <c r="K403" i="5" l="1"/>
  <c r="L402" i="5"/>
  <c r="T402" i="5"/>
  <c r="F407" i="5"/>
  <c r="Y407" i="5" s="1"/>
  <c r="AD407" i="5" s="1"/>
  <c r="AI407" i="5" s="1"/>
  <c r="AN407" i="5" s="1"/>
  <c r="R407" i="5"/>
  <c r="O407" i="5"/>
  <c r="K404" i="5" l="1"/>
  <c r="L403" i="5"/>
  <c r="T403" i="5"/>
  <c r="F408" i="5"/>
  <c r="Y408" i="5" s="1"/>
  <c r="AD408" i="5" s="1"/>
  <c r="AI408" i="5" s="1"/>
  <c r="AN408" i="5" s="1"/>
  <c r="R408" i="5"/>
  <c r="O408" i="5"/>
  <c r="K405" i="5" l="1"/>
  <c r="L404" i="5"/>
  <c r="T404" i="5"/>
  <c r="O409" i="5"/>
  <c r="R409" i="5"/>
  <c r="F409" i="5"/>
  <c r="Y409" i="5" s="1"/>
  <c r="AD409" i="5" s="1"/>
  <c r="AI409" i="5" s="1"/>
  <c r="K406" i="5" l="1"/>
  <c r="L405" i="5"/>
  <c r="T405" i="5"/>
  <c r="R410" i="5"/>
  <c r="O410" i="5"/>
  <c r="F410" i="5"/>
  <c r="Y410" i="5" s="1"/>
  <c r="AD410" i="5" s="1"/>
  <c r="AI410" i="5" s="1"/>
  <c r="K407" i="5" l="1"/>
  <c r="L406" i="5"/>
  <c r="T406" i="5"/>
  <c r="F411" i="5"/>
  <c r="Y411" i="5" s="1"/>
  <c r="AD411" i="5" s="1"/>
  <c r="AI411" i="5" s="1"/>
  <c r="AN411" i="5" s="1"/>
  <c r="O411" i="5"/>
  <c r="R411" i="5"/>
  <c r="K408" i="5" l="1"/>
  <c r="L407" i="5"/>
  <c r="T407" i="5"/>
  <c r="R412" i="5"/>
  <c r="F412" i="5"/>
  <c r="Y412" i="5" s="1"/>
  <c r="AD412" i="5" s="1"/>
  <c r="AI412" i="5" s="1"/>
  <c r="AN412" i="5" s="1"/>
  <c r="O412" i="5"/>
  <c r="K409" i="5" l="1"/>
  <c r="L408" i="5"/>
  <c r="T408" i="5"/>
  <c r="F413" i="5"/>
  <c r="Y413" i="5" s="1"/>
  <c r="AD413" i="5" s="1"/>
  <c r="AI413" i="5" s="1"/>
  <c r="O413" i="5"/>
  <c r="R413" i="5"/>
  <c r="K410" i="5" l="1"/>
  <c r="L409" i="5"/>
  <c r="T409" i="5"/>
  <c r="F414" i="5"/>
  <c r="Y414" i="5" s="1"/>
  <c r="AD414" i="5" s="1"/>
  <c r="AI414" i="5" s="1"/>
  <c r="AN414" i="5" s="1"/>
  <c r="O414" i="5"/>
  <c r="R414" i="5"/>
  <c r="K411" i="5" l="1"/>
  <c r="L410" i="5"/>
  <c r="T410" i="5"/>
  <c r="R415" i="5"/>
  <c r="O415" i="5"/>
  <c r="F415" i="5"/>
  <c r="Y415" i="5" s="1"/>
  <c r="AD415" i="5" s="1"/>
  <c r="AI415" i="5" s="1"/>
  <c r="K412" i="5" l="1"/>
  <c r="L411" i="5"/>
  <c r="T411" i="5"/>
  <c r="F416" i="5"/>
  <c r="Y416" i="5" s="1"/>
  <c r="AD416" i="5" s="1"/>
  <c r="AI416" i="5" s="1"/>
  <c r="O416" i="5"/>
  <c r="R416" i="5"/>
  <c r="K413" i="5" l="1"/>
  <c r="L412" i="5"/>
  <c r="T412" i="5"/>
  <c r="O417" i="5"/>
  <c r="F417" i="5"/>
  <c r="Y417" i="5" s="1"/>
  <c r="AD417" i="5" s="1"/>
  <c r="AI417" i="5" s="1"/>
  <c r="R417" i="5"/>
  <c r="K414" i="5" l="1"/>
  <c r="L413" i="5"/>
  <c r="T413" i="5"/>
  <c r="R418" i="5"/>
  <c r="O418" i="5"/>
  <c r="F418" i="5"/>
  <c r="Y418" i="5" s="1"/>
  <c r="AD418" i="5" s="1"/>
  <c r="AI418" i="5" s="1"/>
  <c r="K415" i="5" l="1"/>
  <c r="L414" i="5"/>
  <c r="T414" i="5"/>
  <c r="O419" i="5"/>
  <c r="F419" i="5"/>
  <c r="Y419" i="5" s="1"/>
  <c r="AD419" i="5" s="1"/>
  <c r="AI419" i="5" s="1"/>
  <c r="R419" i="5"/>
  <c r="K416" i="5" l="1"/>
  <c r="L415" i="5"/>
  <c r="T415" i="5"/>
  <c r="R420" i="5"/>
  <c r="F420" i="5"/>
  <c r="Y420" i="5" s="1"/>
  <c r="AD420" i="5" s="1"/>
  <c r="AI420" i="5" s="1"/>
  <c r="O420" i="5"/>
  <c r="K417" i="5" l="1"/>
  <c r="L416" i="5"/>
  <c r="T416" i="5"/>
  <c r="O421" i="5"/>
  <c r="F421" i="5"/>
  <c r="Y421" i="5" s="1"/>
  <c r="AD421" i="5" s="1"/>
  <c r="AI421" i="5" s="1"/>
  <c r="R421" i="5"/>
  <c r="K418" i="5" l="1"/>
  <c r="L417" i="5"/>
  <c r="T417" i="5"/>
  <c r="F422" i="5"/>
  <c r="Y422" i="5" s="1"/>
  <c r="AD422" i="5" s="1"/>
  <c r="AI422" i="5" s="1"/>
  <c r="O422" i="5"/>
  <c r="R422" i="5"/>
  <c r="K419" i="5" l="1"/>
  <c r="L418" i="5"/>
  <c r="T418" i="5"/>
  <c r="R423" i="5"/>
  <c r="O423" i="5"/>
  <c r="F423" i="5"/>
  <c r="Y423" i="5" s="1"/>
  <c r="AD423" i="5" s="1"/>
  <c r="AI423" i="5" s="1"/>
  <c r="K420" i="5" l="1"/>
  <c r="L419" i="5"/>
  <c r="T419" i="5"/>
  <c r="R424" i="5"/>
  <c r="O424" i="5"/>
  <c r="F424" i="5"/>
  <c r="Y424" i="5" s="1"/>
  <c r="AD424" i="5" s="1"/>
  <c r="AI424" i="5" s="1"/>
  <c r="K421" i="5" l="1"/>
  <c r="L420" i="5"/>
  <c r="T420" i="5"/>
  <c r="F425" i="5"/>
  <c r="Y425" i="5" s="1"/>
  <c r="AD425" i="5" s="1"/>
  <c r="AI425" i="5" s="1"/>
  <c r="AN425" i="5" s="1"/>
  <c r="O425" i="5"/>
  <c r="R425" i="5"/>
  <c r="K422" i="5" l="1"/>
  <c r="L421" i="5"/>
  <c r="T421" i="5"/>
  <c r="R426" i="5"/>
  <c r="F426" i="5"/>
  <c r="Y426" i="5" s="1"/>
  <c r="AD426" i="5" s="1"/>
  <c r="AI426" i="5" s="1"/>
  <c r="O426" i="5"/>
  <c r="K423" i="5" l="1"/>
  <c r="L422" i="5"/>
  <c r="T422" i="5"/>
  <c r="F427" i="5"/>
  <c r="Y427" i="5" s="1"/>
  <c r="AD427" i="5" s="1"/>
  <c r="AI427" i="5" s="1"/>
  <c r="R427" i="5"/>
  <c r="O427" i="5"/>
  <c r="K424" i="5" l="1"/>
  <c r="L423" i="5"/>
  <c r="T423" i="5"/>
  <c r="F428" i="5"/>
  <c r="Y428" i="5" s="1"/>
  <c r="AD428" i="5" s="1"/>
  <c r="AI428" i="5" s="1"/>
  <c r="O428" i="5"/>
  <c r="R428" i="5"/>
  <c r="L424" i="5" l="1"/>
  <c r="K425" i="5"/>
  <c r="T424" i="5"/>
  <c r="F429" i="5"/>
  <c r="Y429" i="5" s="1"/>
  <c r="AD429" i="5" s="1"/>
  <c r="AI429" i="5" s="1"/>
  <c r="R429" i="5"/>
  <c r="O429" i="5"/>
  <c r="K426" i="5" l="1"/>
  <c r="L425" i="5"/>
  <c r="T425" i="5"/>
  <c r="R430" i="5"/>
  <c r="F430" i="5"/>
  <c r="Y430" i="5" s="1"/>
  <c r="AD430" i="5" s="1"/>
  <c r="AI430" i="5" s="1"/>
  <c r="O430" i="5"/>
  <c r="L426" i="5" l="1"/>
  <c r="K427" i="5"/>
  <c r="T426" i="5"/>
  <c r="F431" i="5"/>
  <c r="Y431" i="5" s="1"/>
  <c r="AD431" i="5" s="1"/>
  <c r="AI431" i="5" s="1"/>
  <c r="R431" i="5"/>
  <c r="O431" i="5"/>
  <c r="K428" i="5" l="1"/>
  <c r="L427" i="5"/>
  <c r="T427" i="5"/>
  <c r="R432" i="5"/>
  <c r="O432" i="5"/>
  <c r="F432" i="5"/>
  <c r="Y432" i="5" s="1"/>
  <c r="AD432" i="5" s="1"/>
  <c r="AI432" i="5" s="1"/>
  <c r="K429" i="5" l="1"/>
  <c r="L428" i="5"/>
  <c r="T428" i="5"/>
  <c r="F433" i="5"/>
  <c r="Y433" i="5" s="1"/>
  <c r="AD433" i="5" s="1"/>
  <c r="AI433" i="5" s="1"/>
  <c r="O433" i="5"/>
  <c r="R433" i="5"/>
  <c r="K430" i="5" l="1"/>
  <c r="L429" i="5"/>
  <c r="T429" i="5"/>
  <c r="R434" i="5"/>
  <c r="F434" i="5"/>
  <c r="Y434" i="5" s="1"/>
  <c r="AD434" i="5" s="1"/>
  <c r="AI434" i="5" s="1"/>
  <c r="O434" i="5"/>
  <c r="K431" i="5" l="1"/>
  <c r="L430" i="5"/>
  <c r="T430" i="5"/>
  <c r="O435" i="5"/>
  <c r="R435" i="5"/>
  <c r="F435" i="5"/>
  <c r="Y435" i="5" s="1"/>
  <c r="AD435" i="5" s="1"/>
  <c r="AI435" i="5" s="1"/>
  <c r="K432" i="5" l="1"/>
  <c r="L431" i="5"/>
  <c r="T431" i="5"/>
  <c r="F436" i="5"/>
  <c r="Y436" i="5" s="1"/>
  <c r="AD436" i="5" s="1"/>
  <c r="AI436" i="5" s="1"/>
  <c r="O436" i="5"/>
  <c r="R436" i="5"/>
  <c r="K433" i="5" l="1"/>
  <c r="L432" i="5"/>
  <c r="T432" i="5"/>
  <c r="R437" i="5"/>
  <c r="F437" i="5"/>
  <c r="Y437" i="5" s="1"/>
  <c r="AD437" i="5" s="1"/>
  <c r="AI437" i="5" s="1"/>
  <c r="O437" i="5"/>
  <c r="K434" i="5" l="1"/>
  <c r="L433" i="5"/>
  <c r="T433" i="5"/>
  <c r="O438" i="5"/>
  <c r="R438" i="5"/>
  <c r="F438" i="5"/>
  <c r="Y438" i="5" s="1"/>
  <c r="AD438" i="5" s="1"/>
  <c r="AI438" i="5" s="1"/>
  <c r="K435" i="5" l="1"/>
  <c r="L434" i="5"/>
  <c r="T434" i="5"/>
  <c r="O439" i="5"/>
  <c r="R439" i="5"/>
  <c r="F439" i="5"/>
  <c r="Y439" i="5" s="1"/>
  <c r="AD439" i="5" s="1"/>
  <c r="AI439" i="5" s="1"/>
  <c r="K436" i="5" l="1"/>
  <c r="L435" i="5"/>
  <c r="T435" i="5"/>
  <c r="R440" i="5"/>
  <c r="O440" i="5"/>
  <c r="F440" i="5"/>
  <c r="Y440" i="5" s="1"/>
  <c r="AD440" i="5" s="1"/>
  <c r="AI440" i="5" s="1"/>
  <c r="K437" i="5" l="1"/>
  <c r="L436" i="5"/>
  <c r="T436" i="5"/>
  <c r="F441" i="5"/>
  <c r="Y441" i="5" s="1"/>
  <c r="AD441" i="5" s="1"/>
  <c r="AI441" i="5" s="1"/>
  <c r="O441" i="5"/>
  <c r="R441" i="5"/>
  <c r="K438" i="5" l="1"/>
  <c r="L437" i="5"/>
  <c r="T437" i="5"/>
  <c r="O442" i="5"/>
  <c r="R442" i="5"/>
  <c r="F442" i="5"/>
  <c r="Y442" i="5" s="1"/>
  <c r="AD442" i="5" s="1"/>
  <c r="AI442" i="5" s="1"/>
  <c r="K439" i="5" l="1"/>
  <c r="L438" i="5"/>
  <c r="T438" i="5"/>
  <c r="R443" i="5"/>
  <c r="O443" i="5"/>
  <c r="F443" i="5"/>
  <c r="Y443" i="5" s="1"/>
  <c r="AD443" i="5" s="1"/>
  <c r="AI443" i="5" s="1"/>
  <c r="K440" i="5" l="1"/>
  <c r="L439" i="5"/>
  <c r="T439" i="5"/>
  <c r="O444" i="5"/>
  <c r="F444" i="5"/>
  <c r="Y444" i="5" s="1"/>
  <c r="AD444" i="5" s="1"/>
  <c r="AI444" i="5" s="1"/>
  <c r="R444" i="5"/>
  <c r="L440" i="5" l="1"/>
  <c r="K441" i="5"/>
  <c r="T440" i="5"/>
  <c r="R445" i="5"/>
  <c r="F445" i="5"/>
  <c r="Y445" i="5" s="1"/>
  <c r="AD445" i="5" s="1"/>
  <c r="AI445" i="5" s="1"/>
  <c r="O445" i="5"/>
  <c r="K442" i="5" l="1"/>
  <c r="L441" i="5"/>
  <c r="T441" i="5"/>
  <c r="F446" i="5"/>
  <c r="Y446" i="5" s="1"/>
  <c r="AD446" i="5" s="1"/>
  <c r="AI446" i="5" s="1"/>
  <c r="O446" i="5"/>
  <c r="R446" i="5"/>
  <c r="K443" i="5" l="1"/>
  <c r="L442" i="5"/>
  <c r="T442" i="5"/>
  <c r="R447" i="5"/>
  <c r="F447" i="5"/>
  <c r="Y447" i="5" s="1"/>
  <c r="AD447" i="5" s="1"/>
  <c r="AI447" i="5" s="1"/>
  <c r="O447" i="5"/>
  <c r="K444" i="5" l="1"/>
  <c r="L443" i="5"/>
  <c r="T443" i="5"/>
  <c r="F448" i="5"/>
  <c r="Y448" i="5" s="1"/>
  <c r="AD448" i="5" s="1"/>
  <c r="AI448" i="5" s="1"/>
  <c r="O448" i="5"/>
  <c r="R448" i="5"/>
  <c r="K445" i="5" l="1"/>
  <c r="L444" i="5"/>
  <c r="T444" i="5"/>
  <c r="R449" i="5"/>
  <c r="F449" i="5"/>
  <c r="Y449" i="5" s="1"/>
  <c r="AD449" i="5" s="1"/>
  <c r="AI449" i="5" s="1"/>
  <c r="O449" i="5"/>
  <c r="K446" i="5" l="1"/>
  <c r="L445" i="5"/>
  <c r="T445" i="5"/>
  <c r="O450" i="5"/>
  <c r="R450" i="5"/>
  <c r="F450" i="5"/>
  <c r="Y450" i="5" s="1"/>
  <c r="AD450" i="5" s="1"/>
  <c r="AI450" i="5" s="1"/>
  <c r="K447" i="5" l="1"/>
  <c r="L446" i="5"/>
  <c r="T446" i="5"/>
  <c r="F451" i="5"/>
  <c r="Y451" i="5" s="1"/>
  <c r="AD451" i="5" s="1"/>
  <c r="AI451" i="5" s="1"/>
  <c r="O451" i="5"/>
  <c r="R451" i="5"/>
  <c r="K448" i="5" l="1"/>
  <c r="L447" i="5"/>
  <c r="T447" i="5"/>
  <c r="O452" i="5"/>
  <c r="F452" i="5"/>
  <c r="Y452" i="5" s="1"/>
  <c r="AD452" i="5" s="1"/>
  <c r="AI452" i="5" s="1"/>
  <c r="R452" i="5"/>
  <c r="L448" i="5" l="1"/>
  <c r="K449" i="5"/>
  <c r="T448" i="5"/>
  <c r="R453" i="5"/>
  <c r="F453" i="5"/>
  <c r="Y453" i="5" s="1"/>
  <c r="AD453" i="5" s="1"/>
  <c r="AI453" i="5" s="1"/>
  <c r="AN453" i="5" s="1"/>
  <c r="O453" i="5"/>
  <c r="K450" i="5" l="1"/>
  <c r="L449" i="5"/>
  <c r="T449" i="5"/>
  <c r="F454" i="5"/>
  <c r="Y454" i="5" s="1"/>
  <c r="AD454" i="5" s="1"/>
  <c r="AI454" i="5" s="1"/>
  <c r="AN454" i="5" s="1"/>
  <c r="AU19" i="5" s="1"/>
  <c r="O454" i="5"/>
  <c r="R454" i="5"/>
  <c r="K451" i="5" l="1"/>
  <c r="L450" i="5"/>
  <c r="T450" i="5"/>
  <c r="R455" i="5"/>
  <c r="O455" i="5"/>
  <c r="F455" i="5"/>
  <c r="Y455" i="5" s="1"/>
  <c r="AD455" i="5" s="1"/>
  <c r="AI455" i="5" s="1"/>
  <c r="L451" i="5" l="1"/>
  <c r="K452" i="5"/>
  <c r="T451" i="5"/>
  <c r="R456" i="5"/>
  <c r="F456" i="5"/>
  <c r="Y456" i="5" s="1"/>
  <c r="AD456" i="5" s="1"/>
  <c r="AI456" i="5" s="1"/>
  <c r="O456" i="5"/>
  <c r="L452" i="5" l="1"/>
  <c r="K453" i="5"/>
  <c r="T452" i="5"/>
  <c r="F457" i="5"/>
  <c r="Y457" i="5" s="1"/>
  <c r="AD457" i="5" s="1"/>
  <c r="AI457" i="5" s="1"/>
  <c r="O457" i="5"/>
  <c r="R457" i="5"/>
  <c r="L453" i="5" l="1"/>
  <c r="K454" i="5"/>
  <c r="T453" i="5"/>
  <c r="R458" i="5"/>
  <c r="F458" i="5"/>
  <c r="Y458" i="5" s="1"/>
  <c r="AD458" i="5" s="1"/>
  <c r="O458" i="5"/>
  <c r="AI458" i="5" l="1"/>
  <c r="AU26" i="5"/>
  <c r="K455" i="5"/>
  <c r="L454" i="5"/>
  <c r="T454" i="5"/>
  <c r="U3" i="5"/>
  <c r="D3" i="5"/>
  <c r="G3" i="5" s="1"/>
  <c r="U4" i="5"/>
  <c r="D4" i="5"/>
  <c r="G4" i="5" s="1"/>
  <c r="X3" i="5" l="1"/>
  <c r="AE3" i="5" s="1"/>
  <c r="L455" i="5"/>
  <c r="K456" i="5"/>
  <c r="T455" i="5"/>
  <c r="AH3" i="5"/>
  <c r="AJ3" i="5"/>
  <c r="AM3" i="5" s="1"/>
  <c r="U5" i="5"/>
  <c r="D5" i="5"/>
  <c r="G5" i="5" s="1"/>
  <c r="X4" i="5"/>
  <c r="AE4" i="5" s="1"/>
  <c r="L456" i="5" l="1"/>
  <c r="K457" i="5"/>
  <c r="T456" i="5"/>
  <c r="AH4" i="5"/>
  <c r="AJ4" i="5"/>
  <c r="AM4" i="5" s="1"/>
  <c r="D6" i="5"/>
  <c r="G6" i="5" s="1"/>
  <c r="U6" i="5"/>
  <c r="X5" i="5"/>
  <c r="AE5" i="5" s="1"/>
  <c r="K458" i="5" l="1"/>
  <c r="L457" i="5"/>
  <c r="T457" i="5"/>
  <c r="AH5" i="5"/>
  <c r="AJ5" i="5"/>
  <c r="AM5" i="5" s="1"/>
  <c r="D7" i="5"/>
  <c r="G7" i="5" s="1"/>
  <c r="U7" i="5"/>
  <c r="X6" i="5"/>
  <c r="AE6" i="5" s="1"/>
  <c r="L458" i="5" l="1"/>
  <c r="T458" i="5"/>
  <c r="AH6" i="5"/>
  <c r="AJ6" i="5"/>
  <c r="AM6" i="5" s="1"/>
  <c r="U8" i="5"/>
  <c r="D8" i="5"/>
  <c r="G8" i="5" s="1"/>
  <c r="X7" i="5"/>
  <c r="AE7" i="5" s="1"/>
  <c r="AH7" i="5" l="1"/>
  <c r="AJ7" i="5"/>
  <c r="AM7" i="5" s="1"/>
  <c r="D9" i="5"/>
  <c r="G9" i="5" s="1"/>
  <c r="U9" i="5"/>
  <c r="X8" i="5"/>
  <c r="AE8" i="5" s="1"/>
  <c r="AH8" i="5" l="1"/>
  <c r="AJ8" i="5"/>
  <c r="AM8" i="5" s="1"/>
  <c r="D10" i="5"/>
  <c r="G10" i="5" s="1"/>
  <c r="U10" i="5"/>
  <c r="X9" i="5"/>
  <c r="AE9" i="5" s="1"/>
  <c r="AH9" i="5" l="1"/>
  <c r="AJ9" i="5"/>
  <c r="AM9" i="5" s="1"/>
  <c r="D11" i="5"/>
  <c r="G11" i="5" s="1"/>
  <c r="U11" i="5"/>
  <c r="X10" i="5"/>
  <c r="AE10" i="5" s="1"/>
  <c r="AO9" i="5" l="1"/>
  <c r="AQ9" i="5"/>
  <c r="AH10" i="5"/>
  <c r="AJ10" i="5"/>
  <c r="AM10" i="5" s="1"/>
  <c r="D12" i="5"/>
  <c r="G12" i="5" s="1"/>
  <c r="U12" i="5"/>
  <c r="X11" i="5"/>
  <c r="AE11" i="5" s="1"/>
  <c r="AH11" i="5" s="1"/>
  <c r="AJ11" i="5" l="1"/>
  <c r="AM11" i="5" s="1"/>
  <c r="U13" i="5"/>
  <c r="D13" i="5"/>
  <c r="G13" i="5" s="1"/>
  <c r="X12" i="5"/>
  <c r="AE12" i="5" s="1"/>
  <c r="AH12" i="5" l="1"/>
  <c r="AJ12" i="5"/>
  <c r="AM12" i="5" s="1"/>
  <c r="U14" i="5"/>
  <c r="D14" i="5"/>
  <c r="G14" i="5" s="1"/>
  <c r="X13" i="5"/>
  <c r="AE13" i="5" s="1"/>
  <c r="AH13" i="5" l="1"/>
  <c r="AJ13" i="5"/>
  <c r="AM13" i="5" s="1"/>
  <c r="X14" i="5"/>
  <c r="AE14" i="5" s="1"/>
  <c r="D15" i="5"/>
  <c r="G15" i="5" s="1"/>
  <c r="U15" i="5"/>
  <c r="AH14" i="5" l="1"/>
  <c r="AJ14" i="5"/>
  <c r="AM14" i="5" s="1"/>
  <c r="D16" i="5"/>
  <c r="G16" i="5" s="1"/>
  <c r="U16" i="5"/>
  <c r="X15" i="5"/>
  <c r="AE15" i="5" s="1"/>
  <c r="AH15" i="5" l="1"/>
  <c r="AJ15" i="5"/>
  <c r="AM15" i="5" s="1"/>
  <c r="D17" i="5"/>
  <c r="G17" i="5" s="1"/>
  <c r="U17" i="5"/>
  <c r="X16" i="5"/>
  <c r="AE16" i="5" s="1"/>
  <c r="AH16" i="5" l="1"/>
  <c r="AJ16" i="5"/>
  <c r="AM16" i="5" s="1"/>
  <c r="D18" i="5"/>
  <c r="G18" i="5" s="1"/>
  <c r="U18" i="5"/>
  <c r="X17" i="5"/>
  <c r="AE17" i="5" s="1"/>
  <c r="AH17" i="5" l="1"/>
  <c r="AJ17" i="5"/>
  <c r="AM17" i="5" s="1"/>
  <c r="D19" i="5"/>
  <c r="G19" i="5" s="1"/>
  <c r="U19" i="5"/>
  <c r="X18" i="5"/>
  <c r="AE18" i="5" s="1"/>
  <c r="AH18" i="5" l="1"/>
  <c r="AJ18" i="5"/>
  <c r="AM18" i="5" s="1"/>
  <c r="D20" i="5"/>
  <c r="G20" i="5" s="1"/>
  <c r="U20" i="5"/>
  <c r="X19" i="5"/>
  <c r="AE19" i="5" s="1"/>
  <c r="AH19" i="5" l="1"/>
  <c r="AJ19" i="5"/>
  <c r="AM19" i="5" s="1"/>
  <c r="U21" i="5"/>
  <c r="D21" i="5"/>
  <c r="G21" i="5" s="1"/>
  <c r="X20" i="5"/>
  <c r="AE20" i="5" s="1"/>
  <c r="AH20" i="5" l="1"/>
  <c r="AJ20" i="5"/>
  <c r="AM20" i="5" s="1"/>
  <c r="U22" i="5"/>
  <c r="D22" i="5"/>
  <c r="G22" i="5" s="1"/>
  <c r="X21" i="5"/>
  <c r="AE21" i="5" s="1"/>
  <c r="AH21" i="5" l="1"/>
  <c r="AJ21" i="5"/>
  <c r="AM21" i="5" s="1"/>
  <c r="D23" i="5"/>
  <c r="G23" i="5" s="1"/>
  <c r="U23" i="5"/>
  <c r="X22" i="5"/>
  <c r="AE22" i="5" s="1"/>
  <c r="AH22" i="5" l="1"/>
  <c r="AJ22" i="5"/>
  <c r="AM22" i="5" s="1"/>
  <c r="D24" i="5"/>
  <c r="G24" i="5" s="1"/>
  <c r="U24" i="5"/>
  <c r="X23" i="5"/>
  <c r="AE23" i="5" s="1"/>
  <c r="AH23" i="5" l="1"/>
  <c r="AJ23" i="5"/>
  <c r="AM23" i="5" s="1"/>
  <c r="D25" i="5"/>
  <c r="G25" i="5" s="1"/>
  <c r="U25" i="5"/>
  <c r="X24" i="5"/>
  <c r="AE24" i="5" s="1"/>
  <c r="AH24" i="5" l="1"/>
  <c r="AJ24" i="5"/>
  <c r="AM24" i="5" s="1"/>
  <c r="D26" i="5"/>
  <c r="G26" i="5" s="1"/>
  <c r="U26" i="5"/>
  <c r="X25" i="5"/>
  <c r="AE25" i="5" s="1"/>
  <c r="AH25" i="5" l="1"/>
  <c r="AJ25" i="5"/>
  <c r="AM25" i="5" s="1"/>
  <c r="D27" i="5"/>
  <c r="G27" i="5" s="1"/>
  <c r="U27" i="5"/>
  <c r="X26" i="5"/>
  <c r="AE26" i="5" s="1"/>
  <c r="AH26" i="5" l="1"/>
  <c r="AJ26" i="5"/>
  <c r="AM26" i="5" s="1"/>
  <c r="D28" i="5"/>
  <c r="G28" i="5" s="1"/>
  <c r="U28" i="5"/>
  <c r="X27" i="5"/>
  <c r="AE27" i="5" s="1"/>
  <c r="AH27" i="5" l="1"/>
  <c r="AJ27" i="5"/>
  <c r="AM27" i="5" s="1"/>
  <c r="U29" i="5"/>
  <c r="D29" i="5"/>
  <c r="G29" i="5" s="1"/>
  <c r="X28" i="5"/>
  <c r="AE28" i="5" s="1"/>
  <c r="AH28" i="5" l="1"/>
  <c r="AJ28" i="5"/>
  <c r="AM28" i="5" s="1"/>
  <c r="U30" i="5"/>
  <c r="D30" i="5"/>
  <c r="G30" i="5" s="1"/>
  <c r="X29" i="5"/>
  <c r="AE29" i="5" s="1"/>
  <c r="AH29" i="5" l="1"/>
  <c r="AJ29" i="5"/>
  <c r="AM29" i="5" s="1"/>
  <c r="D31" i="5"/>
  <c r="G31" i="5" s="1"/>
  <c r="U31" i="5"/>
  <c r="X30" i="5"/>
  <c r="AE30" i="5" s="1"/>
  <c r="AH30" i="5" l="1"/>
  <c r="AJ30" i="5"/>
  <c r="AM30" i="5" s="1"/>
  <c r="D32" i="5"/>
  <c r="G32" i="5" s="1"/>
  <c r="U32" i="5"/>
  <c r="X31" i="5"/>
  <c r="AE31" i="5" s="1"/>
  <c r="AH31" i="5" l="1"/>
  <c r="AJ31" i="5"/>
  <c r="AM31" i="5" s="1"/>
  <c r="D33" i="5"/>
  <c r="G33" i="5" s="1"/>
  <c r="U33" i="5"/>
  <c r="X32" i="5"/>
  <c r="AE32" i="5" s="1"/>
  <c r="AH32" i="5" l="1"/>
  <c r="AJ32" i="5"/>
  <c r="AM32" i="5" s="1"/>
  <c r="D34" i="5"/>
  <c r="G34" i="5" s="1"/>
  <c r="U34" i="5"/>
  <c r="X33" i="5"/>
  <c r="AE33" i="5" s="1"/>
  <c r="AH33" i="5" l="1"/>
  <c r="AJ33" i="5"/>
  <c r="AM33" i="5" s="1"/>
  <c r="D35" i="5"/>
  <c r="G35" i="5" s="1"/>
  <c r="U35" i="5"/>
  <c r="X34" i="5"/>
  <c r="AE34" i="5" s="1"/>
  <c r="AH34" i="5" l="1"/>
  <c r="AJ34" i="5"/>
  <c r="AM34" i="5" s="1"/>
  <c r="D36" i="5"/>
  <c r="G36" i="5" s="1"/>
  <c r="U36" i="5"/>
  <c r="X35" i="5"/>
  <c r="AE35" i="5" s="1"/>
  <c r="AH35" i="5" l="1"/>
  <c r="AJ35" i="5"/>
  <c r="AM35" i="5" s="1"/>
  <c r="U37" i="5"/>
  <c r="D37" i="5"/>
  <c r="G37" i="5" s="1"/>
  <c r="X36" i="5"/>
  <c r="AE36" i="5" s="1"/>
  <c r="AH36" i="5" l="1"/>
  <c r="AJ36" i="5"/>
  <c r="AM36" i="5" s="1"/>
  <c r="U38" i="5"/>
  <c r="D38" i="5"/>
  <c r="G38" i="5" s="1"/>
  <c r="X37" i="5"/>
  <c r="AE37" i="5" s="1"/>
  <c r="AH37" i="5" l="1"/>
  <c r="AJ37" i="5"/>
  <c r="AM37" i="5" s="1"/>
  <c r="U39" i="5"/>
  <c r="D39" i="5"/>
  <c r="G39" i="5" s="1"/>
  <c r="X38" i="5"/>
  <c r="AE38" i="5" s="1"/>
  <c r="AO37" i="5" l="1"/>
  <c r="AQ37" i="5"/>
  <c r="AH38" i="5"/>
  <c r="AJ38" i="5"/>
  <c r="AM38" i="5" s="1"/>
  <c r="D40" i="5"/>
  <c r="G40" i="5" s="1"/>
  <c r="U40" i="5"/>
  <c r="X39" i="5"/>
  <c r="AE39" i="5" s="1"/>
  <c r="AH39" i="5" l="1"/>
  <c r="AJ39" i="5"/>
  <c r="AM39" i="5" s="1"/>
  <c r="D41" i="5"/>
  <c r="G41" i="5" s="1"/>
  <c r="U41" i="5"/>
  <c r="X40" i="5"/>
  <c r="AE40" i="5" s="1"/>
  <c r="AH40" i="5" l="1"/>
  <c r="AJ40" i="5"/>
  <c r="AM40" i="5" s="1"/>
  <c r="D42" i="5"/>
  <c r="G42" i="5" s="1"/>
  <c r="U42" i="5"/>
  <c r="X41" i="5"/>
  <c r="AE41" i="5" s="1"/>
  <c r="AQ40" i="5" l="1"/>
  <c r="AO40" i="5"/>
  <c r="AH41" i="5"/>
  <c r="AJ41" i="5"/>
  <c r="AM41" i="5" s="1"/>
  <c r="D43" i="5"/>
  <c r="G43" i="5" s="1"/>
  <c r="U43" i="5"/>
  <c r="X42" i="5"/>
  <c r="AE42" i="5" s="1"/>
  <c r="AH42" i="5" l="1"/>
  <c r="AJ42" i="5"/>
  <c r="AM42" i="5" s="1"/>
  <c r="D44" i="5"/>
  <c r="G44" i="5" s="1"/>
  <c r="U44" i="5"/>
  <c r="X43" i="5"/>
  <c r="AE43" i="5" s="1"/>
  <c r="AH43" i="5" l="1"/>
  <c r="AJ43" i="5"/>
  <c r="AM43" i="5" s="1"/>
  <c r="D45" i="5"/>
  <c r="G45" i="5" s="1"/>
  <c r="U45" i="5"/>
  <c r="X44" i="5"/>
  <c r="AE44" i="5" s="1"/>
  <c r="AH44" i="5" l="1"/>
  <c r="AJ44" i="5"/>
  <c r="AM44" i="5" s="1"/>
  <c r="D46" i="5"/>
  <c r="G46" i="5" s="1"/>
  <c r="U46" i="5"/>
  <c r="X45" i="5"/>
  <c r="AE45" i="5" s="1"/>
  <c r="AH45" i="5" l="1"/>
  <c r="AJ45" i="5"/>
  <c r="AM45" i="5" s="1"/>
  <c r="U47" i="5"/>
  <c r="D47" i="5"/>
  <c r="G47" i="5" s="1"/>
  <c r="X46" i="5"/>
  <c r="AE46" i="5" s="1"/>
  <c r="AH46" i="5" l="1"/>
  <c r="AJ46" i="5"/>
  <c r="AM46" i="5" s="1"/>
  <c r="U48" i="5"/>
  <c r="D48" i="5"/>
  <c r="G48" i="5" s="1"/>
  <c r="X47" i="5"/>
  <c r="AE47" i="5" s="1"/>
  <c r="AH47" i="5" l="1"/>
  <c r="AJ47" i="5"/>
  <c r="AM47" i="5" s="1"/>
  <c r="D49" i="5"/>
  <c r="G49" i="5" s="1"/>
  <c r="U49" i="5"/>
  <c r="X48" i="5"/>
  <c r="AE48" i="5" s="1"/>
  <c r="AH48" i="5" l="1"/>
  <c r="AJ48" i="5"/>
  <c r="AM48" i="5" s="1"/>
  <c r="D50" i="5"/>
  <c r="G50" i="5" s="1"/>
  <c r="U50" i="5"/>
  <c r="X49" i="5"/>
  <c r="AE49" i="5" s="1"/>
  <c r="AH49" i="5" l="1"/>
  <c r="AJ49" i="5"/>
  <c r="AM49" i="5" s="1"/>
  <c r="D51" i="5"/>
  <c r="G51" i="5" s="1"/>
  <c r="U51" i="5"/>
  <c r="X50" i="5"/>
  <c r="AE50" i="5" s="1"/>
  <c r="AH50" i="5" l="1"/>
  <c r="AJ50" i="5"/>
  <c r="AM50" i="5" s="1"/>
  <c r="D52" i="5"/>
  <c r="G52" i="5" s="1"/>
  <c r="U52" i="5"/>
  <c r="X51" i="5"/>
  <c r="AE51" i="5" s="1"/>
  <c r="AH51" i="5" l="1"/>
  <c r="AJ51" i="5"/>
  <c r="AM51" i="5" s="1"/>
  <c r="D53" i="5"/>
  <c r="G53" i="5" s="1"/>
  <c r="U53" i="5"/>
  <c r="X52" i="5"/>
  <c r="AE52" i="5" s="1"/>
  <c r="AH52" i="5" l="1"/>
  <c r="AJ52" i="5"/>
  <c r="AM52" i="5" s="1"/>
  <c r="D54" i="5"/>
  <c r="G54" i="5" s="1"/>
  <c r="U54" i="5"/>
  <c r="X53" i="5"/>
  <c r="AE53" i="5" s="1"/>
  <c r="AH53" i="5" l="1"/>
  <c r="AJ53" i="5"/>
  <c r="AM53" i="5" s="1"/>
  <c r="U55" i="5"/>
  <c r="D55" i="5"/>
  <c r="G55" i="5" s="1"/>
  <c r="X54" i="5"/>
  <c r="AE54" i="5" s="1"/>
  <c r="AH54" i="5" l="1"/>
  <c r="AJ54" i="5"/>
  <c r="AM54" i="5" s="1"/>
  <c r="U56" i="5"/>
  <c r="D56" i="5"/>
  <c r="G56" i="5" s="1"/>
  <c r="X55" i="5"/>
  <c r="AE55" i="5" s="1"/>
  <c r="AH55" i="5" l="1"/>
  <c r="AJ55" i="5"/>
  <c r="AM55" i="5" s="1"/>
  <c r="D57" i="5"/>
  <c r="G57" i="5" s="1"/>
  <c r="U57" i="5"/>
  <c r="X56" i="5"/>
  <c r="AE56" i="5" s="1"/>
  <c r="AH56" i="5" l="1"/>
  <c r="AJ56" i="5"/>
  <c r="AM56" i="5" s="1"/>
  <c r="D58" i="5"/>
  <c r="G58" i="5" s="1"/>
  <c r="U58" i="5"/>
  <c r="X57" i="5"/>
  <c r="AE57" i="5" s="1"/>
  <c r="AH57" i="5" l="1"/>
  <c r="AJ57" i="5"/>
  <c r="AM57" i="5" s="1"/>
  <c r="D59" i="5"/>
  <c r="G59" i="5" s="1"/>
  <c r="U59" i="5"/>
  <c r="X58" i="5"/>
  <c r="AE58" i="5" s="1"/>
  <c r="AH58" i="5" l="1"/>
  <c r="AJ58" i="5"/>
  <c r="AM58" i="5" s="1"/>
  <c r="D60" i="5"/>
  <c r="G60" i="5" s="1"/>
  <c r="U60" i="5"/>
  <c r="X59" i="5"/>
  <c r="AE59" i="5" s="1"/>
  <c r="AH59" i="5" l="1"/>
  <c r="AJ59" i="5"/>
  <c r="AM59" i="5" s="1"/>
  <c r="D61" i="5"/>
  <c r="G61" i="5" s="1"/>
  <c r="U61" i="5"/>
  <c r="X60" i="5"/>
  <c r="AE60" i="5" s="1"/>
  <c r="AH60" i="5" l="1"/>
  <c r="AJ60" i="5"/>
  <c r="AM60" i="5" s="1"/>
  <c r="D62" i="5"/>
  <c r="G62" i="5" s="1"/>
  <c r="U62" i="5"/>
  <c r="X61" i="5"/>
  <c r="AE61" i="5" s="1"/>
  <c r="AH61" i="5" l="1"/>
  <c r="AJ61" i="5"/>
  <c r="AM61" i="5" s="1"/>
  <c r="U63" i="5"/>
  <c r="D63" i="5"/>
  <c r="G63" i="5" s="1"/>
  <c r="X62" i="5"/>
  <c r="AE62" i="5" s="1"/>
  <c r="AH62" i="5" l="1"/>
  <c r="AJ62" i="5"/>
  <c r="AM62" i="5" s="1"/>
  <c r="U64" i="5"/>
  <c r="D64" i="5"/>
  <c r="G64" i="5" s="1"/>
  <c r="X63" i="5"/>
  <c r="AE63" i="5" s="1"/>
  <c r="AH63" i="5" l="1"/>
  <c r="AJ63" i="5"/>
  <c r="AM63" i="5" s="1"/>
  <c r="D65" i="5"/>
  <c r="G65" i="5" s="1"/>
  <c r="U65" i="5"/>
  <c r="X64" i="5"/>
  <c r="AE64" i="5" s="1"/>
  <c r="AH64" i="5" l="1"/>
  <c r="AJ64" i="5"/>
  <c r="AM64" i="5" s="1"/>
  <c r="D66" i="5"/>
  <c r="G66" i="5" s="1"/>
  <c r="U66" i="5"/>
  <c r="X65" i="5"/>
  <c r="AE65" i="5" s="1"/>
  <c r="AH65" i="5" l="1"/>
  <c r="AJ65" i="5"/>
  <c r="AM65" i="5" s="1"/>
  <c r="D67" i="5"/>
  <c r="G67" i="5" s="1"/>
  <c r="U67" i="5"/>
  <c r="X66" i="5"/>
  <c r="AE66" i="5" s="1"/>
  <c r="AH66" i="5" l="1"/>
  <c r="AJ66" i="5"/>
  <c r="AM66" i="5" s="1"/>
  <c r="D68" i="5"/>
  <c r="G68" i="5" s="1"/>
  <c r="U68" i="5"/>
  <c r="X67" i="5"/>
  <c r="AE67" i="5" s="1"/>
  <c r="AH67" i="5" l="1"/>
  <c r="AJ67" i="5"/>
  <c r="AM67" i="5" s="1"/>
  <c r="D69" i="5"/>
  <c r="G69" i="5" s="1"/>
  <c r="U69" i="5"/>
  <c r="X68" i="5"/>
  <c r="AE68" i="5" s="1"/>
  <c r="AH68" i="5" l="1"/>
  <c r="AJ68" i="5"/>
  <c r="AM68" i="5" s="1"/>
  <c r="D70" i="5"/>
  <c r="G70" i="5" s="1"/>
  <c r="U70" i="5"/>
  <c r="X69" i="5"/>
  <c r="AE69" i="5" s="1"/>
  <c r="AH69" i="5" l="1"/>
  <c r="AJ69" i="5"/>
  <c r="AM69" i="5" s="1"/>
  <c r="U71" i="5"/>
  <c r="D71" i="5"/>
  <c r="G71" i="5" s="1"/>
  <c r="X70" i="5"/>
  <c r="AE70" i="5" s="1"/>
  <c r="AH70" i="5" l="1"/>
  <c r="AJ70" i="5"/>
  <c r="AM70" i="5" s="1"/>
  <c r="U72" i="5"/>
  <c r="D72" i="5"/>
  <c r="G72" i="5" s="1"/>
  <c r="X71" i="5"/>
  <c r="AE71" i="5" s="1"/>
  <c r="AH71" i="5" l="1"/>
  <c r="AJ71" i="5"/>
  <c r="AM71" i="5" s="1"/>
  <c r="D73" i="5"/>
  <c r="G73" i="5" s="1"/>
  <c r="U73" i="5"/>
  <c r="X72" i="5"/>
  <c r="AE72" i="5" s="1"/>
  <c r="AH72" i="5" l="1"/>
  <c r="AJ72" i="5"/>
  <c r="AM72" i="5" s="1"/>
  <c r="D74" i="5"/>
  <c r="G74" i="5" s="1"/>
  <c r="U74" i="5"/>
  <c r="X73" i="5"/>
  <c r="AE73" i="5" s="1"/>
  <c r="AH73" i="5" l="1"/>
  <c r="AJ73" i="5"/>
  <c r="AM73" i="5" s="1"/>
  <c r="D75" i="5"/>
  <c r="G75" i="5" s="1"/>
  <c r="U75" i="5"/>
  <c r="X74" i="5"/>
  <c r="AE74" i="5" s="1"/>
  <c r="AH74" i="5" l="1"/>
  <c r="AJ74" i="5"/>
  <c r="AM74" i="5" s="1"/>
  <c r="D76" i="5"/>
  <c r="G76" i="5" s="1"/>
  <c r="U76" i="5"/>
  <c r="X75" i="5"/>
  <c r="AE75" i="5" s="1"/>
  <c r="AH75" i="5" l="1"/>
  <c r="AJ75" i="5"/>
  <c r="AM75" i="5" s="1"/>
  <c r="D77" i="5"/>
  <c r="G77" i="5" s="1"/>
  <c r="U77" i="5"/>
  <c r="X76" i="5"/>
  <c r="AE76" i="5" s="1"/>
  <c r="AH76" i="5" l="1"/>
  <c r="AJ76" i="5"/>
  <c r="AM76" i="5" s="1"/>
  <c r="D78" i="5"/>
  <c r="G78" i="5" s="1"/>
  <c r="U78" i="5"/>
  <c r="X77" i="5"/>
  <c r="AE77" i="5" s="1"/>
  <c r="AH77" i="5" l="1"/>
  <c r="AJ77" i="5"/>
  <c r="AM77" i="5" s="1"/>
  <c r="U79" i="5"/>
  <c r="D79" i="5"/>
  <c r="G79" i="5" s="1"/>
  <c r="X78" i="5"/>
  <c r="AE78" i="5" s="1"/>
  <c r="AH78" i="5" l="1"/>
  <c r="AJ78" i="5"/>
  <c r="AM78" i="5" s="1"/>
  <c r="U80" i="5"/>
  <c r="D80" i="5"/>
  <c r="G80" i="5" s="1"/>
  <c r="X79" i="5"/>
  <c r="AE79" i="5" s="1"/>
  <c r="AH79" i="5" l="1"/>
  <c r="AJ79" i="5"/>
  <c r="AM79" i="5" s="1"/>
  <c r="D81" i="5"/>
  <c r="G81" i="5" s="1"/>
  <c r="U81" i="5"/>
  <c r="X80" i="5"/>
  <c r="AE80" i="5" s="1"/>
  <c r="AH80" i="5" l="1"/>
  <c r="AJ80" i="5"/>
  <c r="AM80" i="5" s="1"/>
  <c r="D82" i="5"/>
  <c r="G82" i="5" s="1"/>
  <c r="U82" i="5"/>
  <c r="X81" i="5"/>
  <c r="AE81" i="5" s="1"/>
  <c r="AH81" i="5" l="1"/>
  <c r="AJ81" i="5"/>
  <c r="AM81" i="5" s="1"/>
  <c r="D83" i="5"/>
  <c r="G83" i="5" s="1"/>
  <c r="U83" i="5"/>
  <c r="X82" i="5"/>
  <c r="AE82" i="5" s="1"/>
  <c r="AH82" i="5" l="1"/>
  <c r="AJ82" i="5"/>
  <c r="AM82" i="5" s="1"/>
  <c r="D84" i="5"/>
  <c r="G84" i="5" s="1"/>
  <c r="U84" i="5"/>
  <c r="X83" i="5"/>
  <c r="AE83" i="5" s="1"/>
  <c r="AH83" i="5" l="1"/>
  <c r="AJ83" i="5"/>
  <c r="AM83" i="5" s="1"/>
  <c r="D85" i="5"/>
  <c r="G85" i="5" s="1"/>
  <c r="U85" i="5"/>
  <c r="X84" i="5"/>
  <c r="AE84" i="5" s="1"/>
  <c r="AH84" i="5" l="1"/>
  <c r="AJ84" i="5"/>
  <c r="AM84" i="5" s="1"/>
  <c r="D86" i="5"/>
  <c r="G86" i="5" s="1"/>
  <c r="U86" i="5"/>
  <c r="X85" i="5"/>
  <c r="AE85" i="5" s="1"/>
  <c r="AH85" i="5" l="1"/>
  <c r="AJ85" i="5"/>
  <c r="AM85" i="5" s="1"/>
  <c r="U87" i="5"/>
  <c r="D87" i="5"/>
  <c r="G87" i="5" s="1"/>
  <c r="X86" i="5"/>
  <c r="AE86" i="5" s="1"/>
  <c r="AH86" i="5" l="1"/>
  <c r="AJ86" i="5"/>
  <c r="AM86" i="5" s="1"/>
  <c r="U88" i="5"/>
  <c r="D88" i="5"/>
  <c r="G88" i="5" s="1"/>
  <c r="X87" i="5"/>
  <c r="AE87" i="5" s="1"/>
  <c r="AH87" i="5" l="1"/>
  <c r="AJ87" i="5"/>
  <c r="AM87" i="5" s="1"/>
  <c r="D89" i="5"/>
  <c r="G89" i="5" s="1"/>
  <c r="U89" i="5"/>
  <c r="X88" i="5"/>
  <c r="AE88" i="5" s="1"/>
  <c r="AH88" i="5" l="1"/>
  <c r="AJ88" i="5"/>
  <c r="AM88" i="5" s="1"/>
  <c r="D90" i="5"/>
  <c r="G90" i="5" s="1"/>
  <c r="U90" i="5"/>
  <c r="X89" i="5"/>
  <c r="AE89" i="5" s="1"/>
  <c r="AH89" i="5" l="1"/>
  <c r="AJ89" i="5"/>
  <c r="AM89" i="5" s="1"/>
  <c r="D91" i="5"/>
  <c r="G91" i="5" s="1"/>
  <c r="U91" i="5"/>
  <c r="X90" i="5"/>
  <c r="AE90" i="5" s="1"/>
  <c r="AH90" i="5" l="1"/>
  <c r="AJ90" i="5"/>
  <c r="AM90" i="5" s="1"/>
  <c r="D92" i="5"/>
  <c r="G92" i="5" s="1"/>
  <c r="U92" i="5"/>
  <c r="X91" i="5"/>
  <c r="AE91" i="5" s="1"/>
  <c r="AH91" i="5" l="1"/>
  <c r="AJ91" i="5"/>
  <c r="AM91" i="5" s="1"/>
  <c r="D93" i="5"/>
  <c r="G93" i="5" s="1"/>
  <c r="U93" i="5"/>
  <c r="X92" i="5"/>
  <c r="AE92" i="5" s="1"/>
  <c r="AH92" i="5" l="1"/>
  <c r="AJ92" i="5"/>
  <c r="AM92" i="5" s="1"/>
  <c r="D94" i="5"/>
  <c r="G94" i="5" s="1"/>
  <c r="U94" i="5"/>
  <c r="X93" i="5"/>
  <c r="AE93" i="5" s="1"/>
  <c r="AH93" i="5" l="1"/>
  <c r="AJ93" i="5"/>
  <c r="AM93" i="5" s="1"/>
  <c r="U95" i="5"/>
  <c r="D95" i="5"/>
  <c r="G95" i="5" s="1"/>
  <c r="X94" i="5"/>
  <c r="AE94" i="5" s="1"/>
  <c r="AH94" i="5" l="1"/>
  <c r="AJ94" i="5"/>
  <c r="U96" i="5"/>
  <c r="D96" i="5"/>
  <c r="G96" i="5" s="1"/>
  <c r="X95" i="5"/>
  <c r="AE95" i="5" s="1"/>
  <c r="AM94" i="5" l="1"/>
  <c r="AH95" i="5"/>
  <c r="AJ95" i="5"/>
  <c r="AM95" i="5" s="1"/>
  <c r="D97" i="5"/>
  <c r="G97" i="5" s="1"/>
  <c r="U97" i="5"/>
  <c r="X96" i="5"/>
  <c r="AE96" i="5" s="1"/>
  <c r="AH96" i="5" l="1"/>
  <c r="AJ96" i="5"/>
  <c r="AM96" i="5" s="1"/>
  <c r="D98" i="5"/>
  <c r="G98" i="5" s="1"/>
  <c r="U98" i="5"/>
  <c r="X97" i="5"/>
  <c r="AE97" i="5" s="1"/>
  <c r="AH97" i="5" l="1"/>
  <c r="AJ97" i="5"/>
  <c r="AM97" i="5" s="1"/>
  <c r="D99" i="5"/>
  <c r="G99" i="5" s="1"/>
  <c r="U99" i="5"/>
  <c r="X98" i="5"/>
  <c r="AE98" i="5" s="1"/>
  <c r="AH98" i="5" l="1"/>
  <c r="AJ98" i="5"/>
  <c r="AM98" i="5" s="1"/>
  <c r="D100" i="5"/>
  <c r="G100" i="5" s="1"/>
  <c r="U100" i="5"/>
  <c r="X99" i="5"/>
  <c r="AE99" i="5" s="1"/>
  <c r="AH99" i="5" l="1"/>
  <c r="AJ99" i="5"/>
  <c r="AM99" i="5" s="1"/>
  <c r="D101" i="5"/>
  <c r="G101" i="5" s="1"/>
  <c r="U101" i="5"/>
  <c r="X100" i="5"/>
  <c r="AE100" i="5" s="1"/>
  <c r="AH100" i="5" l="1"/>
  <c r="AJ100" i="5"/>
  <c r="AM100" i="5" s="1"/>
  <c r="D102" i="5"/>
  <c r="G102" i="5" s="1"/>
  <c r="U102" i="5"/>
  <c r="X101" i="5"/>
  <c r="AE101" i="5" s="1"/>
  <c r="AH101" i="5" l="1"/>
  <c r="AJ101" i="5"/>
  <c r="AM101" i="5" s="1"/>
  <c r="U103" i="5"/>
  <c r="D103" i="5"/>
  <c r="G103" i="5" s="1"/>
  <c r="X102" i="5"/>
  <c r="AE102" i="5" s="1"/>
  <c r="AH102" i="5" l="1"/>
  <c r="AJ102" i="5"/>
  <c r="AM102" i="5" s="1"/>
  <c r="U104" i="5"/>
  <c r="D104" i="5"/>
  <c r="G104" i="5" s="1"/>
  <c r="X103" i="5"/>
  <c r="AE103" i="5" s="1"/>
  <c r="AH103" i="5" l="1"/>
  <c r="AJ103" i="5"/>
  <c r="AM103" i="5" s="1"/>
  <c r="D105" i="5"/>
  <c r="G105" i="5" s="1"/>
  <c r="U105" i="5"/>
  <c r="X104" i="5"/>
  <c r="AE104" i="5" s="1"/>
  <c r="AH104" i="5" l="1"/>
  <c r="AJ104" i="5"/>
  <c r="AM104" i="5" s="1"/>
  <c r="D106" i="5"/>
  <c r="G106" i="5" s="1"/>
  <c r="U106" i="5"/>
  <c r="X105" i="5"/>
  <c r="AE105" i="5" s="1"/>
  <c r="AH105" i="5" l="1"/>
  <c r="AJ105" i="5"/>
  <c r="AM105" i="5" s="1"/>
  <c r="D107" i="5"/>
  <c r="G107" i="5" s="1"/>
  <c r="U107" i="5"/>
  <c r="X106" i="5"/>
  <c r="AE106" i="5" s="1"/>
  <c r="AH106" i="5" l="1"/>
  <c r="AJ106" i="5"/>
  <c r="AM106" i="5" s="1"/>
  <c r="D108" i="5"/>
  <c r="G108" i="5" s="1"/>
  <c r="U108" i="5"/>
  <c r="X107" i="5"/>
  <c r="AE107" i="5" s="1"/>
  <c r="AH107" i="5" l="1"/>
  <c r="AJ107" i="5"/>
  <c r="AM107" i="5" s="1"/>
  <c r="D109" i="5"/>
  <c r="G109" i="5" s="1"/>
  <c r="U109" i="5"/>
  <c r="X108" i="5"/>
  <c r="AE108" i="5" s="1"/>
  <c r="AH108" i="5" l="1"/>
  <c r="AJ108" i="5"/>
  <c r="AM108" i="5" s="1"/>
  <c r="D110" i="5"/>
  <c r="G110" i="5" s="1"/>
  <c r="U110" i="5"/>
  <c r="X109" i="5"/>
  <c r="AE109" i="5" s="1"/>
  <c r="AH109" i="5" l="1"/>
  <c r="AJ109" i="5"/>
  <c r="AM109" i="5" s="1"/>
  <c r="U111" i="5"/>
  <c r="D111" i="5"/>
  <c r="G111" i="5" s="1"/>
  <c r="X110" i="5"/>
  <c r="AE110" i="5" s="1"/>
  <c r="AH110" i="5" l="1"/>
  <c r="AJ110" i="5"/>
  <c r="AM110" i="5" s="1"/>
  <c r="U112" i="5"/>
  <c r="D112" i="5"/>
  <c r="G112" i="5" s="1"/>
  <c r="X111" i="5"/>
  <c r="AE111" i="5" s="1"/>
  <c r="AH111" i="5" l="1"/>
  <c r="AJ111" i="5"/>
  <c r="AM111" i="5" s="1"/>
  <c r="D113" i="5"/>
  <c r="G113" i="5" s="1"/>
  <c r="U113" i="5"/>
  <c r="X112" i="5"/>
  <c r="AE112" i="5" s="1"/>
  <c r="AH112" i="5" l="1"/>
  <c r="AJ112" i="5"/>
  <c r="AM112" i="5" s="1"/>
  <c r="D114" i="5"/>
  <c r="G114" i="5" s="1"/>
  <c r="U114" i="5"/>
  <c r="X113" i="5"/>
  <c r="AE113" i="5" s="1"/>
  <c r="AH113" i="5" l="1"/>
  <c r="AJ113" i="5"/>
  <c r="AM113" i="5" s="1"/>
  <c r="D115" i="5"/>
  <c r="G115" i="5" s="1"/>
  <c r="U115" i="5"/>
  <c r="X114" i="5"/>
  <c r="AE114" i="5" s="1"/>
  <c r="AH114" i="5" l="1"/>
  <c r="AJ114" i="5"/>
  <c r="AM114" i="5" s="1"/>
  <c r="D116" i="5"/>
  <c r="G116" i="5" s="1"/>
  <c r="U116" i="5"/>
  <c r="X115" i="5"/>
  <c r="AE115" i="5" s="1"/>
  <c r="AH115" i="5" l="1"/>
  <c r="AJ115" i="5"/>
  <c r="AM115" i="5" s="1"/>
  <c r="D117" i="5"/>
  <c r="G117" i="5" s="1"/>
  <c r="U117" i="5"/>
  <c r="X116" i="5"/>
  <c r="AE116" i="5" s="1"/>
  <c r="AH116" i="5" l="1"/>
  <c r="AJ116" i="5"/>
  <c r="AM116" i="5" s="1"/>
  <c r="D118" i="5"/>
  <c r="G118" i="5" s="1"/>
  <c r="U118" i="5"/>
  <c r="X117" i="5"/>
  <c r="AE117" i="5" s="1"/>
  <c r="AH117" i="5" l="1"/>
  <c r="AJ117" i="5"/>
  <c r="AM117" i="5" s="1"/>
  <c r="U119" i="5"/>
  <c r="D119" i="5"/>
  <c r="G119" i="5" s="1"/>
  <c r="X118" i="5"/>
  <c r="AE118" i="5" s="1"/>
  <c r="AH118" i="5" l="1"/>
  <c r="AJ118" i="5"/>
  <c r="AM118" i="5" s="1"/>
  <c r="U120" i="5"/>
  <c r="D120" i="5"/>
  <c r="G120" i="5" s="1"/>
  <c r="X119" i="5"/>
  <c r="AE119" i="5" s="1"/>
  <c r="AH119" i="5" l="1"/>
  <c r="AJ119" i="5"/>
  <c r="AM119" i="5" s="1"/>
  <c r="D121" i="5"/>
  <c r="G121" i="5" s="1"/>
  <c r="U121" i="5"/>
  <c r="X120" i="5"/>
  <c r="AE120" i="5" s="1"/>
  <c r="AH120" i="5" l="1"/>
  <c r="AJ120" i="5"/>
  <c r="AM120" i="5" s="1"/>
  <c r="D122" i="5"/>
  <c r="G122" i="5" s="1"/>
  <c r="U122" i="5"/>
  <c r="X121" i="5"/>
  <c r="AE121" i="5" s="1"/>
  <c r="AH121" i="5" l="1"/>
  <c r="AJ121" i="5"/>
  <c r="AM121" i="5" s="1"/>
  <c r="D123" i="5"/>
  <c r="G123" i="5" s="1"/>
  <c r="U123" i="5"/>
  <c r="X122" i="5"/>
  <c r="AE122" i="5" s="1"/>
  <c r="AH122" i="5" l="1"/>
  <c r="AJ122" i="5"/>
  <c r="AM122" i="5" s="1"/>
  <c r="D124" i="5"/>
  <c r="G124" i="5" s="1"/>
  <c r="U124" i="5"/>
  <c r="X123" i="5"/>
  <c r="AE123" i="5" s="1"/>
  <c r="AH123" i="5" l="1"/>
  <c r="AJ123" i="5"/>
  <c r="AM123" i="5" s="1"/>
  <c r="D125" i="5"/>
  <c r="G125" i="5" s="1"/>
  <c r="U125" i="5"/>
  <c r="X124" i="5"/>
  <c r="AE124" i="5" s="1"/>
  <c r="AO123" i="5" l="1"/>
  <c r="AQ123" i="5"/>
  <c r="AH124" i="5"/>
  <c r="AJ124" i="5"/>
  <c r="AM124" i="5" s="1"/>
  <c r="D126" i="5"/>
  <c r="G126" i="5" s="1"/>
  <c r="U126" i="5"/>
  <c r="X125" i="5"/>
  <c r="AE125" i="5" s="1"/>
  <c r="AH125" i="5" l="1"/>
  <c r="AJ125" i="5"/>
  <c r="AM125" i="5" s="1"/>
  <c r="D127" i="5"/>
  <c r="G127" i="5" s="1"/>
  <c r="U127" i="5"/>
  <c r="X126" i="5"/>
  <c r="AE126" i="5" s="1"/>
  <c r="AH126" i="5" l="1"/>
  <c r="AJ126" i="5"/>
  <c r="AM126" i="5" s="1"/>
  <c r="U128" i="5"/>
  <c r="D128" i="5"/>
  <c r="G128" i="5" s="1"/>
  <c r="X127" i="5"/>
  <c r="AE127" i="5" s="1"/>
  <c r="AH127" i="5" l="1"/>
  <c r="AJ127" i="5"/>
  <c r="AM127" i="5" s="1"/>
  <c r="U129" i="5"/>
  <c r="D129" i="5"/>
  <c r="G129" i="5" s="1"/>
  <c r="X128" i="5"/>
  <c r="AE128" i="5" s="1"/>
  <c r="AH128" i="5" l="1"/>
  <c r="AJ128" i="5"/>
  <c r="AM128" i="5" s="1"/>
  <c r="D130" i="5"/>
  <c r="G130" i="5" s="1"/>
  <c r="U130" i="5"/>
  <c r="X129" i="5"/>
  <c r="AE129" i="5" s="1"/>
  <c r="AH129" i="5" l="1"/>
  <c r="AJ129" i="5"/>
  <c r="AM129" i="5" s="1"/>
  <c r="D131" i="5"/>
  <c r="G131" i="5" s="1"/>
  <c r="U131" i="5"/>
  <c r="X130" i="5"/>
  <c r="AE130" i="5" s="1"/>
  <c r="AH130" i="5" l="1"/>
  <c r="AJ130" i="5"/>
  <c r="AM130" i="5" s="1"/>
  <c r="D132" i="5"/>
  <c r="G132" i="5" s="1"/>
  <c r="U132" i="5"/>
  <c r="X131" i="5"/>
  <c r="AE131" i="5" s="1"/>
  <c r="AH131" i="5" l="1"/>
  <c r="AJ131" i="5"/>
  <c r="AM131" i="5" s="1"/>
  <c r="D133" i="5"/>
  <c r="G133" i="5" s="1"/>
  <c r="U133" i="5"/>
  <c r="X132" i="5"/>
  <c r="AE132" i="5" s="1"/>
  <c r="AH132" i="5" l="1"/>
  <c r="AJ132" i="5"/>
  <c r="AM132" i="5" s="1"/>
  <c r="D134" i="5"/>
  <c r="G134" i="5" s="1"/>
  <c r="U134" i="5"/>
  <c r="X133" i="5"/>
  <c r="AE133" i="5" s="1"/>
  <c r="AH133" i="5" l="1"/>
  <c r="AJ133" i="5"/>
  <c r="AM133" i="5" s="1"/>
  <c r="D135" i="5"/>
  <c r="G135" i="5" s="1"/>
  <c r="U135" i="5"/>
  <c r="X134" i="5"/>
  <c r="AE134" i="5" s="1"/>
  <c r="AQ133" i="5" l="1"/>
  <c r="AO133" i="5"/>
  <c r="AH134" i="5"/>
  <c r="AJ134" i="5"/>
  <c r="AM134" i="5" s="1"/>
  <c r="D136" i="5"/>
  <c r="G136" i="5" s="1"/>
  <c r="U136" i="5"/>
  <c r="X135" i="5"/>
  <c r="AE135" i="5" s="1"/>
  <c r="AQ134" i="5" l="1"/>
  <c r="AO134" i="5"/>
  <c r="AH135" i="5"/>
  <c r="AJ135" i="5"/>
  <c r="AM135" i="5" s="1"/>
  <c r="D137" i="5"/>
  <c r="G137" i="5" s="1"/>
  <c r="U137" i="5"/>
  <c r="X136" i="5"/>
  <c r="AE136" i="5" s="1"/>
  <c r="AH136" i="5" l="1"/>
  <c r="AJ136" i="5"/>
  <c r="AM136" i="5" s="1"/>
  <c r="U138" i="5"/>
  <c r="D138" i="5"/>
  <c r="G138" i="5" s="1"/>
  <c r="X137" i="5"/>
  <c r="AE137" i="5" s="1"/>
  <c r="AH137" i="5" l="1"/>
  <c r="AJ137" i="5"/>
  <c r="AM137" i="5" s="1"/>
  <c r="U139" i="5"/>
  <c r="D139" i="5"/>
  <c r="G139" i="5" s="1"/>
  <c r="X138" i="5"/>
  <c r="AE138" i="5" s="1"/>
  <c r="AH138" i="5" l="1"/>
  <c r="AJ138" i="5"/>
  <c r="AM138" i="5" s="1"/>
  <c r="D140" i="5"/>
  <c r="G140" i="5" s="1"/>
  <c r="U140" i="5"/>
  <c r="X139" i="5"/>
  <c r="AE139" i="5" s="1"/>
  <c r="AH139" i="5" l="1"/>
  <c r="AJ139" i="5"/>
  <c r="AM139" i="5" s="1"/>
  <c r="D141" i="5"/>
  <c r="G141" i="5" s="1"/>
  <c r="U141" i="5"/>
  <c r="X140" i="5"/>
  <c r="AE140" i="5" s="1"/>
  <c r="AH140" i="5" l="1"/>
  <c r="AJ140" i="5"/>
  <c r="AM140" i="5" s="1"/>
  <c r="D142" i="5"/>
  <c r="G142" i="5" s="1"/>
  <c r="U142" i="5"/>
  <c r="X141" i="5"/>
  <c r="AE141" i="5" s="1"/>
  <c r="AH141" i="5" l="1"/>
  <c r="AJ141" i="5"/>
  <c r="AM141" i="5" s="1"/>
  <c r="D143" i="5"/>
  <c r="G143" i="5" s="1"/>
  <c r="U143" i="5"/>
  <c r="X142" i="5"/>
  <c r="AE142" i="5" s="1"/>
  <c r="AH142" i="5" l="1"/>
  <c r="AJ142" i="5"/>
  <c r="AM142" i="5" s="1"/>
  <c r="D144" i="5"/>
  <c r="G144" i="5" s="1"/>
  <c r="U144" i="5"/>
  <c r="X143" i="5"/>
  <c r="AE143" i="5" s="1"/>
  <c r="AH143" i="5" l="1"/>
  <c r="AJ143" i="5"/>
  <c r="AM143" i="5" s="1"/>
  <c r="D145" i="5"/>
  <c r="G145" i="5" s="1"/>
  <c r="U145" i="5"/>
  <c r="X144" i="5"/>
  <c r="AE144" i="5" s="1"/>
  <c r="AH144" i="5" l="1"/>
  <c r="AJ144" i="5"/>
  <c r="AM144" i="5" s="1"/>
  <c r="U146" i="5"/>
  <c r="D146" i="5"/>
  <c r="G146" i="5" s="1"/>
  <c r="X145" i="5"/>
  <c r="AE145" i="5" s="1"/>
  <c r="AH145" i="5" l="1"/>
  <c r="AJ145" i="5"/>
  <c r="AM145" i="5" s="1"/>
  <c r="U147" i="5"/>
  <c r="D147" i="5"/>
  <c r="G147" i="5" s="1"/>
  <c r="X146" i="5"/>
  <c r="AE146" i="5" s="1"/>
  <c r="AH146" i="5" l="1"/>
  <c r="AJ146" i="5"/>
  <c r="AM146" i="5" s="1"/>
  <c r="D148" i="5"/>
  <c r="G148" i="5" s="1"/>
  <c r="U148" i="5"/>
  <c r="X147" i="5"/>
  <c r="AE147" i="5" s="1"/>
  <c r="AH147" i="5" l="1"/>
  <c r="AJ147" i="5"/>
  <c r="AM147" i="5" s="1"/>
  <c r="D149" i="5"/>
  <c r="G149" i="5" s="1"/>
  <c r="U149" i="5"/>
  <c r="X148" i="5"/>
  <c r="AE148" i="5" s="1"/>
  <c r="AH148" i="5" l="1"/>
  <c r="AJ148" i="5"/>
  <c r="AM148" i="5" s="1"/>
  <c r="D150" i="5"/>
  <c r="G150" i="5" s="1"/>
  <c r="U150" i="5"/>
  <c r="X149" i="5"/>
  <c r="AE149" i="5" s="1"/>
  <c r="AH149" i="5" l="1"/>
  <c r="AJ149" i="5"/>
  <c r="AM149" i="5" s="1"/>
  <c r="D151" i="5"/>
  <c r="G151" i="5" s="1"/>
  <c r="U151" i="5"/>
  <c r="X150" i="5"/>
  <c r="AE150" i="5" s="1"/>
  <c r="AH150" i="5" l="1"/>
  <c r="AJ150" i="5"/>
  <c r="AM150" i="5" s="1"/>
  <c r="D152" i="5"/>
  <c r="G152" i="5" s="1"/>
  <c r="U152" i="5"/>
  <c r="X151" i="5"/>
  <c r="AE151" i="5" s="1"/>
  <c r="AH151" i="5" l="1"/>
  <c r="AJ151" i="5"/>
  <c r="AM151" i="5" s="1"/>
  <c r="D153" i="5"/>
  <c r="G153" i="5" s="1"/>
  <c r="U153" i="5"/>
  <c r="X152" i="5"/>
  <c r="AE152" i="5" s="1"/>
  <c r="AH152" i="5" l="1"/>
  <c r="AJ152" i="5"/>
  <c r="AM152" i="5" s="1"/>
  <c r="U154" i="5"/>
  <c r="D154" i="5"/>
  <c r="G154" i="5" s="1"/>
  <c r="X153" i="5"/>
  <c r="AE153" i="5" s="1"/>
  <c r="AH153" i="5" l="1"/>
  <c r="AJ153" i="5"/>
  <c r="AM153" i="5" s="1"/>
  <c r="U155" i="5"/>
  <c r="D155" i="5"/>
  <c r="G155" i="5" s="1"/>
  <c r="X154" i="5"/>
  <c r="AE154" i="5" s="1"/>
  <c r="AH154" i="5" l="1"/>
  <c r="AJ154" i="5"/>
  <c r="AM154" i="5" s="1"/>
  <c r="D156" i="5"/>
  <c r="G156" i="5" s="1"/>
  <c r="U156" i="5"/>
  <c r="X155" i="5"/>
  <c r="AE155" i="5" s="1"/>
  <c r="AH155" i="5" l="1"/>
  <c r="AJ155" i="5"/>
  <c r="AM155" i="5" s="1"/>
  <c r="D157" i="5"/>
  <c r="G157" i="5" s="1"/>
  <c r="U157" i="5"/>
  <c r="X156" i="5"/>
  <c r="AE156" i="5" s="1"/>
  <c r="AH156" i="5" l="1"/>
  <c r="AJ156" i="5"/>
  <c r="AM156" i="5" s="1"/>
  <c r="D158" i="5"/>
  <c r="G158" i="5" s="1"/>
  <c r="U158" i="5"/>
  <c r="X157" i="5"/>
  <c r="AE157" i="5" s="1"/>
  <c r="AH157" i="5" l="1"/>
  <c r="AJ157" i="5"/>
  <c r="AM157" i="5" s="1"/>
  <c r="D159" i="5"/>
  <c r="G159" i="5" s="1"/>
  <c r="U159" i="5"/>
  <c r="X158" i="5"/>
  <c r="AE158" i="5" s="1"/>
  <c r="AO157" i="5" l="1"/>
  <c r="AQ157" i="5"/>
  <c r="AH158" i="5"/>
  <c r="AJ158" i="5"/>
  <c r="AM158" i="5" s="1"/>
  <c r="D160" i="5"/>
  <c r="G160" i="5" s="1"/>
  <c r="U160" i="5"/>
  <c r="X159" i="5"/>
  <c r="AE159" i="5" s="1"/>
  <c r="AO158" i="5" l="1"/>
  <c r="AQ158" i="5"/>
  <c r="AH159" i="5"/>
  <c r="AJ159" i="5"/>
  <c r="AM159" i="5" s="1"/>
  <c r="D161" i="5"/>
  <c r="G161" i="5" s="1"/>
  <c r="U161" i="5"/>
  <c r="X160" i="5"/>
  <c r="AE160" i="5" s="1"/>
  <c r="AQ159" i="5" l="1"/>
  <c r="AO159" i="5"/>
  <c r="AH160" i="5"/>
  <c r="AJ160" i="5"/>
  <c r="AM160" i="5" s="1"/>
  <c r="D162" i="5"/>
  <c r="G162" i="5" s="1"/>
  <c r="U162" i="5"/>
  <c r="X161" i="5"/>
  <c r="AE161" i="5" s="1"/>
  <c r="AO160" i="5" l="1"/>
  <c r="AQ160" i="5"/>
  <c r="AH161" i="5"/>
  <c r="AJ161" i="5"/>
  <c r="AM161" i="5" s="1"/>
  <c r="D163" i="5"/>
  <c r="G163" i="5" s="1"/>
  <c r="U163" i="5"/>
  <c r="X162" i="5"/>
  <c r="AE162" i="5" s="1"/>
  <c r="AO161" i="5" l="1"/>
  <c r="AQ161" i="5"/>
  <c r="AH162" i="5"/>
  <c r="AJ162" i="5"/>
  <c r="AM162" i="5" s="1"/>
  <c r="D164" i="5"/>
  <c r="G164" i="5" s="1"/>
  <c r="U164" i="5"/>
  <c r="X163" i="5"/>
  <c r="AE163" i="5" s="1"/>
  <c r="AH163" i="5" l="1"/>
  <c r="AJ163" i="5"/>
  <c r="AM163" i="5" s="1"/>
  <c r="D165" i="5"/>
  <c r="G165" i="5" s="1"/>
  <c r="U165" i="5"/>
  <c r="X164" i="5"/>
  <c r="AE164" i="5" s="1"/>
  <c r="AO163" i="5" l="1"/>
  <c r="AQ163" i="5"/>
  <c r="AH164" i="5"/>
  <c r="AJ164" i="5"/>
  <c r="AM164" i="5" s="1"/>
  <c r="D166" i="5"/>
  <c r="G166" i="5" s="1"/>
  <c r="U166" i="5"/>
  <c r="X165" i="5"/>
  <c r="AE165" i="5" s="1"/>
  <c r="AO164" i="5" l="1"/>
  <c r="AQ164" i="5"/>
  <c r="AH165" i="5"/>
  <c r="AJ165" i="5"/>
  <c r="AM165" i="5" s="1"/>
  <c r="D167" i="5"/>
  <c r="G167" i="5" s="1"/>
  <c r="U167" i="5"/>
  <c r="X166" i="5"/>
  <c r="AE166" i="5" s="1"/>
  <c r="AH166" i="5" l="1"/>
  <c r="AJ166" i="5"/>
  <c r="AM166" i="5" s="1"/>
  <c r="D168" i="5"/>
  <c r="G168" i="5" s="1"/>
  <c r="U168" i="5"/>
  <c r="X167" i="5"/>
  <c r="AE167" i="5" s="1"/>
  <c r="AQ166" i="5" l="1"/>
  <c r="AO166" i="5"/>
  <c r="AH167" i="5"/>
  <c r="AJ167" i="5"/>
  <c r="AM167" i="5" s="1"/>
  <c r="D169" i="5"/>
  <c r="G169" i="5" s="1"/>
  <c r="U169" i="5"/>
  <c r="X168" i="5"/>
  <c r="AE168" i="5" s="1"/>
  <c r="AQ167" i="5" l="1"/>
  <c r="AO167" i="5"/>
  <c r="AH168" i="5"/>
  <c r="AJ168" i="5"/>
  <c r="AM168" i="5" s="1"/>
  <c r="D170" i="5"/>
  <c r="G170" i="5" s="1"/>
  <c r="U170" i="5"/>
  <c r="X169" i="5"/>
  <c r="AE169" i="5" s="1"/>
  <c r="AQ168" i="5" l="1"/>
  <c r="AO168" i="5"/>
  <c r="AH169" i="5"/>
  <c r="AJ169" i="5"/>
  <c r="AM169" i="5" s="1"/>
  <c r="D171" i="5"/>
  <c r="G171" i="5" s="1"/>
  <c r="U171" i="5"/>
  <c r="X170" i="5"/>
  <c r="AE170" i="5" s="1"/>
  <c r="AH170" i="5" l="1"/>
  <c r="AJ170" i="5"/>
  <c r="AM170" i="5" s="1"/>
  <c r="U172" i="5"/>
  <c r="D172" i="5"/>
  <c r="G172" i="5" s="1"/>
  <c r="X171" i="5"/>
  <c r="AE171" i="5" s="1"/>
  <c r="AH171" i="5" l="1"/>
  <c r="AJ171" i="5"/>
  <c r="AM171" i="5" s="1"/>
  <c r="U173" i="5"/>
  <c r="D173" i="5"/>
  <c r="G173" i="5" s="1"/>
  <c r="X172" i="5"/>
  <c r="AE172" i="5" s="1"/>
  <c r="AH172" i="5" l="1"/>
  <c r="AJ172" i="5"/>
  <c r="AM172" i="5" s="1"/>
  <c r="D174" i="5"/>
  <c r="G174" i="5" s="1"/>
  <c r="U174" i="5"/>
  <c r="X173" i="5"/>
  <c r="AE173" i="5" s="1"/>
  <c r="AO172" i="5" l="1"/>
  <c r="AQ172" i="5"/>
  <c r="AH173" i="5"/>
  <c r="AJ173" i="5"/>
  <c r="AM173" i="5" s="1"/>
  <c r="D175" i="5"/>
  <c r="G175" i="5" s="1"/>
  <c r="U175" i="5"/>
  <c r="X174" i="5"/>
  <c r="AE174" i="5" s="1"/>
  <c r="AH174" i="5" l="1"/>
  <c r="AJ174" i="5"/>
  <c r="AM174" i="5" s="1"/>
  <c r="D176" i="5"/>
  <c r="G176" i="5" s="1"/>
  <c r="U176" i="5"/>
  <c r="X175" i="5"/>
  <c r="AE175" i="5" s="1"/>
  <c r="AQ174" i="5" l="1"/>
  <c r="AO174" i="5"/>
  <c r="AH175" i="5"/>
  <c r="AJ175" i="5"/>
  <c r="AM175" i="5" s="1"/>
  <c r="D177" i="5"/>
  <c r="G177" i="5" s="1"/>
  <c r="U177" i="5"/>
  <c r="X176" i="5"/>
  <c r="AE176" i="5" s="1"/>
  <c r="AQ175" i="5" l="1"/>
  <c r="AO175" i="5"/>
  <c r="AH176" i="5"/>
  <c r="AJ176" i="5"/>
  <c r="AM176" i="5" s="1"/>
  <c r="D178" i="5"/>
  <c r="G178" i="5" s="1"/>
  <c r="U178" i="5"/>
  <c r="X177" i="5"/>
  <c r="AE177" i="5" s="1"/>
  <c r="AQ176" i="5" l="1"/>
  <c r="AO176" i="5"/>
  <c r="AH177" i="5"/>
  <c r="AJ177" i="5"/>
  <c r="AM177" i="5" s="1"/>
  <c r="D179" i="5"/>
  <c r="G179" i="5" s="1"/>
  <c r="U179" i="5"/>
  <c r="X178" i="5"/>
  <c r="AE178" i="5" s="1"/>
  <c r="AO177" i="5" l="1"/>
  <c r="AQ177" i="5"/>
  <c r="AH178" i="5"/>
  <c r="AJ178" i="5"/>
  <c r="AM178" i="5" s="1"/>
  <c r="D180" i="5"/>
  <c r="G180" i="5" s="1"/>
  <c r="U180" i="5"/>
  <c r="X179" i="5"/>
  <c r="AE179" i="5" s="1"/>
  <c r="AQ178" i="5" l="1"/>
  <c r="AO178" i="5"/>
  <c r="AH179" i="5"/>
  <c r="AJ179" i="5"/>
  <c r="AM179" i="5" s="1"/>
  <c r="D181" i="5"/>
  <c r="G181" i="5" s="1"/>
  <c r="U181" i="5"/>
  <c r="X180" i="5"/>
  <c r="AE180" i="5" s="1"/>
  <c r="AO179" i="5" l="1"/>
  <c r="AQ179" i="5"/>
  <c r="AH180" i="5"/>
  <c r="AJ180" i="5"/>
  <c r="AM180" i="5" s="1"/>
  <c r="D182" i="5"/>
  <c r="G182" i="5" s="1"/>
  <c r="U182" i="5"/>
  <c r="X181" i="5"/>
  <c r="AE181" i="5" s="1"/>
  <c r="AO180" i="5" l="1"/>
  <c r="AQ180" i="5"/>
  <c r="AH181" i="5"/>
  <c r="AJ181" i="5"/>
  <c r="AM181" i="5" s="1"/>
  <c r="D183" i="5"/>
  <c r="G183" i="5" s="1"/>
  <c r="U183" i="5"/>
  <c r="X182" i="5"/>
  <c r="AE182" i="5" s="1"/>
  <c r="AQ181" i="5" l="1"/>
  <c r="AO181" i="5"/>
  <c r="AH182" i="5"/>
  <c r="AJ182" i="5"/>
  <c r="AM182" i="5" s="1"/>
  <c r="U184" i="5"/>
  <c r="D184" i="5"/>
  <c r="G184" i="5" s="1"/>
  <c r="X183" i="5"/>
  <c r="AE183" i="5" s="1"/>
  <c r="AQ182" i="5" l="1"/>
  <c r="AO182" i="5"/>
  <c r="AH183" i="5"/>
  <c r="AJ183" i="5"/>
  <c r="AM183" i="5" s="1"/>
  <c r="D185" i="5"/>
  <c r="G185" i="5" s="1"/>
  <c r="U185" i="5"/>
  <c r="X184" i="5"/>
  <c r="AE184" i="5" s="1"/>
  <c r="AQ183" i="5" l="1"/>
  <c r="AO183" i="5"/>
  <c r="AH184" i="5"/>
  <c r="AJ184" i="5"/>
  <c r="AM184" i="5" s="1"/>
  <c r="D186" i="5"/>
  <c r="G186" i="5" s="1"/>
  <c r="U186" i="5"/>
  <c r="X185" i="5"/>
  <c r="AE185" i="5" s="1"/>
  <c r="AH185" i="5" l="1"/>
  <c r="AJ185" i="5"/>
  <c r="AM185" i="5" s="1"/>
  <c r="D187" i="5"/>
  <c r="G187" i="5" s="1"/>
  <c r="U187" i="5"/>
  <c r="X186" i="5"/>
  <c r="AE186" i="5" s="1"/>
  <c r="AH186" i="5" l="1"/>
  <c r="AJ186" i="5"/>
  <c r="AM186" i="5" s="1"/>
  <c r="D188" i="5"/>
  <c r="G188" i="5" s="1"/>
  <c r="U188" i="5"/>
  <c r="X187" i="5"/>
  <c r="AE187" i="5" s="1"/>
  <c r="AH187" i="5" l="1"/>
  <c r="AJ187" i="5"/>
  <c r="AM187" i="5" s="1"/>
  <c r="D189" i="5"/>
  <c r="G189" i="5" s="1"/>
  <c r="U189" i="5"/>
  <c r="X188" i="5"/>
  <c r="AE188" i="5" s="1"/>
  <c r="AO187" i="5" l="1"/>
  <c r="AQ187" i="5"/>
  <c r="AH188" i="5"/>
  <c r="AJ188" i="5"/>
  <c r="AM188" i="5" s="1"/>
  <c r="D190" i="5"/>
  <c r="G190" i="5" s="1"/>
  <c r="U190" i="5"/>
  <c r="X189" i="5"/>
  <c r="AE189" i="5" s="1"/>
  <c r="AO188" i="5" l="1"/>
  <c r="AQ188" i="5"/>
  <c r="AH189" i="5"/>
  <c r="AJ189" i="5"/>
  <c r="AM189" i="5" s="1"/>
  <c r="D191" i="5"/>
  <c r="G191" i="5" s="1"/>
  <c r="U191" i="5"/>
  <c r="X190" i="5"/>
  <c r="AE190" i="5" s="1"/>
  <c r="AQ189" i="5" l="1"/>
  <c r="AO189" i="5"/>
  <c r="AH190" i="5"/>
  <c r="AJ190" i="5"/>
  <c r="AM190" i="5" s="1"/>
  <c r="D192" i="5"/>
  <c r="G192" i="5" s="1"/>
  <c r="U192" i="5"/>
  <c r="X191" i="5"/>
  <c r="AE191" i="5" s="1"/>
  <c r="AQ190" i="5" l="1"/>
  <c r="AO190" i="5"/>
  <c r="AH191" i="5"/>
  <c r="AJ191" i="5"/>
  <c r="AM191" i="5" s="1"/>
  <c r="D193" i="5"/>
  <c r="G193" i="5" s="1"/>
  <c r="U193" i="5"/>
  <c r="X192" i="5"/>
  <c r="AE192" i="5" s="1"/>
  <c r="AQ191" i="5" l="1"/>
  <c r="AO191" i="5"/>
  <c r="AH192" i="5"/>
  <c r="AJ192" i="5"/>
  <c r="AM192" i="5" s="1"/>
  <c r="D194" i="5"/>
  <c r="G194" i="5" s="1"/>
  <c r="U194" i="5"/>
  <c r="X193" i="5"/>
  <c r="AE193" i="5" s="1"/>
  <c r="AH193" i="5" l="1"/>
  <c r="AJ193" i="5"/>
  <c r="AM193" i="5" s="1"/>
  <c r="D195" i="5"/>
  <c r="G195" i="5" s="1"/>
  <c r="U195" i="5"/>
  <c r="X194" i="5"/>
  <c r="AE194" i="5" s="1"/>
  <c r="AO193" i="5" l="1"/>
  <c r="AQ193" i="5"/>
  <c r="AH194" i="5"/>
  <c r="AJ194" i="5"/>
  <c r="AM194" i="5" s="1"/>
  <c r="D196" i="5"/>
  <c r="G196" i="5" s="1"/>
  <c r="U196" i="5"/>
  <c r="X195" i="5"/>
  <c r="AE195" i="5" s="1"/>
  <c r="AO194" i="5" l="1"/>
  <c r="AQ194" i="5"/>
  <c r="AH195" i="5"/>
  <c r="AJ195" i="5"/>
  <c r="AM195" i="5" s="1"/>
  <c r="D197" i="5"/>
  <c r="G197" i="5" s="1"/>
  <c r="U197" i="5"/>
  <c r="X196" i="5"/>
  <c r="AE196" i="5" s="1"/>
  <c r="AO195" i="5" l="1"/>
  <c r="AQ195" i="5"/>
  <c r="AH196" i="5"/>
  <c r="AJ196" i="5"/>
  <c r="AM196" i="5" s="1"/>
  <c r="D198" i="5"/>
  <c r="G198" i="5" s="1"/>
  <c r="U198" i="5"/>
  <c r="X197" i="5"/>
  <c r="AE197" i="5" s="1"/>
  <c r="AO196" i="5" l="1"/>
  <c r="AQ196" i="5"/>
  <c r="AH197" i="5"/>
  <c r="AJ197" i="5"/>
  <c r="AM197" i="5" s="1"/>
  <c r="D199" i="5"/>
  <c r="G199" i="5" s="1"/>
  <c r="U199" i="5"/>
  <c r="X198" i="5"/>
  <c r="AE198" i="5" s="1"/>
  <c r="AQ197" i="5" l="1"/>
  <c r="AO197" i="5"/>
  <c r="AH198" i="5"/>
  <c r="AJ198" i="5"/>
  <c r="AM198" i="5" s="1"/>
  <c r="D200" i="5"/>
  <c r="G200" i="5" s="1"/>
  <c r="U200" i="5"/>
  <c r="X199" i="5"/>
  <c r="AE199" i="5" s="1"/>
  <c r="AQ198" i="5" l="1"/>
  <c r="AO198" i="5"/>
  <c r="AH199" i="5"/>
  <c r="AJ199" i="5"/>
  <c r="AM199" i="5" s="1"/>
  <c r="D201" i="5"/>
  <c r="G201" i="5" s="1"/>
  <c r="U201" i="5"/>
  <c r="X200" i="5"/>
  <c r="AE200" i="5" s="1"/>
  <c r="AQ199" i="5" l="1"/>
  <c r="AO199" i="5"/>
  <c r="AH200" i="5"/>
  <c r="AJ200" i="5"/>
  <c r="AM200" i="5" s="1"/>
  <c r="D202" i="5"/>
  <c r="G202" i="5" s="1"/>
  <c r="U202" i="5"/>
  <c r="X201" i="5"/>
  <c r="AE201" i="5" s="1"/>
  <c r="AQ200" i="5" l="1"/>
  <c r="AO200" i="5"/>
  <c r="AH201" i="5"/>
  <c r="AJ201" i="5"/>
  <c r="AM201" i="5" s="1"/>
  <c r="D203" i="5"/>
  <c r="G203" i="5" s="1"/>
  <c r="U203" i="5"/>
  <c r="X202" i="5"/>
  <c r="AE202" i="5" s="1"/>
  <c r="AO201" i="5" l="1"/>
  <c r="AQ201" i="5"/>
  <c r="AH202" i="5"/>
  <c r="AJ202" i="5"/>
  <c r="AM202" i="5" s="1"/>
  <c r="D204" i="5"/>
  <c r="G204" i="5" s="1"/>
  <c r="U204" i="5"/>
  <c r="X203" i="5"/>
  <c r="AE203" i="5" s="1"/>
  <c r="AO202" i="5" l="1"/>
  <c r="AQ202" i="5"/>
  <c r="AH203" i="5"/>
  <c r="AJ203" i="5"/>
  <c r="AM203" i="5" s="1"/>
  <c r="D205" i="5"/>
  <c r="G205" i="5" s="1"/>
  <c r="U205" i="5"/>
  <c r="X204" i="5"/>
  <c r="AE204" i="5" s="1"/>
  <c r="AO203" i="5" l="1"/>
  <c r="AQ203" i="5"/>
  <c r="AH204" i="5"/>
  <c r="AJ204" i="5"/>
  <c r="AM204" i="5" s="1"/>
  <c r="D206" i="5"/>
  <c r="G206" i="5" s="1"/>
  <c r="U206" i="5"/>
  <c r="X205" i="5"/>
  <c r="AE205" i="5" s="1"/>
  <c r="AO204" i="5" l="1"/>
  <c r="AQ204" i="5"/>
  <c r="AH205" i="5"/>
  <c r="AJ205" i="5"/>
  <c r="AM205" i="5" s="1"/>
  <c r="D207" i="5"/>
  <c r="G207" i="5" s="1"/>
  <c r="U207" i="5"/>
  <c r="X206" i="5"/>
  <c r="AE206" i="5" s="1"/>
  <c r="AH206" i="5" l="1"/>
  <c r="AJ206" i="5"/>
  <c r="AM206" i="5" s="1"/>
  <c r="U208" i="5"/>
  <c r="D208" i="5"/>
  <c r="G208" i="5" s="1"/>
  <c r="X207" i="5"/>
  <c r="AE207" i="5" s="1"/>
  <c r="AH207" i="5" l="1"/>
  <c r="AJ207" i="5"/>
  <c r="AM207" i="5" s="1"/>
  <c r="D209" i="5"/>
  <c r="G209" i="5" s="1"/>
  <c r="U209" i="5"/>
  <c r="X208" i="5"/>
  <c r="AE208" i="5" s="1"/>
  <c r="AH208" i="5" l="1"/>
  <c r="AJ208" i="5"/>
  <c r="AM208" i="5" s="1"/>
  <c r="D210" i="5"/>
  <c r="G210" i="5" s="1"/>
  <c r="U210" i="5"/>
  <c r="X209" i="5"/>
  <c r="AE209" i="5" s="1"/>
  <c r="AH209" i="5" l="1"/>
  <c r="AJ209" i="5"/>
  <c r="AM209" i="5" s="1"/>
  <c r="D211" i="5"/>
  <c r="G211" i="5" s="1"/>
  <c r="U211" i="5"/>
  <c r="X210" i="5"/>
  <c r="AE210" i="5" s="1"/>
  <c r="AO209" i="5" l="1"/>
  <c r="AQ209" i="5"/>
  <c r="AH210" i="5"/>
  <c r="AJ210" i="5"/>
  <c r="AM210" i="5" s="1"/>
  <c r="D212" i="5"/>
  <c r="G212" i="5" s="1"/>
  <c r="U212" i="5"/>
  <c r="X211" i="5"/>
  <c r="AE211" i="5" s="1"/>
  <c r="AQ210" i="5" l="1"/>
  <c r="AO210" i="5"/>
  <c r="AH211" i="5"/>
  <c r="AJ211" i="5"/>
  <c r="AM211" i="5" s="1"/>
  <c r="U213" i="5"/>
  <c r="D213" i="5"/>
  <c r="G213" i="5" s="1"/>
  <c r="X212" i="5"/>
  <c r="AE212" i="5" s="1"/>
  <c r="AO211" i="5" l="1"/>
  <c r="AQ211" i="5"/>
  <c r="AH212" i="5"/>
  <c r="AJ212" i="5"/>
  <c r="AM212" i="5" s="1"/>
  <c r="D214" i="5"/>
  <c r="G214" i="5" s="1"/>
  <c r="U214" i="5"/>
  <c r="X213" i="5"/>
  <c r="AE213" i="5" s="1"/>
  <c r="AO212" i="5" l="1"/>
  <c r="AQ212" i="5"/>
  <c r="AH213" i="5"/>
  <c r="AJ213" i="5"/>
  <c r="AM213" i="5" s="1"/>
  <c r="D215" i="5"/>
  <c r="G215" i="5" s="1"/>
  <c r="U215" i="5"/>
  <c r="X214" i="5"/>
  <c r="AE214" i="5" s="1"/>
  <c r="AH214" i="5" l="1"/>
  <c r="AJ214" i="5"/>
  <c r="AM214" i="5" s="1"/>
  <c r="D216" i="5"/>
  <c r="G216" i="5" s="1"/>
  <c r="U216" i="5"/>
  <c r="X215" i="5"/>
  <c r="AE215" i="5" s="1"/>
  <c r="AH215" i="5" l="1"/>
  <c r="AJ215" i="5"/>
  <c r="AM215" i="5" s="1"/>
  <c r="D217" i="5"/>
  <c r="G217" i="5" s="1"/>
  <c r="U217" i="5"/>
  <c r="X216" i="5"/>
  <c r="AE216" i="5" s="1"/>
  <c r="AH216" i="5" l="1"/>
  <c r="AJ216" i="5"/>
  <c r="AM216" i="5" s="1"/>
  <c r="D218" i="5"/>
  <c r="G218" i="5" s="1"/>
  <c r="U218" i="5"/>
  <c r="X217" i="5"/>
  <c r="AE217" i="5" s="1"/>
  <c r="AH217" i="5" l="1"/>
  <c r="AJ217" i="5"/>
  <c r="AM217" i="5" s="1"/>
  <c r="D219" i="5"/>
  <c r="G219" i="5" s="1"/>
  <c r="U219" i="5"/>
  <c r="X218" i="5"/>
  <c r="AE218" i="5" s="1"/>
  <c r="AH218" i="5" l="1"/>
  <c r="AJ218" i="5"/>
  <c r="AM218" i="5" s="1"/>
  <c r="U220" i="5"/>
  <c r="D220" i="5"/>
  <c r="G220" i="5" s="1"/>
  <c r="X219" i="5"/>
  <c r="AE219" i="5" s="1"/>
  <c r="AH219" i="5" l="1"/>
  <c r="AJ219" i="5"/>
  <c r="AM219" i="5" s="1"/>
  <c r="U221" i="5"/>
  <c r="D221" i="5"/>
  <c r="G221" i="5" s="1"/>
  <c r="X220" i="5"/>
  <c r="AE220" i="5" s="1"/>
  <c r="AH220" i="5" l="1"/>
  <c r="AJ220" i="5"/>
  <c r="AM220" i="5" s="1"/>
  <c r="D222" i="5"/>
  <c r="G222" i="5" s="1"/>
  <c r="U222" i="5"/>
  <c r="X221" i="5"/>
  <c r="AE221" i="5" s="1"/>
  <c r="AH221" i="5" l="1"/>
  <c r="AJ221" i="5"/>
  <c r="AM221" i="5" s="1"/>
  <c r="D223" i="5"/>
  <c r="G223" i="5" s="1"/>
  <c r="U223" i="5"/>
  <c r="X222" i="5"/>
  <c r="AE222" i="5" s="1"/>
  <c r="AH222" i="5" l="1"/>
  <c r="AJ222" i="5"/>
  <c r="AM222" i="5" s="1"/>
  <c r="D224" i="5"/>
  <c r="G224" i="5" s="1"/>
  <c r="U224" i="5"/>
  <c r="X223" i="5"/>
  <c r="AE223" i="5" s="1"/>
  <c r="AQ222" i="5" l="1"/>
  <c r="AO222" i="5"/>
  <c r="AH223" i="5"/>
  <c r="AJ223" i="5"/>
  <c r="AM223" i="5" s="1"/>
  <c r="D225" i="5"/>
  <c r="G225" i="5" s="1"/>
  <c r="U225" i="5"/>
  <c r="X224" i="5"/>
  <c r="AE224" i="5" s="1"/>
  <c r="AQ223" i="5" l="1"/>
  <c r="AO223" i="5"/>
  <c r="AH224" i="5"/>
  <c r="AJ224" i="5"/>
  <c r="AM224" i="5" s="1"/>
  <c r="D226" i="5"/>
  <c r="G226" i="5" s="1"/>
  <c r="U226" i="5"/>
  <c r="X225" i="5"/>
  <c r="AE225" i="5" s="1"/>
  <c r="AQ224" i="5" l="1"/>
  <c r="AO224" i="5"/>
  <c r="AH225" i="5"/>
  <c r="AJ225" i="5"/>
  <c r="AM225" i="5" s="1"/>
  <c r="D227" i="5"/>
  <c r="G227" i="5" s="1"/>
  <c r="U227" i="5"/>
  <c r="X226" i="5"/>
  <c r="AE226" i="5" s="1"/>
  <c r="AO225" i="5" l="1"/>
  <c r="AQ225" i="5"/>
  <c r="AH226" i="5"/>
  <c r="AJ226" i="5"/>
  <c r="AM226" i="5" s="1"/>
  <c r="D228" i="5"/>
  <c r="G228" i="5" s="1"/>
  <c r="U228" i="5"/>
  <c r="X227" i="5"/>
  <c r="AE227" i="5" s="1"/>
  <c r="AO226" i="5" l="1"/>
  <c r="AQ226" i="5"/>
  <c r="AH227" i="5"/>
  <c r="AJ227" i="5"/>
  <c r="AM227" i="5" s="1"/>
  <c r="D229" i="5"/>
  <c r="G229" i="5" s="1"/>
  <c r="U229" i="5"/>
  <c r="X228" i="5"/>
  <c r="AE228" i="5" s="1"/>
  <c r="AH228" i="5" l="1"/>
  <c r="AJ228" i="5"/>
  <c r="AM228" i="5" s="1"/>
  <c r="D230" i="5"/>
  <c r="G230" i="5" s="1"/>
  <c r="U230" i="5"/>
  <c r="X229" i="5"/>
  <c r="AE229" i="5" s="1"/>
  <c r="AH229" i="5" l="1"/>
  <c r="AJ229" i="5"/>
  <c r="AM229" i="5" s="1"/>
  <c r="D231" i="5"/>
  <c r="G231" i="5" s="1"/>
  <c r="U231" i="5"/>
  <c r="X230" i="5"/>
  <c r="AE230" i="5" s="1"/>
  <c r="AH230" i="5" l="1"/>
  <c r="AJ230" i="5"/>
  <c r="AM230" i="5" s="1"/>
  <c r="U232" i="5"/>
  <c r="D232" i="5"/>
  <c r="G232" i="5" s="1"/>
  <c r="X231" i="5"/>
  <c r="AE231" i="5" s="1"/>
  <c r="AH231" i="5" l="1"/>
  <c r="AJ231" i="5"/>
  <c r="AM231" i="5" s="1"/>
  <c r="U233" i="5"/>
  <c r="D233" i="5"/>
  <c r="G233" i="5" s="1"/>
  <c r="X232" i="5"/>
  <c r="AE232" i="5" s="1"/>
  <c r="AH232" i="5" l="1"/>
  <c r="AJ232" i="5"/>
  <c r="AM232" i="5" s="1"/>
  <c r="D234" i="5"/>
  <c r="G234" i="5" s="1"/>
  <c r="U234" i="5"/>
  <c r="X233" i="5"/>
  <c r="AE233" i="5" s="1"/>
  <c r="AQ232" i="5" l="1"/>
  <c r="AO232" i="5"/>
  <c r="AH233" i="5"/>
  <c r="AJ233" i="5"/>
  <c r="AM233" i="5" s="1"/>
  <c r="U235" i="5"/>
  <c r="D235" i="5"/>
  <c r="G235" i="5" s="1"/>
  <c r="X234" i="5"/>
  <c r="AE234" i="5" s="1"/>
  <c r="AO233" i="5" l="1"/>
  <c r="AQ233" i="5"/>
  <c r="AH234" i="5"/>
  <c r="AJ234" i="5"/>
  <c r="AM234" i="5" s="1"/>
  <c r="U236" i="5"/>
  <c r="D236" i="5"/>
  <c r="G236" i="5" s="1"/>
  <c r="X235" i="5"/>
  <c r="AE235" i="5" s="1"/>
  <c r="AH235" i="5" l="1"/>
  <c r="AJ235" i="5"/>
  <c r="AM235" i="5" s="1"/>
  <c r="D237" i="5"/>
  <c r="G237" i="5" s="1"/>
  <c r="U237" i="5"/>
  <c r="X236" i="5"/>
  <c r="AE236" i="5" s="1"/>
  <c r="AH236" i="5" l="1"/>
  <c r="AJ236" i="5"/>
  <c r="AM236" i="5" s="1"/>
  <c r="D238" i="5"/>
  <c r="G238" i="5" s="1"/>
  <c r="U238" i="5"/>
  <c r="X237" i="5"/>
  <c r="AE237" i="5" s="1"/>
  <c r="AH237" i="5" l="1"/>
  <c r="AJ237" i="5"/>
  <c r="AM237" i="5" s="1"/>
  <c r="D239" i="5"/>
  <c r="G239" i="5" s="1"/>
  <c r="U239" i="5"/>
  <c r="X238" i="5"/>
  <c r="AE238" i="5" s="1"/>
  <c r="AO237" i="5" l="1"/>
  <c r="AQ237" i="5"/>
  <c r="AH238" i="5"/>
  <c r="AJ238" i="5"/>
  <c r="AM238" i="5" s="1"/>
  <c r="D240" i="5"/>
  <c r="G240" i="5" s="1"/>
  <c r="U240" i="5"/>
  <c r="X239" i="5"/>
  <c r="AE239" i="5" s="1"/>
  <c r="AO238" i="5" l="1"/>
  <c r="AQ238" i="5"/>
  <c r="AH239" i="5"/>
  <c r="AJ239" i="5"/>
  <c r="AM239" i="5" s="1"/>
  <c r="D241" i="5"/>
  <c r="G241" i="5" s="1"/>
  <c r="U241" i="5"/>
  <c r="X240" i="5"/>
  <c r="AE240" i="5" s="1"/>
  <c r="AH240" i="5" l="1"/>
  <c r="AJ240" i="5"/>
  <c r="AM240" i="5" s="1"/>
  <c r="D242" i="5"/>
  <c r="G242" i="5" s="1"/>
  <c r="U242" i="5"/>
  <c r="X241" i="5"/>
  <c r="AE241" i="5" s="1"/>
  <c r="AH241" i="5" l="1"/>
  <c r="AJ241" i="5"/>
  <c r="AM241" i="5" s="1"/>
  <c r="D243" i="5"/>
  <c r="G243" i="5" s="1"/>
  <c r="U243" i="5"/>
  <c r="X242" i="5"/>
  <c r="AE242" i="5" s="1"/>
  <c r="AH242" i="5" l="1"/>
  <c r="AJ242" i="5"/>
  <c r="AM242" i="5" s="1"/>
  <c r="U244" i="5"/>
  <c r="D244" i="5"/>
  <c r="G244" i="5" s="1"/>
  <c r="X243" i="5"/>
  <c r="AE243" i="5" s="1"/>
  <c r="AH243" i="5" l="1"/>
  <c r="AJ243" i="5"/>
  <c r="AM243" i="5" s="1"/>
  <c r="D245" i="5"/>
  <c r="G245" i="5" s="1"/>
  <c r="U245" i="5"/>
  <c r="X244" i="5"/>
  <c r="AE244" i="5" s="1"/>
  <c r="AH244" i="5" l="1"/>
  <c r="AJ244" i="5"/>
  <c r="AM244" i="5" s="1"/>
  <c r="U246" i="5"/>
  <c r="D246" i="5"/>
  <c r="G246" i="5" s="1"/>
  <c r="X245" i="5"/>
  <c r="AE245" i="5" s="1"/>
  <c r="AO244" i="5" l="1"/>
  <c r="AQ244" i="5"/>
  <c r="AH245" i="5"/>
  <c r="AJ245" i="5"/>
  <c r="AM245" i="5" s="1"/>
  <c r="U247" i="5"/>
  <c r="D247" i="5"/>
  <c r="G247" i="5" s="1"/>
  <c r="X246" i="5"/>
  <c r="AE246" i="5" s="1"/>
  <c r="AH246" i="5" l="1"/>
  <c r="AJ246" i="5"/>
  <c r="AM246" i="5" s="1"/>
  <c r="D248" i="5"/>
  <c r="G248" i="5" s="1"/>
  <c r="U248" i="5"/>
  <c r="X247" i="5"/>
  <c r="AE247" i="5" s="1"/>
  <c r="AH247" i="5" l="1"/>
  <c r="AJ247" i="5"/>
  <c r="AM247" i="5" s="1"/>
  <c r="D249" i="5"/>
  <c r="G249" i="5" s="1"/>
  <c r="U249" i="5"/>
  <c r="X248" i="5"/>
  <c r="AE248" i="5" s="1"/>
  <c r="AH248" i="5" l="1"/>
  <c r="AJ248" i="5"/>
  <c r="AM248" i="5" s="1"/>
  <c r="D250" i="5"/>
  <c r="G250" i="5" s="1"/>
  <c r="U250" i="5"/>
  <c r="X249" i="5"/>
  <c r="AE249" i="5" s="1"/>
  <c r="AH249" i="5" l="1"/>
  <c r="AJ249" i="5"/>
  <c r="AM249" i="5" s="1"/>
  <c r="D251" i="5"/>
  <c r="G251" i="5" s="1"/>
  <c r="U251" i="5"/>
  <c r="X250" i="5"/>
  <c r="AE250" i="5" s="1"/>
  <c r="AH250" i="5" l="1"/>
  <c r="AJ250" i="5"/>
  <c r="AM250" i="5" s="1"/>
  <c r="D252" i="5"/>
  <c r="G252" i="5" s="1"/>
  <c r="U252" i="5"/>
  <c r="X251" i="5"/>
  <c r="AE251" i="5" s="1"/>
  <c r="AH251" i="5" l="1"/>
  <c r="AJ251" i="5"/>
  <c r="AM251" i="5" s="1"/>
  <c r="U253" i="5"/>
  <c r="D253" i="5"/>
  <c r="G253" i="5" s="1"/>
  <c r="X252" i="5"/>
  <c r="AE252" i="5" s="1"/>
  <c r="AH252" i="5" l="1"/>
  <c r="AJ252" i="5"/>
  <c r="AM252" i="5" s="1"/>
  <c r="D254" i="5"/>
  <c r="G254" i="5" s="1"/>
  <c r="U254" i="5"/>
  <c r="X253" i="5"/>
  <c r="AE253" i="5" s="1"/>
  <c r="AH253" i="5" l="1"/>
  <c r="AJ253" i="5"/>
  <c r="AM253" i="5" s="1"/>
  <c r="U255" i="5"/>
  <c r="D255" i="5"/>
  <c r="G255" i="5" s="1"/>
  <c r="X254" i="5"/>
  <c r="AE254" i="5" s="1"/>
  <c r="AQ253" i="5" l="1"/>
  <c r="AO253" i="5"/>
  <c r="AH254" i="5"/>
  <c r="AJ254" i="5"/>
  <c r="AM254" i="5" s="1"/>
  <c r="U256" i="5"/>
  <c r="D256" i="5"/>
  <c r="G256" i="5" s="1"/>
  <c r="X255" i="5"/>
  <c r="AE255" i="5" s="1"/>
  <c r="AH255" i="5" l="1"/>
  <c r="AJ255" i="5"/>
  <c r="AM255" i="5" s="1"/>
  <c r="D257" i="5"/>
  <c r="G257" i="5" s="1"/>
  <c r="U257" i="5"/>
  <c r="X256" i="5"/>
  <c r="AE256" i="5" s="1"/>
  <c r="AH256" i="5" l="1"/>
  <c r="AJ256" i="5"/>
  <c r="AM256" i="5" s="1"/>
  <c r="D258" i="5"/>
  <c r="G258" i="5" s="1"/>
  <c r="U258" i="5"/>
  <c r="X257" i="5"/>
  <c r="AE257" i="5" s="1"/>
  <c r="AH257" i="5" l="1"/>
  <c r="AJ257" i="5"/>
  <c r="AM257" i="5" s="1"/>
  <c r="D259" i="5"/>
  <c r="G259" i="5" s="1"/>
  <c r="U259" i="5"/>
  <c r="X258" i="5"/>
  <c r="AE258" i="5" s="1"/>
  <c r="AH258" i="5" l="1"/>
  <c r="AJ258" i="5"/>
  <c r="AM258" i="5" s="1"/>
  <c r="D260" i="5"/>
  <c r="G260" i="5" s="1"/>
  <c r="U260" i="5"/>
  <c r="X259" i="5"/>
  <c r="AE259" i="5" s="1"/>
  <c r="AH259" i="5" l="1"/>
  <c r="AJ259" i="5"/>
  <c r="AM259" i="5" s="1"/>
  <c r="D261" i="5"/>
  <c r="G261" i="5" s="1"/>
  <c r="U261" i="5"/>
  <c r="X260" i="5"/>
  <c r="AE260" i="5" s="1"/>
  <c r="AH260" i="5" l="1"/>
  <c r="AJ260" i="5"/>
  <c r="AM260" i="5" s="1"/>
  <c r="D262" i="5"/>
  <c r="G262" i="5" s="1"/>
  <c r="U262" i="5"/>
  <c r="X261" i="5"/>
  <c r="AE261" i="5" s="1"/>
  <c r="AH261" i="5" l="1"/>
  <c r="AJ261" i="5"/>
  <c r="AM261" i="5" s="1"/>
  <c r="D263" i="5"/>
  <c r="G263" i="5" s="1"/>
  <c r="U263" i="5"/>
  <c r="X262" i="5"/>
  <c r="AE262" i="5" s="1"/>
  <c r="AH262" i="5" l="1"/>
  <c r="AJ262" i="5"/>
  <c r="AM262" i="5" s="1"/>
  <c r="D264" i="5"/>
  <c r="G264" i="5" s="1"/>
  <c r="U264" i="5"/>
  <c r="X263" i="5"/>
  <c r="AE263" i="5" s="1"/>
  <c r="AH263" i="5" l="1"/>
  <c r="AJ263" i="5"/>
  <c r="AM263" i="5" s="1"/>
  <c r="D265" i="5"/>
  <c r="G265" i="5" s="1"/>
  <c r="U265" i="5"/>
  <c r="X264" i="5"/>
  <c r="AE264" i="5" s="1"/>
  <c r="AH264" i="5" l="1"/>
  <c r="AJ264" i="5"/>
  <c r="AM264" i="5" s="1"/>
  <c r="D266" i="5"/>
  <c r="G266" i="5" s="1"/>
  <c r="U266" i="5"/>
  <c r="X265" i="5"/>
  <c r="AE265" i="5" s="1"/>
  <c r="AH265" i="5" l="1"/>
  <c r="AJ265" i="5"/>
  <c r="AM265" i="5" s="1"/>
  <c r="D267" i="5"/>
  <c r="G267" i="5" s="1"/>
  <c r="U267" i="5"/>
  <c r="X266" i="5"/>
  <c r="AE266" i="5" s="1"/>
  <c r="AH266" i="5" l="1"/>
  <c r="AJ266" i="5"/>
  <c r="AM266" i="5" s="1"/>
  <c r="U268" i="5"/>
  <c r="D268" i="5"/>
  <c r="G268" i="5" s="1"/>
  <c r="X267" i="5"/>
  <c r="AE267" i="5" s="1"/>
  <c r="AH267" i="5" l="1"/>
  <c r="AJ267" i="5"/>
  <c r="AM267" i="5" s="1"/>
  <c r="U269" i="5"/>
  <c r="D269" i="5"/>
  <c r="G269" i="5" s="1"/>
  <c r="X268" i="5"/>
  <c r="AE268" i="5" s="1"/>
  <c r="AH268" i="5" l="1"/>
  <c r="AJ268" i="5"/>
  <c r="AM268" i="5" s="1"/>
  <c r="D270" i="5"/>
  <c r="G270" i="5" s="1"/>
  <c r="U270" i="5"/>
  <c r="X269" i="5"/>
  <c r="AE269" i="5" s="1"/>
  <c r="AH269" i="5" l="1"/>
  <c r="AJ269" i="5"/>
  <c r="AM269" i="5" s="1"/>
  <c r="D271" i="5"/>
  <c r="G271" i="5" s="1"/>
  <c r="U271" i="5"/>
  <c r="X270" i="5"/>
  <c r="AE270" i="5" s="1"/>
  <c r="AH270" i="5" l="1"/>
  <c r="AJ270" i="5"/>
  <c r="AM270" i="5" s="1"/>
  <c r="D272" i="5"/>
  <c r="G272" i="5" s="1"/>
  <c r="U272" i="5"/>
  <c r="X271" i="5"/>
  <c r="AE271" i="5" s="1"/>
  <c r="AH271" i="5" l="1"/>
  <c r="AJ271" i="5"/>
  <c r="AM271" i="5" s="1"/>
  <c r="D273" i="5"/>
  <c r="G273" i="5" s="1"/>
  <c r="U273" i="5"/>
  <c r="X272" i="5"/>
  <c r="AE272" i="5" s="1"/>
  <c r="AH272" i="5" l="1"/>
  <c r="AJ272" i="5"/>
  <c r="AM272" i="5" s="1"/>
  <c r="D274" i="5"/>
  <c r="G274" i="5" s="1"/>
  <c r="U274" i="5"/>
  <c r="X273" i="5"/>
  <c r="AE273" i="5" s="1"/>
  <c r="AH273" i="5" l="1"/>
  <c r="AJ273" i="5"/>
  <c r="AM273" i="5" s="1"/>
  <c r="D275" i="5"/>
  <c r="G275" i="5" s="1"/>
  <c r="U275" i="5"/>
  <c r="X274" i="5"/>
  <c r="AE274" i="5" s="1"/>
  <c r="AH274" i="5" l="1"/>
  <c r="AJ274" i="5"/>
  <c r="AM274" i="5" s="1"/>
  <c r="D276" i="5"/>
  <c r="G276" i="5" s="1"/>
  <c r="U276" i="5"/>
  <c r="X275" i="5"/>
  <c r="AE275" i="5" s="1"/>
  <c r="AH275" i="5" l="1"/>
  <c r="AJ275" i="5"/>
  <c r="AM275" i="5" s="1"/>
  <c r="U277" i="5"/>
  <c r="D277" i="5"/>
  <c r="G277" i="5" s="1"/>
  <c r="X276" i="5"/>
  <c r="AE276" i="5" s="1"/>
  <c r="AO275" i="5" l="1"/>
  <c r="AQ275" i="5"/>
  <c r="AH276" i="5"/>
  <c r="AJ276" i="5"/>
  <c r="AM276" i="5" s="1"/>
  <c r="U278" i="5"/>
  <c r="D278" i="5"/>
  <c r="G278" i="5" s="1"/>
  <c r="X277" i="5"/>
  <c r="AE277" i="5" s="1"/>
  <c r="AH277" i="5" l="1"/>
  <c r="AJ277" i="5"/>
  <c r="AM277" i="5" s="1"/>
  <c r="D279" i="5"/>
  <c r="G279" i="5" s="1"/>
  <c r="U279" i="5"/>
  <c r="X278" i="5"/>
  <c r="AE278" i="5" s="1"/>
  <c r="AH278" i="5" l="1"/>
  <c r="AJ278" i="5"/>
  <c r="AM278" i="5" s="1"/>
  <c r="D280" i="5"/>
  <c r="G280" i="5" s="1"/>
  <c r="U280" i="5"/>
  <c r="X279" i="5"/>
  <c r="AE279" i="5" s="1"/>
  <c r="AH279" i="5" l="1"/>
  <c r="AJ279" i="5"/>
  <c r="AM279" i="5" s="1"/>
  <c r="D281" i="5"/>
  <c r="G281" i="5" s="1"/>
  <c r="U281" i="5"/>
  <c r="X280" i="5"/>
  <c r="AE280" i="5" s="1"/>
  <c r="AH280" i="5" l="1"/>
  <c r="AJ280" i="5"/>
  <c r="AM280" i="5" s="1"/>
  <c r="D282" i="5"/>
  <c r="G282" i="5" s="1"/>
  <c r="U282" i="5"/>
  <c r="X281" i="5"/>
  <c r="AE281" i="5" s="1"/>
  <c r="AH281" i="5" l="1"/>
  <c r="AJ281" i="5"/>
  <c r="AM281" i="5" s="1"/>
  <c r="D283" i="5"/>
  <c r="G283" i="5" s="1"/>
  <c r="U283" i="5"/>
  <c r="X282" i="5"/>
  <c r="AE282" i="5" s="1"/>
  <c r="AH282" i="5" l="1"/>
  <c r="AJ282" i="5"/>
  <c r="AM282" i="5" s="1"/>
  <c r="D284" i="5"/>
  <c r="G284" i="5" s="1"/>
  <c r="U284" i="5"/>
  <c r="X283" i="5"/>
  <c r="AE283" i="5" s="1"/>
  <c r="AH283" i="5" l="1"/>
  <c r="AJ283" i="5"/>
  <c r="AM283" i="5" s="1"/>
  <c r="U285" i="5"/>
  <c r="D285" i="5"/>
  <c r="G285" i="5" s="1"/>
  <c r="X284" i="5"/>
  <c r="AE284" i="5" s="1"/>
  <c r="AH284" i="5" l="1"/>
  <c r="AJ284" i="5"/>
  <c r="AM284" i="5" s="1"/>
  <c r="U286" i="5"/>
  <c r="D286" i="5"/>
  <c r="G286" i="5" s="1"/>
  <c r="X285" i="5"/>
  <c r="AE285" i="5" s="1"/>
  <c r="AH285" i="5" l="1"/>
  <c r="AJ285" i="5"/>
  <c r="AM285" i="5" s="1"/>
  <c r="D287" i="5"/>
  <c r="G287" i="5" s="1"/>
  <c r="U287" i="5"/>
  <c r="X286" i="5"/>
  <c r="AE286" i="5" s="1"/>
  <c r="AH286" i="5" l="1"/>
  <c r="AJ286" i="5"/>
  <c r="AM286" i="5" s="1"/>
  <c r="D288" i="5"/>
  <c r="G288" i="5" s="1"/>
  <c r="U288" i="5"/>
  <c r="X287" i="5"/>
  <c r="AE287" i="5" s="1"/>
  <c r="AH287" i="5" l="1"/>
  <c r="AJ287" i="5"/>
  <c r="AM287" i="5" s="1"/>
  <c r="D289" i="5"/>
  <c r="G289" i="5" s="1"/>
  <c r="U289" i="5"/>
  <c r="X288" i="5"/>
  <c r="AE288" i="5" s="1"/>
  <c r="AH288" i="5" l="1"/>
  <c r="AJ288" i="5"/>
  <c r="AM288" i="5" s="1"/>
  <c r="D290" i="5"/>
  <c r="G290" i="5" s="1"/>
  <c r="U290" i="5"/>
  <c r="X289" i="5"/>
  <c r="AE289" i="5" s="1"/>
  <c r="AH289" i="5" l="1"/>
  <c r="AJ289" i="5"/>
  <c r="AM289" i="5" s="1"/>
  <c r="D291" i="5"/>
  <c r="G291" i="5" s="1"/>
  <c r="U291" i="5"/>
  <c r="X290" i="5"/>
  <c r="AE290" i="5" s="1"/>
  <c r="AH290" i="5" l="1"/>
  <c r="AJ290" i="5"/>
  <c r="AM290" i="5" s="1"/>
  <c r="D292" i="5"/>
  <c r="G292" i="5" s="1"/>
  <c r="U292" i="5"/>
  <c r="X291" i="5"/>
  <c r="AE291" i="5" s="1"/>
  <c r="AH291" i="5" l="1"/>
  <c r="AJ291" i="5"/>
  <c r="AM291" i="5" s="1"/>
  <c r="U293" i="5"/>
  <c r="D293" i="5"/>
  <c r="G293" i="5" s="1"/>
  <c r="X292" i="5"/>
  <c r="AE292" i="5" s="1"/>
  <c r="AH292" i="5" l="1"/>
  <c r="AJ292" i="5"/>
  <c r="AM292" i="5" s="1"/>
  <c r="U294" i="5"/>
  <c r="D294" i="5"/>
  <c r="G294" i="5" s="1"/>
  <c r="X293" i="5"/>
  <c r="AE293" i="5" s="1"/>
  <c r="AH293" i="5" l="1"/>
  <c r="AJ293" i="5"/>
  <c r="AM293" i="5" s="1"/>
  <c r="D295" i="5"/>
  <c r="G295" i="5" s="1"/>
  <c r="U295" i="5"/>
  <c r="X294" i="5"/>
  <c r="AE294" i="5" s="1"/>
  <c r="AH294" i="5" l="1"/>
  <c r="AJ294" i="5"/>
  <c r="AM294" i="5" s="1"/>
  <c r="D296" i="5"/>
  <c r="G296" i="5" s="1"/>
  <c r="U296" i="5"/>
  <c r="X295" i="5"/>
  <c r="AE295" i="5" s="1"/>
  <c r="AH295" i="5" l="1"/>
  <c r="AJ295" i="5"/>
  <c r="AM295" i="5" s="1"/>
  <c r="D297" i="5"/>
  <c r="G297" i="5" s="1"/>
  <c r="U297" i="5"/>
  <c r="X296" i="5"/>
  <c r="AE296" i="5" s="1"/>
  <c r="AH296" i="5" l="1"/>
  <c r="AJ296" i="5"/>
  <c r="AM296" i="5" s="1"/>
  <c r="D298" i="5"/>
  <c r="G298" i="5" s="1"/>
  <c r="U298" i="5"/>
  <c r="X297" i="5"/>
  <c r="AE297" i="5" s="1"/>
  <c r="AH297" i="5" l="1"/>
  <c r="AJ297" i="5"/>
  <c r="AM297" i="5" s="1"/>
  <c r="D299" i="5"/>
  <c r="G299" i="5" s="1"/>
  <c r="U299" i="5"/>
  <c r="X298" i="5"/>
  <c r="AE298" i="5" s="1"/>
  <c r="AH298" i="5" l="1"/>
  <c r="AJ298" i="5"/>
  <c r="AM298" i="5" s="1"/>
  <c r="D300" i="5"/>
  <c r="G300" i="5" s="1"/>
  <c r="U300" i="5"/>
  <c r="X299" i="5"/>
  <c r="AE299" i="5" s="1"/>
  <c r="AH299" i="5" l="1"/>
  <c r="AJ299" i="5"/>
  <c r="AM299" i="5" s="1"/>
  <c r="D301" i="5"/>
  <c r="G301" i="5" s="1"/>
  <c r="U301" i="5"/>
  <c r="X300" i="5"/>
  <c r="AE300" i="5" s="1"/>
  <c r="AH300" i="5" l="1"/>
  <c r="AJ300" i="5"/>
  <c r="AM300" i="5" s="1"/>
  <c r="U302" i="5"/>
  <c r="D302" i="5"/>
  <c r="G302" i="5" s="1"/>
  <c r="X301" i="5"/>
  <c r="AE301" i="5" s="1"/>
  <c r="AO300" i="5" l="1"/>
  <c r="AQ300" i="5"/>
  <c r="AH301" i="5"/>
  <c r="AJ301" i="5"/>
  <c r="AM301" i="5" s="1"/>
  <c r="U303" i="5"/>
  <c r="D303" i="5"/>
  <c r="G303" i="5" s="1"/>
  <c r="X302" i="5"/>
  <c r="AE302" i="5" s="1"/>
  <c r="AH302" i="5" l="1"/>
  <c r="AJ302" i="5"/>
  <c r="AM302" i="5" s="1"/>
  <c r="D304" i="5"/>
  <c r="G304" i="5" s="1"/>
  <c r="U304" i="5"/>
  <c r="X303" i="5"/>
  <c r="AE303" i="5" s="1"/>
  <c r="AH303" i="5" l="1"/>
  <c r="AJ303" i="5"/>
  <c r="AM303" i="5" s="1"/>
  <c r="D305" i="5"/>
  <c r="G305" i="5" s="1"/>
  <c r="U305" i="5"/>
  <c r="X304" i="5"/>
  <c r="AE304" i="5" s="1"/>
  <c r="AH304" i="5" l="1"/>
  <c r="AJ304" i="5"/>
  <c r="AM304" i="5" s="1"/>
  <c r="D306" i="5"/>
  <c r="G306" i="5" s="1"/>
  <c r="U306" i="5"/>
  <c r="X305" i="5"/>
  <c r="AE305" i="5" s="1"/>
  <c r="AH305" i="5" l="1"/>
  <c r="AJ305" i="5"/>
  <c r="AM305" i="5" s="1"/>
  <c r="D307" i="5"/>
  <c r="G307" i="5" s="1"/>
  <c r="U307" i="5"/>
  <c r="X306" i="5"/>
  <c r="AE306" i="5" s="1"/>
  <c r="AH306" i="5" l="1"/>
  <c r="AJ306" i="5"/>
  <c r="AM306" i="5" s="1"/>
  <c r="D308" i="5"/>
  <c r="G308" i="5" s="1"/>
  <c r="U308" i="5"/>
  <c r="X307" i="5"/>
  <c r="AE307" i="5" s="1"/>
  <c r="AH307" i="5" l="1"/>
  <c r="AJ307" i="5"/>
  <c r="AM307" i="5" s="1"/>
  <c r="D309" i="5"/>
  <c r="G309" i="5" s="1"/>
  <c r="U309" i="5"/>
  <c r="X308" i="5"/>
  <c r="AE308" i="5" s="1"/>
  <c r="AO307" i="5" l="1"/>
  <c r="AQ307" i="5"/>
  <c r="AH308" i="5"/>
  <c r="AJ308" i="5"/>
  <c r="AM308" i="5" s="1"/>
  <c r="D310" i="5"/>
  <c r="G310" i="5" s="1"/>
  <c r="U310" i="5"/>
  <c r="X309" i="5"/>
  <c r="AE309" i="5" s="1"/>
  <c r="AH309" i="5" l="1"/>
  <c r="AJ309" i="5"/>
  <c r="AM309" i="5" s="1"/>
  <c r="U311" i="5"/>
  <c r="D311" i="5"/>
  <c r="G311" i="5" s="1"/>
  <c r="X310" i="5"/>
  <c r="AE310" i="5" s="1"/>
  <c r="AH310" i="5" l="1"/>
  <c r="AJ310" i="5"/>
  <c r="AM310" i="5" s="1"/>
  <c r="U312" i="5"/>
  <c r="D312" i="5"/>
  <c r="G312" i="5" s="1"/>
  <c r="X311" i="5"/>
  <c r="AE311" i="5" s="1"/>
  <c r="AH311" i="5" l="1"/>
  <c r="AJ311" i="5"/>
  <c r="AM311" i="5" s="1"/>
  <c r="D313" i="5"/>
  <c r="G313" i="5" s="1"/>
  <c r="U313" i="5"/>
  <c r="X312" i="5"/>
  <c r="AE312" i="5" s="1"/>
  <c r="AH312" i="5" l="1"/>
  <c r="AJ312" i="5"/>
  <c r="AM312" i="5" s="1"/>
  <c r="D314" i="5"/>
  <c r="G314" i="5" s="1"/>
  <c r="U314" i="5"/>
  <c r="X313" i="5"/>
  <c r="AE313" i="5" s="1"/>
  <c r="AH313" i="5" l="1"/>
  <c r="AJ313" i="5"/>
  <c r="AM313" i="5" s="1"/>
  <c r="D315" i="5"/>
  <c r="G315" i="5" s="1"/>
  <c r="U315" i="5"/>
  <c r="X314" i="5"/>
  <c r="AE314" i="5" s="1"/>
  <c r="AH314" i="5" l="1"/>
  <c r="AJ314" i="5"/>
  <c r="AM314" i="5" s="1"/>
  <c r="D316" i="5"/>
  <c r="G316" i="5" s="1"/>
  <c r="U316" i="5"/>
  <c r="X315" i="5"/>
  <c r="AE315" i="5" s="1"/>
  <c r="AH315" i="5" l="1"/>
  <c r="AJ315" i="5"/>
  <c r="AM315" i="5" s="1"/>
  <c r="D317" i="5"/>
  <c r="G317" i="5" s="1"/>
  <c r="U317" i="5"/>
  <c r="X316" i="5"/>
  <c r="AE316" i="5" s="1"/>
  <c r="AH316" i="5" l="1"/>
  <c r="AJ316" i="5"/>
  <c r="AM316" i="5" s="1"/>
  <c r="D318" i="5"/>
  <c r="G318" i="5" s="1"/>
  <c r="U318" i="5"/>
  <c r="X317" i="5"/>
  <c r="AE317" i="5" s="1"/>
  <c r="AH317" i="5" l="1"/>
  <c r="AJ317" i="5"/>
  <c r="AM317" i="5" s="1"/>
  <c r="U319" i="5"/>
  <c r="D319" i="5"/>
  <c r="G319" i="5" s="1"/>
  <c r="X318" i="5"/>
  <c r="AE318" i="5" s="1"/>
  <c r="AH318" i="5" l="1"/>
  <c r="AJ318" i="5"/>
  <c r="AM318" i="5" s="1"/>
  <c r="U320" i="5"/>
  <c r="D320" i="5"/>
  <c r="G320" i="5" s="1"/>
  <c r="X319" i="5"/>
  <c r="AE319" i="5" s="1"/>
  <c r="AH319" i="5" l="1"/>
  <c r="AJ319" i="5"/>
  <c r="AM319" i="5" s="1"/>
  <c r="D321" i="5"/>
  <c r="G321" i="5" s="1"/>
  <c r="U321" i="5"/>
  <c r="X320" i="5"/>
  <c r="AE320" i="5" s="1"/>
  <c r="AH320" i="5" l="1"/>
  <c r="AJ320" i="5"/>
  <c r="AM320" i="5" s="1"/>
  <c r="D322" i="5"/>
  <c r="G322" i="5" s="1"/>
  <c r="U322" i="5"/>
  <c r="X321" i="5"/>
  <c r="AE321" i="5" s="1"/>
  <c r="AH321" i="5" l="1"/>
  <c r="AJ321" i="5"/>
  <c r="AM321" i="5" s="1"/>
  <c r="D323" i="5"/>
  <c r="G323" i="5" s="1"/>
  <c r="U323" i="5"/>
  <c r="X322" i="5"/>
  <c r="AE322" i="5" s="1"/>
  <c r="AH322" i="5" l="1"/>
  <c r="AJ322" i="5"/>
  <c r="AM322" i="5" s="1"/>
  <c r="D324" i="5"/>
  <c r="G324" i="5" s="1"/>
  <c r="U324" i="5"/>
  <c r="X323" i="5"/>
  <c r="AE323" i="5" s="1"/>
  <c r="AH323" i="5" l="1"/>
  <c r="AJ323" i="5"/>
  <c r="AM323" i="5" s="1"/>
  <c r="D325" i="5"/>
  <c r="G325" i="5" s="1"/>
  <c r="U325" i="5"/>
  <c r="X324" i="5"/>
  <c r="AE324" i="5" s="1"/>
  <c r="AH324" i="5" l="1"/>
  <c r="AJ324" i="5"/>
  <c r="AM324" i="5" s="1"/>
  <c r="D326" i="5"/>
  <c r="G326" i="5" s="1"/>
  <c r="U326" i="5"/>
  <c r="X325" i="5"/>
  <c r="AE325" i="5" s="1"/>
  <c r="AH325" i="5" l="1"/>
  <c r="AJ325" i="5"/>
  <c r="AM325" i="5" s="1"/>
  <c r="U327" i="5"/>
  <c r="D327" i="5"/>
  <c r="G327" i="5" s="1"/>
  <c r="X326" i="5"/>
  <c r="AE326" i="5" s="1"/>
  <c r="AH326" i="5" l="1"/>
  <c r="AJ326" i="5"/>
  <c r="AM326" i="5" s="1"/>
  <c r="U328" i="5"/>
  <c r="D328" i="5"/>
  <c r="G328" i="5" s="1"/>
  <c r="X327" i="5"/>
  <c r="AE327" i="5" s="1"/>
  <c r="AH327" i="5" l="1"/>
  <c r="AJ327" i="5"/>
  <c r="AM327" i="5" s="1"/>
  <c r="D329" i="5"/>
  <c r="G329" i="5" s="1"/>
  <c r="U329" i="5"/>
  <c r="X328" i="5"/>
  <c r="AE328" i="5" s="1"/>
  <c r="AH328" i="5" l="1"/>
  <c r="AJ328" i="5"/>
  <c r="AM328" i="5" s="1"/>
  <c r="D330" i="5"/>
  <c r="G330" i="5" s="1"/>
  <c r="U330" i="5"/>
  <c r="X329" i="5"/>
  <c r="AE329" i="5" s="1"/>
  <c r="AH329" i="5" l="1"/>
  <c r="AJ329" i="5"/>
  <c r="AM329" i="5" s="1"/>
  <c r="D331" i="5"/>
  <c r="G331" i="5" s="1"/>
  <c r="U331" i="5"/>
  <c r="X330" i="5"/>
  <c r="AE330" i="5" s="1"/>
  <c r="AH330" i="5" l="1"/>
  <c r="AJ330" i="5"/>
  <c r="AM330" i="5" s="1"/>
  <c r="D332" i="5"/>
  <c r="G332" i="5" s="1"/>
  <c r="U332" i="5"/>
  <c r="X331" i="5"/>
  <c r="AE331" i="5" s="1"/>
  <c r="AH331" i="5" l="1"/>
  <c r="AJ331" i="5"/>
  <c r="AM331" i="5" s="1"/>
  <c r="D333" i="5"/>
  <c r="G333" i="5" s="1"/>
  <c r="U333" i="5"/>
  <c r="X332" i="5"/>
  <c r="AE332" i="5" s="1"/>
  <c r="AH332" i="5" l="1"/>
  <c r="AJ332" i="5"/>
  <c r="AM332" i="5" s="1"/>
  <c r="D334" i="5"/>
  <c r="G334" i="5" s="1"/>
  <c r="U334" i="5"/>
  <c r="X333" i="5"/>
  <c r="AE333" i="5" s="1"/>
  <c r="AH333" i="5" l="1"/>
  <c r="AJ333" i="5"/>
  <c r="AM333" i="5" s="1"/>
  <c r="U335" i="5"/>
  <c r="D335" i="5"/>
  <c r="G335" i="5" s="1"/>
  <c r="X334" i="5"/>
  <c r="AE334" i="5" s="1"/>
  <c r="AH334" i="5" l="1"/>
  <c r="AJ334" i="5"/>
  <c r="AM334" i="5" s="1"/>
  <c r="U336" i="5"/>
  <c r="D336" i="5"/>
  <c r="G336" i="5" s="1"/>
  <c r="X335" i="5"/>
  <c r="AE335" i="5" s="1"/>
  <c r="AH335" i="5" l="1"/>
  <c r="AJ335" i="5"/>
  <c r="AM335" i="5" s="1"/>
  <c r="D337" i="5"/>
  <c r="G337" i="5" s="1"/>
  <c r="U337" i="5"/>
  <c r="X336" i="5"/>
  <c r="AE336" i="5" s="1"/>
  <c r="AH336" i="5" l="1"/>
  <c r="AJ336" i="5"/>
  <c r="AM336" i="5" s="1"/>
  <c r="D338" i="5"/>
  <c r="G338" i="5" s="1"/>
  <c r="U338" i="5"/>
  <c r="X337" i="5"/>
  <c r="AE337" i="5" s="1"/>
  <c r="AH337" i="5" l="1"/>
  <c r="AJ337" i="5"/>
  <c r="AM337" i="5" s="1"/>
  <c r="D339" i="5"/>
  <c r="G339" i="5" s="1"/>
  <c r="U339" i="5"/>
  <c r="X338" i="5"/>
  <c r="AE338" i="5" s="1"/>
  <c r="AH338" i="5" l="1"/>
  <c r="AJ338" i="5"/>
  <c r="AM338" i="5" s="1"/>
  <c r="D340" i="5"/>
  <c r="G340" i="5" s="1"/>
  <c r="U340" i="5"/>
  <c r="X339" i="5"/>
  <c r="AE339" i="5" s="1"/>
  <c r="AH339" i="5" l="1"/>
  <c r="AJ339" i="5"/>
  <c r="AM339" i="5" s="1"/>
  <c r="D341" i="5"/>
  <c r="G341" i="5" s="1"/>
  <c r="U341" i="5"/>
  <c r="X340" i="5"/>
  <c r="AE340" i="5" s="1"/>
  <c r="AH340" i="5" l="1"/>
  <c r="AJ340" i="5"/>
  <c r="AM340" i="5" s="1"/>
  <c r="D342" i="5"/>
  <c r="G342" i="5" s="1"/>
  <c r="U342" i="5"/>
  <c r="X341" i="5"/>
  <c r="AE341" i="5" s="1"/>
  <c r="AH341" i="5" l="1"/>
  <c r="AJ341" i="5"/>
  <c r="AM341" i="5" s="1"/>
  <c r="U343" i="5"/>
  <c r="D343" i="5"/>
  <c r="G343" i="5" s="1"/>
  <c r="X342" i="5"/>
  <c r="AE342" i="5" s="1"/>
  <c r="AH342" i="5" l="1"/>
  <c r="AJ342" i="5"/>
  <c r="AM342" i="5" s="1"/>
  <c r="U344" i="5"/>
  <c r="D344" i="5"/>
  <c r="G344" i="5" s="1"/>
  <c r="X343" i="5"/>
  <c r="AE343" i="5" s="1"/>
  <c r="AH343" i="5" l="1"/>
  <c r="AJ343" i="5"/>
  <c r="AM343" i="5" s="1"/>
  <c r="D345" i="5"/>
  <c r="G345" i="5" s="1"/>
  <c r="U345" i="5"/>
  <c r="X344" i="5"/>
  <c r="AE344" i="5" s="1"/>
  <c r="AH344" i="5" l="1"/>
  <c r="AJ344" i="5"/>
  <c r="AM344" i="5" s="1"/>
  <c r="D346" i="5"/>
  <c r="G346" i="5" s="1"/>
  <c r="U346" i="5"/>
  <c r="X345" i="5"/>
  <c r="AE345" i="5" s="1"/>
  <c r="AH345" i="5" l="1"/>
  <c r="AJ345" i="5"/>
  <c r="AM345" i="5" s="1"/>
  <c r="D347" i="5"/>
  <c r="G347" i="5" s="1"/>
  <c r="U347" i="5"/>
  <c r="X346" i="5"/>
  <c r="AE346" i="5" s="1"/>
  <c r="AH346" i="5" l="1"/>
  <c r="AJ346" i="5"/>
  <c r="AM346" i="5" s="1"/>
  <c r="D348" i="5"/>
  <c r="G348" i="5" s="1"/>
  <c r="U348" i="5"/>
  <c r="X347" i="5"/>
  <c r="AE347" i="5" s="1"/>
  <c r="AH347" i="5" l="1"/>
  <c r="AJ347" i="5"/>
  <c r="AM347" i="5" s="1"/>
  <c r="D349" i="5"/>
  <c r="G349" i="5" s="1"/>
  <c r="U349" i="5"/>
  <c r="X348" i="5"/>
  <c r="AE348" i="5" s="1"/>
  <c r="AH348" i="5" l="1"/>
  <c r="AJ348" i="5"/>
  <c r="AM348" i="5" s="1"/>
  <c r="D350" i="5"/>
  <c r="G350" i="5" s="1"/>
  <c r="U350" i="5"/>
  <c r="X349" i="5"/>
  <c r="AE349" i="5" s="1"/>
  <c r="AH349" i="5" l="1"/>
  <c r="AJ349" i="5"/>
  <c r="AM349" i="5" s="1"/>
  <c r="U351" i="5"/>
  <c r="D351" i="5"/>
  <c r="G351" i="5" s="1"/>
  <c r="X350" i="5"/>
  <c r="AE350" i="5" s="1"/>
  <c r="AH350" i="5" l="1"/>
  <c r="AJ350" i="5"/>
  <c r="AM350" i="5" s="1"/>
  <c r="U352" i="5"/>
  <c r="D352" i="5"/>
  <c r="G352" i="5" s="1"/>
  <c r="X351" i="5"/>
  <c r="AE351" i="5" s="1"/>
  <c r="AH351" i="5" l="1"/>
  <c r="AJ351" i="5"/>
  <c r="AM351" i="5" s="1"/>
  <c r="D353" i="5"/>
  <c r="G353" i="5" s="1"/>
  <c r="U353" i="5"/>
  <c r="X352" i="5"/>
  <c r="AE352" i="5" s="1"/>
  <c r="AH352" i="5" l="1"/>
  <c r="AJ352" i="5"/>
  <c r="AM352" i="5" s="1"/>
  <c r="D354" i="5"/>
  <c r="G354" i="5" s="1"/>
  <c r="U354" i="5"/>
  <c r="X353" i="5"/>
  <c r="AE353" i="5" s="1"/>
  <c r="AH353" i="5" l="1"/>
  <c r="AJ353" i="5"/>
  <c r="AM353" i="5" s="1"/>
  <c r="D355" i="5"/>
  <c r="G355" i="5" s="1"/>
  <c r="U355" i="5"/>
  <c r="X354" i="5"/>
  <c r="AE354" i="5" s="1"/>
  <c r="AH354" i="5" l="1"/>
  <c r="AJ354" i="5"/>
  <c r="AM354" i="5" s="1"/>
  <c r="D356" i="5"/>
  <c r="G356" i="5" s="1"/>
  <c r="U356" i="5"/>
  <c r="X355" i="5"/>
  <c r="AE355" i="5" s="1"/>
  <c r="AH355" i="5" l="1"/>
  <c r="AJ355" i="5"/>
  <c r="AM355" i="5" s="1"/>
  <c r="D357" i="5"/>
  <c r="G357" i="5" s="1"/>
  <c r="U357" i="5"/>
  <c r="X356" i="5"/>
  <c r="AE356" i="5" s="1"/>
  <c r="AH356" i="5" l="1"/>
  <c r="AJ356" i="5"/>
  <c r="AM356" i="5" s="1"/>
  <c r="D358" i="5"/>
  <c r="G358" i="5" s="1"/>
  <c r="U358" i="5"/>
  <c r="X357" i="5"/>
  <c r="AE357" i="5" s="1"/>
  <c r="AH357" i="5" l="1"/>
  <c r="AJ357" i="5"/>
  <c r="AM357" i="5" s="1"/>
  <c r="U359" i="5"/>
  <c r="D359" i="5"/>
  <c r="G359" i="5" s="1"/>
  <c r="X358" i="5"/>
  <c r="AE358" i="5" s="1"/>
  <c r="AH358" i="5" l="1"/>
  <c r="AJ358" i="5"/>
  <c r="AM358" i="5" s="1"/>
  <c r="D360" i="5"/>
  <c r="G360" i="5" s="1"/>
  <c r="U360" i="5"/>
  <c r="X359" i="5"/>
  <c r="AE359" i="5" s="1"/>
  <c r="AH359" i="5" l="1"/>
  <c r="AJ359" i="5"/>
  <c r="AM359" i="5" s="1"/>
  <c r="D361" i="5"/>
  <c r="G361" i="5" s="1"/>
  <c r="U361" i="5"/>
  <c r="X360" i="5"/>
  <c r="AE360" i="5" s="1"/>
  <c r="AH360" i="5" l="1"/>
  <c r="AJ360" i="5"/>
  <c r="AM360" i="5" s="1"/>
  <c r="D362" i="5"/>
  <c r="G362" i="5" s="1"/>
  <c r="U362" i="5"/>
  <c r="X361" i="5"/>
  <c r="AE361" i="5" s="1"/>
  <c r="AH361" i="5" l="1"/>
  <c r="AJ361" i="5"/>
  <c r="AM361" i="5" s="1"/>
  <c r="D363" i="5"/>
  <c r="G363" i="5" s="1"/>
  <c r="U363" i="5"/>
  <c r="X362" i="5"/>
  <c r="AE362" i="5" s="1"/>
  <c r="AH362" i="5" l="1"/>
  <c r="AJ362" i="5"/>
  <c r="AM362" i="5" s="1"/>
  <c r="D364" i="5"/>
  <c r="G364" i="5" s="1"/>
  <c r="U364" i="5"/>
  <c r="X363" i="5"/>
  <c r="AE363" i="5" s="1"/>
  <c r="AH363" i="5" l="1"/>
  <c r="AJ363" i="5"/>
  <c r="AM363" i="5" s="1"/>
  <c r="D365" i="5"/>
  <c r="G365" i="5" s="1"/>
  <c r="U365" i="5"/>
  <c r="X364" i="5"/>
  <c r="AE364" i="5" s="1"/>
  <c r="AH364" i="5" l="1"/>
  <c r="AJ364" i="5"/>
  <c r="AM364" i="5" s="1"/>
  <c r="D366" i="5"/>
  <c r="G366" i="5" s="1"/>
  <c r="U366" i="5"/>
  <c r="X365" i="5"/>
  <c r="AE365" i="5" s="1"/>
  <c r="AH365" i="5" l="1"/>
  <c r="AJ365" i="5"/>
  <c r="AM365" i="5" s="1"/>
  <c r="D367" i="5"/>
  <c r="G367" i="5" s="1"/>
  <c r="U367" i="5"/>
  <c r="X366" i="5"/>
  <c r="AE366" i="5" s="1"/>
  <c r="AH366" i="5" l="1"/>
  <c r="AJ366" i="5"/>
  <c r="AM366" i="5" s="1"/>
  <c r="D368" i="5"/>
  <c r="G368" i="5" s="1"/>
  <c r="U368" i="5"/>
  <c r="X367" i="5"/>
  <c r="AE367" i="5" s="1"/>
  <c r="AH367" i="5" l="1"/>
  <c r="AJ367" i="5"/>
  <c r="AM367" i="5" s="1"/>
  <c r="U369" i="5"/>
  <c r="D369" i="5"/>
  <c r="G369" i="5" s="1"/>
  <c r="X368" i="5"/>
  <c r="AE368" i="5" s="1"/>
  <c r="AH368" i="5" l="1"/>
  <c r="AJ368" i="5"/>
  <c r="AM368" i="5" s="1"/>
  <c r="U370" i="5"/>
  <c r="D370" i="5"/>
  <c r="G370" i="5" s="1"/>
  <c r="X369" i="5"/>
  <c r="AE369" i="5" s="1"/>
  <c r="AH369" i="5" l="1"/>
  <c r="AJ369" i="5"/>
  <c r="AM369" i="5" s="1"/>
  <c r="D371" i="5"/>
  <c r="G371" i="5" s="1"/>
  <c r="U371" i="5"/>
  <c r="X370" i="5"/>
  <c r="AE370" i="5" s="1"/>
  <c r="AH370" i="5" l="1"/>
  <c r="AJ370" i="5"/>
  <c r="AM370" i="5" s="1"/>
  <c r="D372" i="5"/>
  <c r="G372" i="5" s="1"/>
  <c r="U372" i="5"/>
  <c r="X371" i="5"/>
  <c r="AE371" i="5" s="1"/>
  <c r="AH371" i="5" l="1"/>
  <c r="AJ371" i="5"/>
  <c r="AM371" i="5" s="1"/>
  <c r="D373" i="5"/>
  <c r="G373" i="5" s="1"/>
  <c r="U373" i="5"/>
  <c r="X372" i="5"/>
  <c r="AE372" i="5" s="1"/>
  <c r="AH372" i="5" l="1"/>
  <c r="AJ372" i="5"/>
  <c r="AM372" i="5" s="1"/>
  <c r="D374" i="5"/>
  <c r="G374" i="5" s="1"/>
  <c r="U374" i="5"/>
  <c r="X373" i="5"/>
  <c r="AE373" i="5" s="1"/>
  <c r="AH373" i="5" l="1"/>
  <c r="AJ373" i="5"/>
  <c r="AM373" i="5" s="1"/>
  <c r="D375" i="5"/>
  <c r="G375" i="5" s="1"/>
  <c r="U375" i="5"/>
  <c r="X374" i="5"/>
  <c r="AE374" i="5" s="1"/>
  <c r="AH374" i="5" l="1"/>
  <c r="AJ374" i="5"/>
  <c r="AM374" i="5" s="1"/>
  <c r="D376" i="5"/>
  <c r="G376" i="5" s="1"/>
  <c r="U376" i="5"/>
  <c r="X375" i="5"/>
  <c r="AE375" i="5" s="1"/>
  <c r="AH375" i="5" l="1"/>
  <c r="AJ375" i="5"/>
  <c r="AM375" i="5" s="1"/>
  <c r="U377" i="5"/>
  <c r="D377" i="5"/>
  <c r="G377" i="5" s="1"/>
  <c r="X376" i="5"/>
  <c r="AE376" i="5" s="1"/>
  <c r="AH376" i="5" l="1"/>
  <c r="AJ376" i="5"/>
  <c r="AM376" i="5" s="1"/>
  <c r="U378" i="5"/>
  <c r="D378" i="5"/>
  <c r="G378" i="5" s="1"/>
  <c r="X377" i="5"/>
  <c r="AE377" i="5" s="1"/>
  <c r="AH377" i="5" l="1"/>
  <c r="AJ377" i="5"/>
  <c r="AM377" i="5" s="1"/>
  <c r="D379" i="5"/>
  <c r="G379" i="5" s="1"/>
  <c r="U379" i="5"/>
  <c r="X378" i="5"/>
  <c r="AE378" i="5" s="1"/>
  <c r="AH378" i="5" l="1"/>
  <c r="AJ378" i="5"/>
  <c r="AM378" i="5" s="1"/>
  <c r="D380" i="5"/>
  <c r="G380" i="5" s="1"/>
  <c r="U380" i="5"/>
  <c r="X379" i="5"/>
  <c r="AE379" i="5" s="1"/>
  <c r="AH379" i="5" l="1"/>
  <c r="AJ379" i="5"/>
  <c r="AM379" i="5" s="1"/>
  <c r="D381" i="5"/>
  <c r="G381" i="5" s="1"/>
  <c r="U381" i="5"/>
  <c r="X380" i="5"/>
  <c r="AE380" i="5" s="1"/>
  <c r="AH380" i="5" l="1"/>
  <c r="AJ380" i="5"/>
  <c r="AM380" i="5" s="1"/>
  <c r="D382" i="5"/>
  <c r="G382" i="5" s="1"/>
  <c r="U382" i="5"/>
  <c r="X381" i="5"/>
  <c r="AE381" i="5" s="1"/>
  <c r="AH381" i="5" l="1"/>
  <c r="AJ381" i="5"/>
  <c r="AM381" i="5" s="1"/>
  <c r="D383" i="5"/>
  <c r="G383" i="5" s="1"/>
  <c r="U383" i="5"/>
  <c r="X382" i="5"/>
  <c r="AE382" i="5" s="1"/>
  <c r="AH382" i="5" l="1"/>
  <c r="AJ382" i="5"/>
  <c r="AM382" i="5" s="1"/>
  <c r="D384" i="5"/>
  <c r="G384" i="5" s="1"/>
  <c r="U384" i="5"/>
  <c r="X383" i="5"/>
  <c r="AE383" i="5" s="1"/>
  <c r="AH383" i="5" l="1"/>
  <c r="AJ383" i="5"/>
  <c r="AM383" i="5" s="1"/>
  <c r="U385" i="5"/>
  <c r="D385" i="5"/>
  <c r="G385" i="5" s="1"/>
  <c r="X384" i="5"/>
  <c r="AE384" i="5" s="1"/>
  <c r="AH384" i="5" l="1"/>
  <c r="AJ384" i="5"/>
  <c r="AM384" i="5" s="1"/>
  <c r="U386" i="5"/>
  <c r="D386" i="5"/>
  <c r="G386" i="5" s="1"/>
  <c r="X385" i="5"/>
  <c r="AE385" i="5" s="1"/>
  <c r="AH385" i="5" l="1"/>
  <c r="AJ385" i="5"/>
  <c r="AM385" i="5" s="1"/>
  <c r="D387" i="5"/>
  <c r="G387" i="5" s="1"/>
  <c r="U387" i="5"/>
  <c r="X386" i="5"/>
  <c r="AE386" i="5" s="1"/>
  <c r="AH386" i="5" l="1"/>
  <c r="AJ386" i="5"/>
  <c r="AM386" i="5" s="1"/>
  <c r="D388" i="5"/>
  <c r="G388" i="5" s="1"/>
  <c r="U388" i="5"/>
  <c r="X387" i="5"/>
  <c r="AE387" i="5" s="1"/>
  <c r="AH387" i="5" l="1"/>
  <c r="AJ387" i="5"/>
  <c r="AM387" i="5" s="1"/>
  <c r="D389" i="5"/>
  <c r="G389" i="5" s="1"/>
  <c r="U389" i="5"/>
  <c r="X388" i="5"/>
  <c r="AE388" i="5" s="1"/>
  <c r="AH388" i="5" l="1"/>
  <c r="AJ388" i="5"/>
  <c r="AM388" i="5" s="1"/>
  <c r="D390" i="5"/>
  <c r="G390" i="5" s="1"/>
  <c r="U390" i="5"/>
  <c r="X389" i="5"/>
  <c r="AE389" i="5" s="1"/>
  <c r="AH389" i="5" l="1"/>
  <c r="AJ389" i="5"/>
  <c r="AM389" i="5" s="1"/>
  <c r="D391" i="5"/>
  <c r="G391" i="5" s="1"/>
  <c r="U391" i="5"/>
  <c r="X390" i="5"/>
  <c r="AE390" i="5" s="1"/>
  <c r="AH390" i="5" l="1"/>
  <c r="AJ390" i="5"/>
  <c r="AM390" i="5" s="1"/>
  <c r="D392" i="5"/>
  <c r="G392" i="5" s="1"/>
  <c r="U392" i="5"/>
  <c r="X391" i="5"/>
  <c r="AE391" i="5" s="1"/>
  <c r="AH391" i="5" l="1"/>
  <c r="AJ391" i="5"/>
  <c r="AM391" i="5" s="1"/>
  <c r="U393" i="5"/>
  <c r="D393" i="5"/>
  <c r="G393" i="5" s="1"/>
  <c r="X392" i="5"/>
  <c r="AE392" i="5" s="1"/>
  <c r="AH392" i="5" l="1"/>
  <c r="AJ392" i="5"/>
  <c r="AM392" i="5" s="1"/>
  <c r="U394" i="5"/>
  <c r="D394" i="5"/>
  <c r="G394" i="5" s="1"/>
  <c r="X393" i="5"/>
  <c r="AE393" i="5" s="1"/>
  <c r="AH393" i="5" l="1"/>
  <c r="AJ393" i="5"/>
  <c r="AM393" i="5" s="1"/>
  <c r="D395" i="5"/>
  <c r="G395" i="5" s="1"/>
  <c r="U395" i="5"/>
  <c r="X394" i="5"/>
  <c r="AE394" i="5" s="1"/>
  <c r="AH394" i="5" l="1"/>
  <c r="AJ394" i="5"/>
  <c r="AM394" i="5" s="1"/>
  <c r="D396" i="5"/>
  <c r="G396" i="5" s="1"/>
  <c r="U396" i="5"/>
  <c r="X395" i="5"/>
  <c r="AE395" i="5" s="1"/>
  <c r="AH395" i="5" l="1"/>
  <c r="AJ395" i="5"/>
  <c r="AM395" i="5" s="1"/>
  <c r="D397" i="5"/>
  <c r="G397" i="5" s="1"/>
  <c r="U397" i="5"/>
  <c r="X396" i="5"/>
  <c r="AE396" i="5" s="1"/>
  <c r="AH396" i="5" l="1"/>
  <c r="AJ396" i="5"/>
  <c r="AM396" i="5" s="1"/>
  <c r="D398" i="5"/>
  <c r="G398" i="5" s="1"/>
  <c r="U398" i="5"/>
  <c r="X397" i="5"/>
  <c r="AE397" i="5" s="1"/>
  <c r="AH397" i="5" l="1"/>
  <c r="AJ397" i="5"/>
  <c r="AM397" i="5" s="1"/>
  <c r="D399" i="5"/>
  <c r="G399" i="5" s="1"/>
  <c r="U399" i="5"/>
  <c r="X398" i="5"/>
  <c r="AE398" i="5" s="1"/>
  <c r="AO397" i="5" l="1"/>
  <c r="AQ397" i="5"/>
  <c r="AH398" i="5"/>
  <c r="AJ398" i="5"/>
  <c r="AM398" i="5" s="1"/>
  <c r="D400" i="5"/>
  <c r="G400" i="5" s="1"/>
  <c r="U400" i="5"/>
  <c r="X399" i="5"/>
  <c r="AE399" i="5" s="1"/>
  <c r="AH399" i="5" l="1"/>
  <c r="AJ399" i="5"/>
  <c r="AM399" i="5" s="1"/>
  <c r="D401" i="5"/>
  <c r="G401" i="5" s="1"/>
  <c r="U401" i="5"/>
  <c r="X400" i="5"/>
  <c r="AE400" i="5" s="1"/>
  <c r="AQ399" i="5" l="1"/>
  <c r="AO399" i="5"/>
  <c r="AH400" i="5"/>
  <c r="AJ400" i="5"/>
  <c r="AM400" i="5" s="1"/>
  <c r="D402" i="5"/>
  <c r="G402" i="5" s="1"/>
  <c r="U402" i="5"/>
  <c r="X401" i="5"/>
  <c r="AE401" i="5" s="1"/>
  <c r="AH401" i="5" l="1"/>
  <c r="AJ401" i="5"/>
  <c r="AM401" i="5" s="1"/>
  <c r="D403" i="5"/>
  <c r="G403" i="5" s="1"/>
  <c r="U403" i="5"/>
  <c r="X402" i="5"/>
  <c r="AE402" i="5" s="1"/>
  <c r="AO401" i="5" l="1"/>
  <c r="AQ401" i="5"/>
  <c r="AH402" i="5"/>
  <c r="AJ402" i="5"/>
  <c r="AM402" i="5" s="1"/>
  <c r="D404" i="5"/>
  <c r="G404" i="5" s="1"/>
  <c r="U404" i="5"/>
  <c r="X403" i="5"/>
  <c r="AE403" i="5" s="1"/>
  <c r="AQ402" i="5" l="1"/>
  <c r="AO402" i="5"/>
  <c r="AH403" i="5"/>
  <c r="AJ403" i="5"/>
  <c r="AM403" i="5" s="1"/>
  <c r="D405" i="5"/>
  <c r="G405" i="5" s="1"/>
  <c r="U405" i="5"/>
  <c r="X404" i="5"/>
  <c r="AE404" i="5" s="1"/>
  <c r="AO403" i="5" l="1"/>
  <c r="AQ403" i="5"/>
  <c r="AH404" i="5"/>
  <c r="AJ404" i="5"/>
  <c r="AM404" i="5" s="1"/>
  <c r="D406" i="5"/>
  <c r="G406" i="5" s="1"/>
  <c r="U406" i="5"/>
  <c r="X405" i="5"/>
  <c r="AE405" i="5" s="1"/>
  <c r="AO404" i="5" l="1"/>
  <c r="AQ404" i="5"/>
  <c r="AH405" i="5"/>
  <c r="AJ405" i="5"/>
  <c r="AM405" i="5" s="1"/>
  <c r="D407" i="5"/>
  <c r="G407" i="5" s="1"/>
  <c r="U407" i="5"/>
  <c r="X406" i="5"/>
  <c r="AE406" i="5" s="1"/>
  <c r="AO405" i="5" l="1"/>
  <c r="AQ405" i="5"/>
  <c r="AH406" i="5"/>
  <c r="AJ406" i="5"/>
  <c r="AM406" i="5" s="1"/>
  <c r="D408" i="5"/>
  <c r="G408" i="5" s="1"/>
  <c r="U408" i="5"/>
  <c r="X407" i="5"/>
  <c r="AE407" i="5" s="1"/>
  <c r="AQ406" i="5" l="1"/>
  <c r="AO406" i="5"/>
  <c r="AH407" i="5"/>
  <c r="AJ407" i="5"/>
  <c r="AM407" i="5" s="1"/>
  <c r="D409" i="5"/>
  <c r="G409" i="5" s="1"/>
  <c r="U409" i="5"/>
  <c r="X408" i="5"/>
  <c r="AE408" i="5" s="1"/>
  <c r="AQ407" i="5" l="1"/>
  <c r="AO407" i="5"/>
  <c r="AH408" i="5"/>
  <c r="AJ408" i="5"/>
  <c r="AM408" i="5" s="1"/>
  <c r="D410" i="5"/>
  <c r="G410" i="5" s="1"/>
  <c r="U410" i="5"/>
  <c r="X409" i="5"/>
  <c r="AE409" i="5" s="1"/>
  <c r="AQ408" i="5" l="1"/>
  <c r="AO408" i="5"/>
  <c r="AH409" i="5"/>
  <c r="AJ409" i="5"/>
  <c r="AM409" i="5" s="1"/>
  <c r="D411" i="5"/>
  <c r="G411" i="5" s="1"/>
  <c r="U411" i="5"/>
  <c r="X410" i="5"/>
  <c r="AE410" i="5" s="1"/>
  <c r="AH410" i="5" l="1"/>
  <c r="AJ410" i="5"/>
  <c r="AM410" i="5" s="1"/>
  <c r="D412" i="5"/>
  <c r="G412" i="5" s="1"/>
  <c r="U412" i="5"/>
  <c r="X411" i="5"/>
  <c r="AE411" i="5" s="1"/>
  <c r="AH411" i="5" l="1"/>
  <c r="AJ411" i="5"/>
  <c r="AM411" i="5" s="1"/>
  <c r="U413" i="5"/>
  <c r="D413" i="5"/>
  <c r="G413" i="5" s="1"/>
  <c r="X412" i="5"/>
  <c r="AE412" i="5" s="1"/>
  <c r="AO411" i="5" l="1"/>
  <c r="AQ411" i="5"/>
  <c r="AH412" i="5"/>
  <c r="AJ412" i="5"/>
  <c r="AM412" i="5" s="1"/>
  <c r="U414" i="5"/>
  <c r="D414" i="5"/>
  <c r="G414" i="5" s="1"/>
  <c r="X413" i="5"/>
  <c r="AE413" i="5" s="1"/>
  <c r="AO412" i="5" l="1"/>
  <c r="AQ412" i="5"/>
  <c r="AH413" i="5"/>
  <c r="AJ413" i="5"/>
  <c r="AM413" i="5" s="1"/>
  <c r="U415" i="5"/>
  <c r="D415" i="5"/>
  <c r="G415" i="5" s="1"/>
  <c r="X414" i="5"/>
  <c r="AE414" i="5" s="1"/>
  <c r="AH414" i="5" l="1"/>
  <c r="AJ414" i="5"/>
  <c r="AM414" i="5" s="1"/>
  <c r="D416" i="5"/>
  <c r="G416" i="5" s="1"/>
  <c r="U416" i="5"/>
  <c r="X415" i="5"/>
  <c r="AE415" i="5" s="1"/>
  <c r="AO414" i="5" l="1"/>
  <c r="AQ414" i="5"/>
  <c r="AH415" i="5"/>
  <c r="AJ415" i="5"/>
  <c r="AM415" i="5" s="1"/>
  <c r="D417" i="5"/>
  <c r="G417" i="5" s="1"/>
  <c r="U417" i="5"/>
  <c r="X416" i="5"/>
  <c r="AE416" i="5" s="1"/>
  <c r="AH416" i="5" l="1"/>
  <c r="AJ416" i="5"/>
  <c r="AM416" i="5" s="1"/>
  <c r="D418" i="5"/>
  <c r="G418" i="5" s="1"/>
  <c r="U418" i="5"/>
  <c r="X417" i="5"/>
  <c r="AE417" i="5" s="1"/>
  <c r="AH417" i="5" l="1"/>
  <c r="AJ417" i="5"/>
  <c r="AM417" i="5" s="1"/>
  <c r="D419" i="5"/>
  <c r="G419" i="5" s="1"/>
  <c r="U419" i="5"/>
  <c r="X418" i="5"/>
  <c r="AE418" i="5" s="1"/>
  <c r="AH418" i="5" l="1"/>
  <c r="AJ418" i="5"/>
  <c r="AM418" i="5" s="1"/>
  <c r="D420" i="5"/>
  <c r="G420" i="5" s="1"/>
  <c r="U420" i="5"/>
  <c r="X419" i="5"/>
  <c r="AE419" i="5" s="1"/>
  <c r="AH419" i="5" l="1"/>
  <c r="AJ419" i="5"/>
  <c r="AM419" i="5" s="1"/>
  <c r="D421" i="5"/>
  <c r="G421" i="5" s="1"/>
  <c r="U421" i="5"/>
  <c r="X420" i="5"/>
  <c r="AE420" i="5" s="1"/>
  <c r="AH420" i="5" l="1"/>
  <c r="AJ420" i="5"/>
  <c r="AM420" i="5" s="1"/>
  <c r="U422" i="5"/>
  <c r="D422" i="5"/>
  <c r="G422" i="5" s="1"/>
  <c r="X421" i="5"/>
  <c r="AE421" i="5" s="1"/>
  <c r="AH421" i="5" l="1"/>
  <c r="AJ421" i="5"/>
  <c r="AM421" i="5" s="1"/>
  <c r="U423" i="5"/>
  <c r="D423" i="5"/>
  <c r="G423" i="5" s="1"/>
  <c r="X422" i="5"/>
  <c r="AE422" i="5" s="1"/>
  <c r="AH422" i="5" l="1"/>
  <c r="AJ422" i="5"/>
  <c r="AM422" i="5" s="1"/>
  <c r="D424" i="5"/>
  <c r="G424" i="5" s="1"/>
  <c r="U424" i="5"/>
  <c r="X423" i="5"/>
  <c r="AE423" i="5" s="1"/>
  <c r="AH423" i="5" l="1"/>
  <c r="AJ423" i="5"/>
  <c r="AM423" i="5" s="1"/>
  <c r="U425" i="5"/>
  <c r="D425" i="5"/>
  <c r="G425" i="5" s="1"/>
  <c r="X424" i="5"/>
  <c r="AE424" i="5" s="1"/>
  <c r="AH424" i="5" l="1"/>
  <c r="AJ424" i="5"/>
  <c r="AM424" i="5" s="1"/>
  <c r="D426" i="5"/>
  <c r="G426" i="5" s="1"/>
  <c r="U426" i="5"/>
  <c r="X425" i="5"/>
  <c r="AE425" i="5" s="1"/>
  <c r="AH425" i="5" l="1"/>
  <c r="AJ425" i="5"/>
  <c r="AM425" i="5" s="1"/>
  <c r="D427" i="5"/>
  <c r="G427" i="5" s="1"/>
  <c r="U427" i="5"/>
  <c r="X426" i="5"/>
  <c r="AE426" i="5" s="1"/>
  <c r="AO425" i="5" l="1"/>
  <c r="AQ425" i="5"/>
  <c r="AH426" i="5"/>
  <c r="AJ426" i="5"/>
  <c r="AM426" i="5" s="1"/>
  <c r="D428" i="5"/>
  <c r="G428" i="5" s="1"/>
  <c r="U428" i="5"/>
  <c r="X427" i="5"/>
  <c r="AE427" i="5" s="1"/>
  <c r="AH427" i="5" l="1"/>
  <c r="AJ427" i="5"/>
  <c r="AM427" i="5" s="1"/>
  <c r="D429" i="5"/>
  <c r="G429" i="5" s="1"/>
  <c r="U429" i="5"/>
  <c r="X428" i="5"/>
  <c r="AE428" i="5" s="1"/>
  <c r="AH428" i="5" l="1"/>
  <c r="AJ428" i="5"/>
  <c r="AM428" i="5" s="1"/>
  <c r="D430" i="5"/>
  <c r="G430" i="5" s="1"/>
  <c r="U430" i="5"/>
  <c r="X429" i="5"/>
  <c r="AE429" i="5" s="1"/>
  <c r="AH429" i="5" l="1"/>
  <c r="AJ429" i="5"/>
  <c r="AM429" i="5" s="1"/>
  <c r="U431" i="5"/>
  <c r="D431" i="5"/>
  <c r="G431" i="5" s="1"/>
  <c r="X430" i="5"/>
  <c r="AE430" i="5" s="1"/>
  <c r="AH430" i="5" l="1"/>
  <c r="AJ430" i="5"/>
  <c r="AM430" i="5" s="1"/>
  <c r="U432" i="5"/>
  <c r="D432" i="5"/>
  <c r="G432" i="5" s="1"/>
  <c r="X431" i="5"/>
  <c r="AE431" i="5" s="1"/>
  <c r="AH431" i="5" l="1"/>
  <c r="AJ431" i="5"/>
  <c r="AM431" i="5" s="1"/>
  <c r="D433" i="5"/>
  <c r="G433" i="5" s="1"/>
  <c r="U433" i="5"/>
  <c r="X432" i="5"/>
  <c r="AE432" i="5" s="1"/>
  <c r="AH432" i="5" l="1"/>
  <c r="AJ432" i="5"/>
  <c r="AM432" i="5" s="1"/>
  <c r="D434" i="5"/>
  <c r="G434" i="5" s="1"/>
  <c r="U434" i="5"/>
  <c r="X433" i="5"/>
  <c r="AE433" i="5" s="1"/>
  <c r="AH433" i="5" l="1"/>
  <c r="AJ433" i="5"/>
  <c r="AM433" i="5" s="1"/>
  <c r="D435" i="5"/>
  <c r="G435" i="5" s="1"/>
  <c r="U435" i="5"/>
  <c r="X434" i="5"/>
  <c r="AE434" i="5" s="1"/>
  <c r="AH434" i="5" l="1"/>
  <c r="AJ434" i="5"/>
  <c r="AM434" i="5" s="1"/>
  <c r="D436" i="5"/>
  <c r="G436" i="5" s="1"/>
  <c r="U436" i="5"/>
  <c r="X435" i="5"/>
  <c r="AE435" i="5" s="1"/>
  <c r="AH435" i="5" l="1"/>
  <c r="AJ435" i="5"/>
  <c r="AM435" i="5" s="1"/>
  <c r="D437" i="5"/>
  <c r="G437" i="5" s="1"/>
  <c r="U437" i="5"/>
  <c r="X436" i="5"/>
  <c r="AE436" i="5" s="1"/>
  <c r="AH436" i="5" l="1"/>
  <c r="AJ436" i="5"/>
  <c r="AM436" i="5" s="1"/>
  <c r="D438" i="5"/>
  <c r="G438" i="5" s="1"/>
  <c r="U438" i="5"/>
  <c r="X437" i="5"/>
  <c r="AE437" i="5" s="1"/>
  <c r="AH437" i="5" l="1"/>
  <c r="AJ437" i="5"/>
  <c r="AM437" i="5" s="1"/>
  <c r="U439" i="5"/>
  <c r="D439" i="5"/>
  <c r="G439" i="5" s="1"/>
  <c r="X438" i="5"/>
  <c r="AE438" i="5" s="1"/>
  <c r="AH438" i="5" l="1"/>
  <c r="AJ438" i="5"/>
  <c r="AM438" i="5" s="1"/>
  <c r="U440" i="5"/>
  <c r="D440" i="5"/>
  <c r="G440" i="5" s="1"/>
  <c r="X439" i="5"/>
  <c r="AE439" i="5" s="1"/>
  <c r="AH439" i="5" l="1"/>
  <c r="AJ439" i="5"/>
  <c r="AM439" i="5" s="1"/>
  <c r="D441" i="5"/>
  <c r="G441" i="5" s="1"/>
  <c r="U441" i="5"/>
  <c r="X440" i="5"/>
  <c r="AE440" i="5" s="1"/>
  <c r="AH440" i="5" l="1"/>
  <c r="AJ440" i="5"/>
  <c r="AM440" i="5" s="1"/>
  <c r="D442" i="5"/>
  <c r="G442" i="5" s="1"/>
  <c r="U442" i="5"/>
  <c r="X441" i="5"/>
  <c r="AE441" i="5" s="1"/>
  <c r="AH441" i="5" l="1"/>
  <c r="AJ441" i="5"/>
  <c r="AM441" i="5" s="1"/>
  <c r="D443" i="5"/>
  <c r="G443" i="5" s="1"/>
  <c r="U443" i="5"/>
  <c r="X442" i="5"/>
  <c r="AE442" i="5" s="1"/>
  <c r="AH442" i="5" l="1"/>
  <c r="AJ442" i="5"/>
  <c r="AM442" i="5" s="1"/>
  <c r="D444" i="5"/>
  <c r="G444" i="5" s="1"/>
  <c r="U444" i="5"/>
  <c r="X443" i="5"/>
  <c r="AE443" i="5" s="1"/>
  <c r="AH443" i="5" l="1"/>
  <c r="AJ443" i="5"/>
  <c r="AM443" i="5" s="1"/>
  <c r="D445" i="5"/>
  <c r="G445" i="5" s="1"/>
  <c r="U445" i="5"/>
  <c r="X444" i="5"/>
  <c r="AE444" i="5" s="1"/>
  <c r="AH444" i="5" l="1"/>
  <c r="AJ444" i="5"/>
  <c r="AM444" i="5" s="1"/>
  <c r="D446" i="5"/>
  <c r="G446" i="5" s="1"/>
  <c r="U446" i="5"/>
  <c r="X445" i="5"/>
  <c r="AE445" i="5" s="1"/>
  <c r="AH445" i="5" l="1"/>
  <c r="AJ445" i="5"/>
  <c r="AM445" i="5" s="1"/>
  <c r="U447" i="5"/>
  <c r="D447" i="5"/>
  <c r="G447" i="5" s="1"/>
  <c r="X446" i="5"/>
  <c r="AE446" i="5" s="1"/>
  <c r="AH446" i="5" l="1"/>
  <c r="AJ446" i="5"/>
  <c r="AM446" i="5" s="1"/>
  <c r="U448" i="5"/>
  <c r="D448" i="5"/>
  <c r="G448" i="5" s="1"/>
  <c r="X447" i="5"/>
  <c r="AE447" i="5" s="1"/>
  <c r="AH447" i="5" l="1"/>
  <c r="AJ447" i="5"/>
  <c r="AM447" i="5" s="1"/>
  <c r="D449" i="5"/>
  <c r="G449" i="5" s="1"/>
  <c r="U449" i="5"/>
  <c r="X448" i="5"/>
  <c r="AE448" i="5" s="1"/>
  <c r="AH448" i="5" l="1"/>
  <c r="AJ448" i="5"/>
  <c r="AM448" i="5" s="1"/>
  <c r="D450" i="5"/>
  <c r="G450" i="5" s="1"/>
  <c r="U450" i="5"/>
  <c r="X449" i="5"/>
  <c r="AE449" i="5" s="1"/>
  <c r="AH449" i="5" l="1"/>
  <c r="AJ449" i="5"/>
  <c r="AM449" i="5" s="1"/>
  <c r="D451" i="5"/>
  <c r="G451" i="5" s="1"/>
  <c r="U451" i="5"/>
  <c r="X450" i="5"/>
  <c r="AE450" i="5" s="1"/>
  <c r="AH450" i="5" l="1"/>
  <c r="AJ450" i="5"/>
  <c r="AM450" i="5" s="1"/>
  <c r="D452" i="5"/>
  <c r="G452" i="5" s="1"/>
  <c r="U452" i="5"/>
  <c r="X451" i="5"/>
  <c r="AE451" i="5" s="1"/>
  <c r="AH451" i="5" l="1"/>
  <c r="AJ451" i="5"/>
  <c r="AM451" i="5" s="1"/>
  <c r="U453" i="5"/>
  <c r="D453" i="5"/>
  <c r="G453" i="5" s="1"/>
  <c r="X452" i="5"/>
  <c r="AE452" i="5" s="1"/>
  <c r="AH452" i="5" l="1"/>
  <c r="AJ452" i="5"/>
  <c r="AM452" i="5" s="1"/>
  <c r="U454" i="5"/>
  <c r="D454" i="5"/>
  <c r="G454" i="5" s="1"/>
  <c r="X453" i="5"/>
  <c r="AE453" i="5" s="1"/>
  <c r="AH453" i="5" l="1"/>
  <c r="AJ453" i="5"/>
  <c r="AM453" i="5" s="1"/>
  <c r="D455" i="5"/>
  <c r="G455" i="5" s="1"/>
  <c r="U455" i="5"/>
  <c r="X454" i="5"/>
  <c r="AE454" i="5" s="1"/>
  <c r="AO453" i="5" l="1"/>
  <c r="AQ453" i="5"/>
  <c r="AH454" i="5"/>
  <c r="AJ454" i="5"/>
  <c r="AM454" i="5" s="1"/>
  <c r="D456" i="5"/>
  <c r="G456" i="5" s="1"/>
  <c r="U456" i="5"/>
  <c r="X455" i="5"/>
  <c r="AE455" i="5" s="1"/>
  <c r="AQ454" i="5" l="1"/>
  <c r="AO454" i="5"/>
  <c r="AU20" i="5" s="1"/>
  <c r="AH455" i="5"/>
  <c r="AJ455" i="5"/>
  <c r="AM455" i="5" s="1"/>
  <c r="U457" i="5"/>
  <c r="D457" i="5"/>
  <c r="G457" i="5" s="1"/>
  <c r="X456" i="5"/>
  <c r="AE456" i="5" s="1"/>
  <c r="AU18" i="5" l="1"/>
  <c r="AH456" i="5"/>
  <c r="AJ456" i="5"/>
  <c r="AM456" i="5" s="1"/>
  <c r="U458" i="5"/>
  <c r="D458" i="5"/>
  <c r="G458" i="5" s="1"/>
  <c r="X457" i="5"/>
  <c r="AE457" i="5" s="1"/>
  <c r="AH457" i="5" l="1"/>
  <c r="AJ457" i="5"/>
  <c r="AM457" i="5" s="1"/>
  <c r="X458" i="5"/>
  <c r="AE458" i="5" s="1"/>
  <c r="AU27" i="5" s="1"/>
  <c r="AH458" i="5" l="1"/>
  <c r="AJ458" i="5"/>
  <c r="AM458" i="5" l="1"/>
  <c r="AU30" i="5"/>
</calcChain>
</file>

<file path=xl/sharedStrings.xml><?xml version="1.0" encoding="utf-8"?>
<sst xmlns="http://schemas.openxmlformats.org/spreadsheetml/2006/main" count="570" uniqueCount="456">
  <si>
    <t>Date</t>
  </si>
  <si>
    <t>Year</t>
  </si>
  <si>
    <t>Month</t>
  </si>
  <si>
    <t>Day</t>
  </si>
  <si>
    <t>Hour</t>
  </si>
  <si>
    <t>Weekday</t>
  </si>
  <si>
    <t>N(total)</t>
  </si>
  <si>
    <t>N(he)</t>
  </si>
  <si>
    <t>N(li)</t>
  </si>
  <si>
    <t>N(st,he)</t>
  </si>
  <si>
    <t>N(st,li)</t>
  </si>
  <si>
    <t>N(wi,he)</t>
  </si>
  <si>
    <t>N(wi,li)</t>
  </si>
  <si>
    <t>N(su,he)</t>
  </si>
  <si>
    <t>N(su,li)</t>
  </si>
  <si>
    <t>V_veh(he) (km/hr)</t>
  </si>
  <si>
    <t>V_veh(li) (km/hr)</t>
  </si>
  <si>
    <t>T2m (C)</t>
  </si>
  <si>
    <t>Ts_road (C)</t>
  </si>
  <si>
    <t>Ts_road_obs (C)</t>
  </si>
  <si>
    <t>RH (%)</t>
  </si>
  <si>
    <t>RHs_road (%)</t>
  </si>
  <si>
    <t>FF (m/s)</t>
  </si>
  <si>
    <t>Rain (mm/hr)</t>
  </si>
  <si>
    <t>Snow (mm/hr)</t>
  </si>
  <si>
    <t>Cloud cover</t>
  </si>
  <si>
    <t>Net short rad (W/m^2)</t>
  </si>
  <si>
    <t>Net long rad (W/m^2)</t>
  </si>
  <si>
    <t>Sensible_road (W/m^2)</t>
  </si>
  <si>
    <t>Latent_road (W/m^2)</t>
  </si>
  <si>
    <t>Surface_heatflux_road (W/m^2)</t>
  </si>
  <si>
    <t>Wetness_road (mm)</t>
  </si>
  <si>
    <t>Ice_road (mm)</t>
  </si>
  <si>
    <t>Evaporation (mm/hr)</t>
  </si>
  <si>
    <t>Drainage (mm/hr)</t>
  </si>
  <si>
    <t>f_q_road</t>
  </si>
  <si>
    <t>f_q_brake</t>
  </si>
  <si>
    <t>f_q_obs</t>
  </si>
  <si>
    <t>M_sanding (g/m^2)</t>
  </si>
  <si>
    <t>M_salting(na) (g/m^2)</t>
  </si>
  <si>
    <t>M_salting(mg) (g/m^2)</t>
  </si>
  <si>
    <t>Ploughing_road (0/1)</t>
  </si>
  <si>
    <t>Cleaning_road (0/1)</t>
  </si>
  <si>
    <t>Total emissions PM10 (g/km/hr)</t>
  </si>
  <si>
    <t>Direct emissions PM10 (g/km/hr)</t>
  </si>
  <si>
    <t>Suspended road emissions PM10 (g/km/hr)</t>
  </si>
  <si>
    <t>Road dust PM200 mass (g/m^2)</t>
  </si>
  <si>
    <t>Road sand PMall mass (g/m^2)</t>
  </si>
  <si>
    <t>Road sand PM200 mass (g/m^2)</t>
  </si>
  <si>
    <t>Road salt(na) mass (g/m^2)</t>
  </si>
  <si>
    <t>Road salt(mg) mass (g/m^2)</t>
  </si>
  <si>
    <t>Road wear (g/km/hr)</t>
  </si>
  <si>
    <t>Tyre wear (g/km/hr)</t>
  </si>
  <si>
    <t>Brake wear (g/km/hr)</t>
  </si>
  <si>
    <t>Road dust production (g/km/hr)</t>
  </si>
  <si>
    <t>Road dust sink (g/km/hr)</t>
  </si>
  <si>
    <t>Emission factor PM10 (g/km/veh)</t>
  </si>
  <si>
    <t>Total emissions PM2.5 (g/km/hr)</t>
  </si>
  <si>
    <t>Direct emissions PM2.5 (g/km/hr)</t>
  </si>
  <si>
    <t>Suspended road emissions PM2.5 (g/km/hr)</t>
  </si>
  <si>
    <t>Emission factor PM2.5 (g/km/veh)</t>
  </si>
  <si>
    <t>PM10_obs net (ug/m^3)</t>
  </si>
  <si>
    <t>PM10_obs bg (ug/m^3)</t>
  </si>
  <si>
    <t>PM10 mod total (ug/m^3)</t>
  </si>
  <si>
    <t>PM10 mod total+ep (ug/m^3)</t>
  </si>
  <si>
    <t>PM10 mod dust total (ug/m^3)</t>
  </si>
  <si>
    <t>PM10 mod roadwear (ug/m^3)</t>
  </si>
  <si>
    <t>PM10 mod tyrewear (ug/m^3)</t>
  </si>
  <si>
    <t>PM10 mod brakewear (ug/m^3)</t>
  </si>
  <si>
    <t>PM10 mod salt(na) (ug/m^3)</t>
  </si>
  <si>
    <t>PM10 mod salt(mg) (ug/m^3)</t>
  </si>
  <si>
    <t>PM10 mod sand (ug/m^3)</t>
  </si>
  <si>
    <t>PM10 mod exhaust (ug/m^3)</t>
  </si>
  <si>
    <t>PM25_obs net (ug/m^3)</t>
  </si>
  <si>
    <t>PM25_obs bg (ug/m^3)</t>
  </si>
  <si>
    <t>PM25 mod total (ug/m^3)</t>
  </si>
  <si>
    <t>PM25 mod total+ep (ug/m^3)</t>
  </si>
  <si>
    <t>PM25 mod dust total (ug/m^3)</t>
  </si>
  <si>
    <t>PM25 mod roadwear (ug/m^3)</t>
  </si>
  <si>
    <t>PM25 mod tyrewear (ug/m^3)</t>
  </si>
  <si>
    <t>PM25 mod brakewear (ug/m^3)</t>
  </si>
  <si>
    <t>PM25 mod salt(na) (ug/m^3)</t>
  </si>
  <si>
    <t>PM25 mod salt(mg) (ug/m^3)</t>
  </si>
  <si>
    <t>PM25 mod sand (ug/m^3)</t>
  </si>
  <si>
    <t>PM25 mod exhaust (ug/m^3)</t>
  </si>
  <si>
    <t>Include this line!</t>
  </si>
  <si>
    <t>Comments</t>
  </si>
  <si>
    <t>Includes NORDUST 2 updates for crushing, sus/dir, suspension</t>
  </si>
  <si>
    <t>ROAD DUST SUB-MODEL PARAMETERS</t>
  </si>
  <si>
    <t xml:space="preserve">ROAD WEAR MODEL CALCULATOR INPUT </t>
  </si>
  <si>
    <t>OUTPUT (W0=2.88, Vref=70)</t>
  </si>
  <si>
    <t>OUTPUT</t>
  </si>
  <si>
    <t>Road wear</t>
  </si>
  <si>
    <t>NBM</t>
  </si>
  <si>
    <t>Stone size</t>
  </si>
  <si>
    <t xml:space="preserve">Stone % &gt; 4 mm </t>
  </si>
  <si>
    <t>Speed</t>
  </si>
  <si>
    <t xml:space="preserve"> hpave </t>
  </si>
  <si>
    <t xml:space="preserve"> ROAD WEAR W0</t>
  </si>
  <si>
    <t>W0,roadwear (g km-1 veh-1)</t>
  </si>
  <si>
    <t>Studded tyres (st)</t>
  </si>
  <si>
    <t>Winter tyres (wi)</t>
  </si>
  <si>
    <t>Summer tyres (su)</t>
  </si>
  <si>
    <t>Heavy (he)</t>
  </si>
  <si>
    <t>Recommended wear values</t>
  </si>
  <si>
    <t xml:space="preserve"> hpave</t>
  </si>
  <si>
    <t>Light (li)</t>
  </si>
  <si>
    <t xml:space="preserve">Parameters for speed dependence </t>
  </si>
  <si>
    <t>a1</t>
  </si>
  <si>
    <t>a2</t>
  </si>
  <si>
    <t>a3</t>
  </si>
  <si>
    <t>Vref,roadwear</t>
  </si>
  <si>
    <t>Vmin,roadwear</t>
  </si>
  <si>
    <t xml:space="preserve">W=W0*(a1+a2*(max[V,Vmin]/Vref)a3) </t>
  </si>
  <si>
    <t>Tyre wear</t>
  </si>
  <si>
    <t>W0,tirewear (g km-1 veh-1)</t>
  </si>
  <si>
    <t>Vref,tyrewear</t>
  </si>
  <si>
    <t>Vmin,tyrewear</t>
  </si>
  <si>
    <t>Brake wear</t>
  </si>
  <si>
    <t>Index(p)</t>
  </si>
  <si>
    <t>Name</t>
  </si>
  <si>
    <t>hpave (p)</t>
  </si>
  <si>
    <t>W0,brakewear (g km-1 veh-1)</t>
  </si>
  <si>
    <t>NBM7_SS11</t>
  </si>
  <si>
    <t>NBM10_SS11</t>
  </si>
  <si>
    <t>NBM14_SS11</t>
  </si>
  <si>
    <t>Vref,brakewear</t>
  </si>
  <si>
    <t>Vmin,brakewear</t>
  </si>
  <si>
    <t>NBM19_SS11</t>
  </si>
  <si>
    <t>NBM7_SS16</t>
  </si>
  <si>
    <t>Snow depth wear threshold</t>
  </si>
  <si>
    <t>NBM10_SS16</t>
  </si>
  <si>
    <t>Parameter</t>
  </si>
  <si>
    <t>Value</t>
  </si>
  <si>
    <t>NBM14_SS16</t>
  </si>
  <si>
    <t>sroadwear,thresh (mm w.e.)</t>
  </si>
  <si>
    <t>NBM19_SS16</t>
  </si>
  <si>
    <t>Pavement type scaling factor</t>
  </si>
  <si>
    <t>NBM7_SS8</t>
  </si>
  <si>
    <t>Number of pavement types</t>
  </si>
  <si>
    <t>Must match number of indexes</t>
  </si>
  <si>
    <t>NBM10_SS8</t>
  </si>
  <si>
    <t>NBM14_SS8</t>
  </si>
  <si>
    <t>NBM19_SS8</t>
  </si>
  <si>
    <t>Need to update the rest to be the same as the text version</t>
  </si>
  <si>
    <t>NB_sletta</t>
  </si>
  <si>
    <t>HCAB_before_2008</t>
  </si>
  <si>
    <t>Hornsgatan</t>
  </si>
  <si>
    <t>Runeberg</t>
  </si>
  <si>
    <t>Mannerheimintie</t>
  </si>
  <si>
    <t>HCAB_after_2008</t>
  </si>
  <si>
    <t>Essingeleden</t>
  </si>
  <si>
    <t>Stavanger</t>
  </si>
  <si>
    <t>RV4</t>
  </si>
  <si>
    <t>Finish/Honrnsgatan</t>
  </si>
  <si>
    <t>Driving cycle scaling factor</t>
  </si>
  <si>
    <t>Number of driving cycle types</t>
  </si>
  <si>
    <t>Index(d)</t>
  </si>
  <si>
    <t>hdrivingcycle (d)</t>
  </si>
  <si>
    <t>Reference</t>
  </si>
  <si>
    <t>Urban</t>
  </si>
  <si>
    <t>Finish</t>
  </si>
  <si>
    <t>Highway</t>
  </si>
  <si>
    <t>Congested</t>
  </si>
  <si>
    <t>Road suspension</t>
  </si>
  <si>
    <t>f0,suspension(veh-1)</t>
  </si>
  <si>
    <t>Control scaling value in green. Change this to change all.</t>
  </si>
  <si>
    <t>Test scaling</t>
  </si>
  <si>
    <t>Vref,suspension</t>
  </si>
  <si>
    <t>Vmin,suspension</t>
  </si>
  <si>
    <t xml:space="preserve">fsus=fsus0*(a1+a2*(max[V,Vmin]/Vref)a3) </t>
  </si>
  <si>
    <t>Suspension scaling factors</t>
  </si>
  <si>
    <t>Source</t>
  </si>
  <si>
    <t>PMall - PM200</t>
  </si>
  <si>
    <t>PM200 - PM10</t>
  </si>
  <si>
    <t>PM10 - PM2.5</t>
  </si>
  <si>
    <t>PM2.5</t>
  </si>
  <si>
    <t xml:space="preserve">h0,roadwear </t>
  </si>
  <si>
    <t>h0,tyrewear</t>
  </si>
  <si>
    <t xml:space="preserve">h0,brakewear </t>
  </si>
  <si>
    <t xml:space="preserve">h0,sand </t>
  </si>
  <si>
    <t xml:space="preserve">h0,depo </t>
  </si>
  <si>
    <t xml:space="preserve">h0,fugitive </t>
  </si>
  <si>
    <t xml:space="preserve">h0,exhaust </t>
  </si>
  <si>
    <t xml:space="preserve">h0,salt(1) </t>
  </si>
  <si>
    <t xml:space="preserve">h0,salt(2) </t>
  </si>
  <si>
    <t>h0,q_road</t>
  </si>
  <si>
    <t>If 0 then no wet retention, 1 includes retention</t>
  </si>
  <si>
    <t>Abrasion factor</t>
  </si>
  <si>
    <t>fabrasion (veh-1)</t>
  </si>
  <si>
    <t>Scaling</t>
  </si>
  <si>
    <t>Reference speed Vref,abrasion (km/hr)</t>
  </si>
  <si>
    <t>Abrasion scaling factor</t>
  </si>
  <si>
    <t>h0,abrasion</t>
  </si>
  <si>
    <t>Specifies which size fractions cause abrasion (weighted)</t>
  </si>
  <si>
    <t>Crushing factor</t>
  </si>
  <si>
    <t>f0,crushing (veh-1)</t>
  </si>
  <si>
    <t>Reference speed Vref,crushing (km/hr)</t>
  </si>
  <si>
    <t>Crushing scaling factor</t>
  </si>
  <si>
    <t>h0,crushing</t>
  </si>
  <si>
    <t>Specifies which size fractions can be crushed (weighted). PM2.5=0</t>
  </si>
  <si>
    <t>Sources participating in abrasion and crushing</t>
  </si>
  <si>
    <t>Abrasion</t>
  </si>
  <si>
    <t>Crushing</t>
  </si>
  <si>
    <t xml:space="preserve">p0,roadwear </t>
  </si>
  <si>
    <t>p0,tyrewear</t>
  </si>
  <si>
    <t xml:space="preserve">p0,brakewear </t>
  </si>
  <si>
    <t xml:space="preserve">p0,sand </t>
  </si>
  <si>
    <t xml:space="preserve">p0,depo </t>
  </si>
  <si>
    <t xml:space="preserve">p0,fugitive </t>
  </si>
  <si>
    <t xml:space="preserve">p0,exhaust </t>
  </si>
  <si>
    <t xml:space="preserve">p0,salt(1) </t>
  </si>
  <si>
    <t xml:space="preserve">p0,salt(2) </t>
  </si>
  <si>
    <t>Direct emission factor</t>
  </si>
  <si>
    <t>Source parameter</t>
  </si>
  <si>
    <t xml:space="preserve">f0,dir-roadwear </t>
  </si>
  <si>
    <t>f0,dir-tyrewear</t>
  </si>
  <si>
    <t xml:space="preserve">f0,dir-brakewear </t>
  </si>
  <si>
    <t>f0,dir-crushing</t>
  </si>
  <si>
    <t>f0,dir-abrasion</t>
  </si>
  <si>
    <t>f0,dir-exhaust</t>
  </si>
  <si>
    <t>This is the fraction of exhaust, dry or wet, deposited on the road</t>
  </si>
  <si>
    <t>Fractional size distribution</t>
  </si>
  <si>
    <t>PMall</t>
  </si>
  <si>
    <t>PM200</t>
  </si>
  <si>
    <t>PM10</t>
  </si>
  <si>
    <t xml:space="preserve">fPM,roadwear </t>
  </si>
  <si>
    <t>fPM,tyrewear</t>
  </si>
  <si>
    <t xml:space="preserve">fPM,brakewear </t>
  </si>
  <si>
    <t xml:space="preserve">fPM,sand </t>
  </si>
  <si>
    <t xml:space="preserve">fPM,depo </t>
  </si>
  <si>
    <t xml:space="preserve">fPM,fugitive </t>
  </si>
  <si>
    <t xml:space="preserve">fPM,exhaust </t>
  </si>
  <si>
    <t xml:space="preserve">fPM,salt(1) </t>
  </si>
  <si>
    <t xml:space="preserve">fPM,salt(2) </t>
  </si>
  <si>
    <t xml:space="preserve">fPM,crushing </t>
  </si>
  <si>
    <t>Specifies size distribution of crushed material</t>
  </si>
  <si>
    <t xml:space="preserve">fPM,abrasion </t>
  </si>
  <si>
    <t>Specifies size distribution of road abrasion material</t>
  </si>
  <si>
    <t>Reference speed Vref,PM-fraction (km/hr)</t>
  </si>
  <si>
    <t>cPM-fraction (km/hr)-1</t>
  </si>
  <si>
    <t>Set to 0 if no speed dependence required. Default is 0.012</t>
  </si>
  <si>
    <t>Wind blown dust emission factors</t>
  </si>
  <si>
    <t>twind (hr)</t>
  </si>
  <si>
    <t>FFthresh (m/s)</t>
  </si>
  <si>
    <t>Activity efficiency factors for dust and salt</t>
  </si>
  <si>
    <t>Efficiency parameter dust</t>
  </si>
  <si>
    <t>hploughing-eff</t>
  </si>
  <si>
    <t>hcleaning-eff</t>
  </si>
  <si>
    <t>hdrainage-eff</t>
  </si>
  <si>
    <t>hspraying-eff</t>
  </si>
  <si>
    <t>Efficiency parameter salt</t>
  </si>
  <si>
    <t>Salt(1)</t>
  </si>
  <si>
    <t>Salt(2)</t>
  </si>
  <si>
    <t>Deposition velocity</t>
  </si>
  <si>
    <t>wx (m/s)</t>
  </si>
  <si>
    <t>Concentration conversion limit values</t>
  </si>
  <si>
    <t>NOX,concentration-min (µg/m3)</t>
  </si>
  <si>
    <t>NOX,emission-min (g/km/hr)</t>
  </si>
  <si>
    <t>MOISTURE SUB-MODEL PARAMETERS</t>
  </si>
  <si>
    <t>Spray and splash factors</t>
  </si>
  <si>
    <t>Water</t>
  </si>
  <si>
    <t>Snow</t>
  </si>
  <si>
    <t>Ice</t>
  </si>
  <si>
    <t>f0,spray (veh-1) (he)</t>
  </si>
  <si>
    <t>f0,spray (veh-1) (li)</t>
  </si>
  <si>
    <t>Value calculated based on MORS2 experiments</t>
  </si>
  <si>
    <t>Vref,spray  (km/hr)</t>
  </si>
  <si>
    <t>groad,sprayable-min (mm)</t>
  </si>
  <si>
    <t>Power law factor for spray aspray</t>
  </si>
  <si>
    <t>Vthresh,spray  (km/hr)</t>
  </si>
  <si>
    <t>Drainage parameters</t>
  </si>
  <si>
    <t>Value (min all types)</t>
  </si>
  <si>
    <t>Val (thresh for type 3)</t>
  </si>
  <si>
    <t>0.5 is default</t>
  </si>
  <si>
    <t>gdrainable (mm)</t>
  </si>
  <si>
    <t>Snow retainment limit (mm)</t>
  </si>
  <si>
    <t>Keeps water to this level when this much snow is on the road surface</t>
  </si>
  <si>
    <t>Drainage time scale(hr)</t>
  </si>
  <si>
    <t>Time scale for drainage when the time dependent version is used</t>
  </si>
  <si>
    <t>Ploughing parameters</t>
  </si>
  <si>
    <t>Ploughing efficiency for snow removal</t>
  </si>
  <si>
    <t>No efficiency for water ploughing</t>
  </si>
  <si>
    <t>Ploughing threshold (mm)</t>
  </si>
  <si>
    <t>Large threshold for water as this is not a reason to plough</t>
  </si>
  <si>
    <t>Energy balance parameters</t>
  </si>
  <si>
    <t>groad,evap-thresh  (mm)</t>
  </si>
  <si>
    <t>Roughness length (mm)</t>
  </si>
  <si>
    <t>Road albedo defined in local metadata</t>
  </si>
  <si>
    <t>Snow albedo</t>
  </si>
  <si>
    <t>Automatically defined by model when set to 0</t>
  </si>
  <si>
    <t>Suburface slab depth (m)</t>
  </si>
  <si>
    <t>Suburf temperature average time (h)</t>
  </si>
  <si>
    <t xml:space="preserve">Subsurface parameters </t>
  </si>
  <si>
    <t>ρs (kg/m3)</t>
  </si>
  <si>
    <t>cs (J/kg/K)</t>
  </si>
  <si>
    <t>ks (W/m/K)</t>
  </si>
  <si>
    <t>Slab depth automatic</t>
  </si>
  <si>
    <t>mu</t>
  </si>
  <si>
    <t>Traffic turbulent exchange and heat flux</t>
  </si>
  <si>
    <t>atraffic  (veh-1)</t>
  </si>
  <si>
    <t>Hveh  (W m-2 veh-1)</t>
  </si>
  <si>
    <t>Default was 10</t>
  </si>
  <si>
    <t>Retention parameters</t>
  </si>
  <si>
    <t>Road</t>
  </si>
  <si>
    <t>Brake</t>
  </si>
  <si>
    <t>Dust binder (g/m2)</t>
  </si>
  <si>
    <t>Dust binder retention is experimental. Large value chosen for no effect</t>
  </si>
  <si>
    <t>gretention-thresh (mm)</t>
  </si>
  <si>
    <t>gretention-min (mm)</t>
  </si>
  <si>
    <t>OSPM parameters</t>
  </si>
  <si>
    <t>f_roof and f_turb</t>
  </si>
  <si>
    <t>INTER-TRACK AND SHARED SUB-MODEL PARAMETERS</t>
  </si>
  <si>
    <t>Road multi-track is a future development. Not implemented yet</t>
  </si>
  <si>
    <t>Surface texture parameters</t>
  </si>
  <si>
    <t>Adjusted parameter</t>
  </si>
  <si>
    <t>texture_scaling(i)</t>
  </si>
  <si>
    <t>Master texture scaling</t>
  </si>
  <si>
    <t>f0,spray (veh-1)</t>
  </si>
  <si>
    <t>hdrainage-eff (dust)</t>
  </si>
  <si>
    <t>hspraying-eff (dust)</t>
  </si>
  <si>
    <t>Road track parameters</t>
  </si>
  <si>
    <t>Track type</t>
  </si>
  <si>
    <t>Include which tracks</t>
  </si>
  <si>
    <t>Fraction road area</t>
  </si>
  <si>
    <t>Fraction vehicles</t>
  </si>
  <si>
    <t>Migration factor (1/veh)</t>
  </si>
  <si>
    <t xml:space="preserve">falltrack </t>
  </si>
  <si>
    <t>fouttrack</t>
  </si>
  <si>
    <t>fintrack</t>
  </si>
  <si>
    <t>fshoulder</t>
  </si>
  <si>
    <t>fkerb</t>
  </si>
  <si>
    <t>Suspension rescaling</t>
  </si>
  <si>
    <t>Spray rescaling</t>
  </si>
  <si>
    <t>None</t>
  </si>
  <si>
    <t>R_suspension</t>
  </si>
  <si>
    <t>n_lanes</t>
  </si>
  <si>
    <t>b_lanes</t>
  </si>
  <si>
    <t>Meta parameters</t>
  </si>
  <si>
    <t>Derived parameters</t>
  </si>
  <si>
    <t>Model parameters</t>
  </si>
  <si>
    <t>f_q</t>
  </si>
  <si>
    <t>N_li</t>
  </si>
  <si>
    <t>N_he</t>
  </si>
  <si>
    <t>R_wet</t>
  </si>
  <si>
    <t>R_tot</t>
  </si>
  <si>
    <t>N_li_st</t>
  </si>
  <si>
    <t>N_he_st</t>
  </si>
  <si>
    <t>N_li_nst</t>
  </si>
  <si>
    <t>N_he_nst</t>
  </si>
  <si>
    <t>P_wear</t>
  </si>
  <si>
    <t>f_dir</t>
  </si>
  <si>
    <t>P_wear_road</t>
  </si>
  <si>
    <t>P_wear_tyre</t>
  </si>
  <si>
    <t>P_wear_brake</t>
  </si>
  <si>
    <t>In season</t>
  </si>
  <si>
    <t>Out season</t>
  </si>
  <si>
    <t>M_sand/M_total NORTRIP</t>
  </si>
  <si>
    <t>r_st_li</t>
  </si>
  <si>
    <t>r_st_he</t>
  </si>
  <si>
    <t>PM10_obs_total</t>
  </si>
  <si>
    <t xml:space="preserve">E_direct_wear_road </t>
  </si>
  <si>
    <t>E_direct_wear_tyre</t>
  </si>
  <si>
    <t>E_direct_wear_brake</t>
  </si>
  <si>
    <t>E_direct_wear</t>
  </si>
  <si>
    <t>f_pm_co_sand</t>
  </si>
  <si>
    <t>f_pm_10_sand</t>
  </si>
  <si>
    <t>conversion g/km to g/m2</t>
  </si>
  <si>
    <t>Results</t>
  </si>
  <si>
    <t>start day studded tyre season</t>
  </si>
  <si>
    <t>end day studded tyre season</t>
  </si>
  <si>
    <t>M_0 (g/km)</t>
  </si>
  <si>
    <t>Old subtractable</t>
  </si>
  <si>
    <t>Detuctable days (old)</t>
  </si>
  <si>
    <t>f_pm_scaling (sensitivity)</t>
  </si>
  <si>
    <t>W_wear_road</t>
  </si>
  <si>
    <t>W_wear_tyre</t>
  </si>
  <si>
    <t>W_wear_brake</t>
  </si>
  <si>
    <t>Roadwear_scaling: h_pave*(V/Vref)</t>
  </si>
  <si>
    <t>Speed scaling suspension (V/Vref)</t>
  </si>
  <si>
    <t>Speed scaling wear (V/Vref)</t>
  </si>
  <si>
    <t>M_wear_coarse  NORTRIP (g/m^2)</t>
  </si>
  <si>
    <t>M_sand_coarse NORTRIP (g/m^2)</t>
  </si>
  <si>
    <t>Total sand (kg/m^2)</t>
  </si>
  <si>
    <t>Annual mean observed</t>
  </si>
  <si>
    <t>Annual mean observed - sand contribution</t>
  </si>
  <si>
    <t>E_sus/E_total NORTRIP</t>
  </si>
  <si>
    <t>Minute</t>
  </si>
  <si>
    <t>T_sub_mod (C)</t>
  </si>
  <si>
    <t>Incoming long rad (W/m^2)</t>
  </si>
  <si>
    <t>Incoming short rad (W/m^2)</t>
  </si>
  <si>
    <t>Residual Energy (W/m^2)</t>
  </si>
  <si>
    <t>Energy correction (W/m^2)</t>
  </si>
  <si>
    <t>Road sand PMco mass (g/m^2)</t>
  </si>
  <si>
    <t>Total emissions PMco (g/km/hr)</t>
  </si>
  <si>
    <t>Direct emissions PMco (g/km/hr)</t>
  </si>
  <si>
    <t>Suspended road emissions PMco (g/km/hr)</t>
  </si>
  <si>
    <t>Pmco_bg_obs</t>
  </si>
  <si>
    <t>Pmco_net_obs</t>
  </si>
  <si>
    <t>Road dust and sand PMco mass (g/m^2)</t>
  </si>
  <si>
    <t>Non-deductable</t>
  </si>
  <si>
    <t>PM10 observed background</t>
  </si>
  <si>
    <t>PM10 net observed (minus sand)</t>
  </si>
  <si>
    <t>PM10 net observed (sand)</t>
  </si>
  <si>
    <t>start day winter season</t>
  </si>
  <si>
    <t>end day winter season</t>
  </si>
  <si>
    <t>M_sand_coarse T2 (g/km)</t>
  </si>
  <si>
    <t>M_sand_coarse T2 (g/m^2)</t>
  </si>
  <si>
    <t>M_sand/M_total T2</t>
  </si>
  <si>
    <t>M_wear T2 (g/km)</t>
  </si>
  <si>
    <t>M_wear_coarse T2 (g/m^2)</t>
  </si>
  <si>
    <t>E_direct T2 (g/km/h)</t>
  </si>
  <si>
    <t>E_suspended T2 (g/km/h)</t>
  </si>
  <si>
    <t>E_sus/E_total T2</t>
  </si>
  <si>
    <t>F_sand coarse T2</t>
  </si>
  <si>
    <t>M_sand_coarse T1 (g/km)</t>
  </si>
  <si>
    <t>M_sand_coarse T1 (g/m^2)</t>
  </si>
  <si>
    <t>M_wear T1 (g/km)</t>
  </si>
  <si>
    <t>M_wear_coarse T1 (g/m^2)</t>
  </si>
  <si>
    <t>M_sand/M_total T1</t>
  </si>
  <si>
    <t>M_wear_coarse T1 (g/km)</t>
  </si>
  <si>
    <t>E_sus/E_total T1</t>
  </si>
  <si>
    <t>F_sand coarse NORTRIP</t>
  </si>
  <si>
    <t>Exceedance days calendar year</t>
  </si>
  <si>
    <t>PM10_net_obs_sand T2</t>
  </si>
  <si>
    <t>PM10_net_obs_sand T1</t>
  </si>
  <si>
    <t>F_sand coarse T1</t>
  </si>
  <si>
    <t>PM10 net observed (minus sand) T1</t>
  </si>
  <si>
    <t>Deductable T2</t>
  </si>
  <si>
    <t>Deductable T1</t>
  </si>
  <si>
    <t>Detuctable days (new) T2</t>
  </si>
  <si>
    <t>Detuctable days (new) T1</t>
  </si>
  <si>
    <t>Annual mean sand contribution T1</t>
  </si>
  <si>
    <t>Annual mean sand contribution T2</t>
  </si>
  <si>
    <t>Annual mean sand contribution (old)</t>
  </si>
  <si>
    <t>PM10_net_obs_sand old</t>
  </si>
  <si>
    <t>PM10_net_obs_sand NORTRIP</t>
  </si>
  <si>
    <t>PM10 net observed (minus sand) T2</t>
  </si>
  <si>
    <t>Deductable NORTRIP</t>
  </si>
  <si>
    <t>PM10 net observed (minus sand) NORTRIP</t>
  </si>
  <si>
    <t>Detuctable days (new) NORTRIP</t>
  </si>
  <si>
    <t>Annual mean sand contribution NORTRIP</t>
  </si>
  <si>
    <t>a</t>
  </si>
  <si>
    <t>b1</t>
  </si>
  <si>
    <t>b2</t>
  </si>
  <si>
    <t>b3</t>
  </si>
  <si>
    <t>c</t>
  </si>
  <si>
    <t>Days after start</t>
  </si>
  <si>
    <t>sand_scaling (sensitivity)</t>
  </si>
  <si>
    <t>Studded tyre scaling  (sensitivity)</t>
  </si>
  <si>
    <t>Total suspension rate scaling  (sensitivity)</t>
  </si>
  <si>
    <t>Colour coding explanation</t>
  </si>
  <si>
    <t>Input data taken from NORTRIP output files</t>
  </si>
  <si>
    <t>User specified variables</t>
  </si>
  <si>
    <t>Parameters taken from NORTRIP parameter file</t>
  </si>
  <si>
    <t>Derived values from NORTRIP parameter file and user inputs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</si>
</sst>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22">
    <xf numFmtId="0" fontId="0" fillId="0" borderId="0" xfId="0"/>
    <xf numFmtId="14" fontId="0" fillId="0" borderId="0" xfId="0" applyNumberForma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1" fontId="2" fillId="3" borderId="0" xfId="1" applyNumberFormat="1"/>
    <xf numFmtId="11" fontId="0" fillId="2" borderId="0" xfId="0" applyNumberFormat="1" applyFill="1"/>
    <xf numFmtId="0" fontId="0" fillId="4" borderId="0" xfId="0" applyFill="1"/>
    <xf numFmtId="0" fontId="0" fillId="5" borderId="0" xfId="0" applyFill="1"/>
    <xf numFmtId="164" fontId="0" fillId="5" borderId="0" xfId="0" applyNumberFormat="1" applyFill="1"/>
    <xf numFmtId="11" fontId="0" fillId="5" borderId="0" xfId="0" applyNumberFormat="1" applyFill="1"/>
    <xf numFmtId="2" fontId="0" fillId="4" borderId="0" xfId="0" applyNumberFormat="1" applyFill="1"/>
    <xf numFmtId="0" fontId="0" fillId="6" borderId="0" xfId="0" applyFill="1"/>
    <xf numFmtId="2" fontId="0" fillId="6" borderId="0" xfId="0" applyNumberFormat="1" applyFill="1"/>
    <xf numFmtId="0" fontId="0" fillId="7" borderId="0" xfId="0" applyFill="1"/>
    <xf numFmtId="0" fontId="1" fillId="8" borderId="0" xfId="0" applyFont="1" applyFill="1"/>
    <xf numFmtId="0" fontId="0" fillId="8" borderId="0" xfId="0" applyFill="1"/>
    <xf numFmtId="166" fontId="0" fillId="8" borderId="0" xfId="0" applyNumberFormat="1" applyFill="1"/>
    <xf numFmtId="0" fontId="1" fillId="9" borderId="0" xfId="0" applyFont="1" applyFill="1"/>
    <xf numFmtId="2" fontId="1" fillId="9" borderId="0" xfId="0" applyNumberFormat="1" applyFont="1" applyFill="1"/>
    <xf numFmtId="0" fontId="0" fillId="0" borderId="0" xfId="0" applyFill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 sz="1800"/>
              <a:t>Contribution of sand to observed daily mean PM</a:t>
            </a:r>
            <a:r>
              <a:rPr lang="nb-NO" sz="1800" baseline="-25000"/>
              <a:t>10</a:t>
            </a:r>
          </a:p>
        </c:rich>
      </c:tx>
      <c:layout>
        <c:manualLayout>
          <c:xMode val="edge"/>
          <c:yMode val="edge"/>
          <c:x val="0.29798045088162323"/>
          <c:y val="4.05885337392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0107652448019602"/>
          <c:y val="0.12738958003498557"/>
          <c:w val="0.85579292239996718"/>
          <c:h val="0.72569661669003704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'Comparison calculations'!$AL$1</c:f>
              <c:strCache>
                <c:ptCount val="1"/>
                <c:pt idx="0">
                  <c:v>PM10 observed background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invertIfNegative val="0"/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calculations'!$AL$2:$AL$458</c:f>
              <c:numCache>
                <c:formatCode>General</c:formatCode>
                <c:ptCount val="457"/>
                <c:pt idx="0">
                  <c:v>14.846863636363635</c:v>
                </c:pt>
                <c:pt idx="1">
                  <c:v>10.129416666666666</c:v>
                </c:pt>
                <c:pt idx="2">
                  <c:v>10.901913043478261</c:v>
                </c:pt>
                <c:pt idx="3">
                  <c:v>15.577041666666666</c:v>
                </c:pt>
                <c:pt idx="4">
                  <c:v>20.04</c:v>
                </c:pt>
                <c:pt idx="5">
                  <c:v>20.991249999999994</c:v>
                </c:pt>
                <c:pt idx="6">
                  <c:v>23.07782608695652</c:v>
                </c:pt>
                <c:pt idx="7">
                  <c:v>31.299999999999997</c:v>
                </c:pt>
                <c:pt idx="8">
                  <c:v>22.415000000000003</c:v>
                </c:pt>
                <c:pt idx="9">
                  <c:v>6.5955454545454533</c:v>
                </c:pt>
                <c:pt idx="10">
                  <c:v>6.9542652173913035</c:v>
                </c:pt>
                <c:pt idx="11">
                  <c:v>10.637565217391304</c:v>
                </c:pt>
                <c:pt idx="12">
                  <c:v>7.6336249999999986</c:v>
                </c:pt>
                <c:pt idx="13">
                  <c:v>8.3586318181818182</c:v>
                </c:pt>
                <c:pt idx="14">
                  <c:v>7.6582083333333344</c:v>
                </c:pt>
                <c:pt idx="15">
                  <c:v>9.3669999999999991</c:v>
                </c:pt>
                <c:pt idx="16">
                  <c:v>5.5285714285714285</c:v>
                </c:pt>
                <c:pt idx="17">
                  <c:v>7.0849166666666674</c:v>
                </c:pt>
                <c:pt idx="18">
                  <c:v>10.131874999999999</c:v>
                </c:pt>
                <c:pt idx="19">
                  <c:v>5.4774166666666666</c:v>
                </c:pt>
                <c:pt idx="20">
                  <c:v>9.7236666666666665</c:v>
                </c:pt>
                <c:pt idx="21">
                  <c:v>5.9729090909090905</c:v>
                </c:pt>
                <c:pt idx="22">
                  <c:v>8.4352499999999999</c:v>
                </c:pt>
                <c:pt idx="23">
                  <c:v>4.9054318181818184</c:v>
                </c:pt>
                <c:pt idx="24">
                  <c:v>6.0900833333333351</c:v>
                </c:pt>
                <c:pt idx="25">
                  <c:v>7.1176086956521747</c:v>
                </c:pt>
                <c:pt idx="26">
                  <c:v>8.2681818181818176</c:v>
                </c:pt>
                <c:pt idx="27">
                  <c:v>10.801500000000003</c:v>
                </c:pt>
                <c:pt idx="28">
                  <c:v>11.503583333333333</c:v>
                </c:pt>
                <c:pt idx="29">
                  <c:v>22.15420833333333</c:v>
                </c:pt>
                <c:pt idx="30">
                  <c:v>14.884833333333335</c:v>
                </c:pt>
                <c:pt idx="31">
                  <c:v>13.62616666666667</c:v>
                </c:pt>
                <c:pt idx="32">
                  <c:v>10.149783333333334</c:v>
                </c:pt>
                <c:pt idx="33">
                  <c:v>8.3491818181818171</c:v>
                </c:pt>
                <c:pt idx="34">
                  <c:v>10.608291666666668</c:v>
                </c:pt>
                <c:pt idx="35">
                  <c:v>11.176608695652174</c:v>
                </c:pt>
                <c:pt idx="36">
                  <c:v>8.1725416666666675</c:v>
                </c:pt>
                <c:pt idx="37">
                  <c:v>12.012166666666664</c:v>
                </c:pt>
                <c:pt idx="38">
                  <c:v>14.930260869565215</c:v>
                </c:pt>
                <c:pt idx="39">
                  <c:v>5.5935176470588246</c:v>
                </c:pt>
                <c:pt idx="40">
                  <c:v>4.5966818181818176</c:v>
                </c:pt>
                <c:pt idx="41">
                  <c:v>5.7216249999999995</c:v>
                </c:pt>
                <c:pt idx="42">
                  <c:v>6.0280869565217401</c:v>
                </c:pt>
                <c:pt idx="43">
                  <c:v>7.8112083333333331</c:v>
                </c:pt>
                <c:pt idx="44">
                  <c:v>9.4310833333333335</c:v>
                </c:pt>
                <c:pt idx="45">
                  <c:v>7.1441666666666679</c:v>
                </c:pt>
                <c:pt idx="46">
                  <c:v>9.3958499999999994</c:v>
                </c:pt>
                <c:pt idx="47">
                  <c:v>6.8462083333333332</c:v>
                </c:pt>
                <c:pt idx="48">
                  <c:v>7.1406249999999973</c:v>
                </c:pt>
                <c:pt idx="49">
                  <c:v>6.0785833333333334</c:v>
                </c:pt>
                <c:pt idx="50">
                  <c:v>4.3493333333333331</c:v>
                </c:pt>
                <c:pt idx="51">
                  <c:v>5.3042000000000007</c:v>
                </c:pt>
                <c:pt idx="52">
                  <c:v>4.2612500000000004</c:v>
                </c:pt>
                <c:pt idx="53">
                  <c:v>6.1942173913043463</c:v>
                </c:pt>
                <c:pt idx="54">
                  <c:v>4.8717499999999987</c:v>
                </c:pt>
                <c:pt idx="55">
                  <c:v>5.7542727272727268</c:v>
                </c:pt>
                <c:pt idx="56">
                  <c:v>8.8289583333333326</c:v>
                </c:pt>
                <c:pt idx="57">
                  <c:v>7.195913043478261</c:v>
                </c:pt>
                <c:pt idx="58">
                  <c:v>6.0899583333333345</c:v>
                </c:pt>
                <c:pt idx="59">
                  <c:v>6.7953333333333346</c:v>
                </c:pt>
                <c:pt idx="60">
                  <c:v>6.3909545454545453</c:v>
                </c:pt>
                <c:pt idx="61">
                  <c:v>6.7678333333333329</c:v>
                </c:pt>
                <c:pt idx="62">
                  <c:v>10.786173913043479</c:v>
                </c:pt>
                <c:pt idx="63">
                  <c:v>10.743791666666667</c:v>
                </c:pt>
                <c:pt idx="64">
                  <c:v>6.8456666666666663</c:v>
                </c:pt>
                <c:pt idx="65">
                  <c:v>10.620416666666667</c:v>
                </c:pt>
                <c:pt idx="66">
                  <c:v>12.296250000000002</c:v>
                </c:pt>
                <c:pt idx="67">
                  <c:v>7.8752916666666684</c:v>
                </c:pt>
                <c:pt idx="68">
                  <c:v>6.8210833333333349</c:v>
                </c:pt>
                <c:pt idx="69">
                  <c:v>7.8934583333333324</c:v>
                </c:pt>
                <c:pt idx="70">
                  <c:v>5.4807083333333351</c:v>
                </c:pt>
                <c:pt idx="71">
                  <c:v>6.0363913043478252</c:v>
                </c:pt>
                <c:pt idx="72">
                  <c:v>5.7417916666666668</c:v>
                </c:pt>
                <c:pt idx="73">
                  <c:v>7.8420416666666668</c:v>
                </c:pt>
                <c:pt idx="74">
                  <c:v>6.4289999999999985</c:v>
                </c:pt>
                <c:pt idx="75">
                  <c:v>6.7154090909090911</c:v>
                </c:pt>
                <c:pt idx="76">
                  <c:v>3.1848125</c:v>
                </c:pt>
                <c:pt idx="77">
                  <c:v>25.140695833333336</c:v>
                </c:pt>
                <c:pt idx="78">
                  <c:v>15.916782608695655</c:v>
                </c:pt>
                <c:pt idx="79">
                  <c:v>9.0200833333333321</c:v>
                </c:pt>
                <c:pt idx="80">
                  <c:v>15.142416666666669</c:v>
                </c:pt>
                <c:pt idx="81">
                  <c:v>10.371375</c:v>
                </c:pt>
                <c:pt idx="82">
                  <c:v>19.639583333333338</c:v>
                </c:pt>
                <c:pt idx="83">
                  <c:v>13.688260869565219</c:v>
                </c:pt>
                <c:pt idx="84">
                  <c:v>11.269916666666667</c:v>
                </c:pt>
                <c:pt idx="85">
                  <c:v>5.9082499999999989</c:v>
                </c:pt>
                <c:pt idx="86">
                  <c:v>6.6201250000000016</c:v>
                </c:pt>
                <c:pt idx="87">
                  <c:v>13.391624999999998</c:v>
                </c:pt>
                <c:pt idx="88">
                  <c:v>10.262583333333334</c:v>
                </c:pt>
                <c:pt idx="89">
                  <c:v>11.706666666666665</c:v>
                </c:pt>
                <c:pt idx="90">
                  <c:v>5.7130833333333335</c:v>
                </c:pt>
                <c:pt idx="91">
                  <c:v>5.5896086956521733</c:v>
                </c:pt>
                <c:pt idx="92">
                  <c:v>5.037958333333334</c:v>
                </c:pt>
                <c:pt idx="93">
                  <c:v>4.2178333333333322</c:v>
                </c:pt>
                <c:pt idx="94">
                  <c:v>4.8547916666666664</c:v>
                </c:pt>
                <c:pt idx="95">
                  <c:v>11.134666666666666</c:v>
                </c:pt>
                <c:pt idx="96">
                  <c:v>9.3535500000000003</c:v>
                </c:pt>
                <c:pt idx="97">
                  <c:v>15.713666666666668</c:v>
                </c:pt>
                <c:pt idx="98">
                  <c:v>8.3275000000000023</c:v>
                </c:pt>
                <c:pt idx="99">
                  <c:v>6.2583043478260887</c:v>
                </c:pt>
                <c:pt idx="100">
                  <c:v>6.5226666666666668</c:v>
                </c:pt>
                <c:pt idx="101">
                  <c:v>9.5150416666666686</c:v>
                </c:pt>
                <c:pt idx="102">
                  <c:v>9.9342916666666667</c:v>
                </c:pt>
                <c:pt idx="103">
                  <c:v>7.8593333333333328</c:v>
                </c:pt>
                <c:pt idx="104">
                  <c:v>5.2738750000000012</c:v>
                </c:pt>
                <c:pt idx="105">
                  <c:v>10.921833333333337</c:v>
                </c:pt>
                <c:pt idx="106">
                  <c:v>5.4101083333333335</c:v>
                </c:pt>
                <c:pt idx="107">
                  <c:v>6.882299999999999</c:v>
                </c:pt>
                <c:pt idx="108">
                  <c:v>7.3001291666666672</c:v>
                </c:pt>
                <c:pt idx="109">
                  <c:v>5.4861800000000018</c:v>
                </c:pt>
                <c:pt idx="110">
                  <c:v>5.0473913043478271</c:v>
                </c:pt>
                <c:pt idx="111">
                  <c:v>5.8400416666666679</c:v>
                </c:pt>
                <c:pt idx="112">
                  <c:v>4.9640454545454542</c:v>
                </c:pt>
                <c:pt idx="113">
                  <c:v>6.1732499999999995</c:v>
                </c:pt>
                <c:pt idx="114">
                  <c:v>6.8652916666666668</c:v>
                </c:pt>
                <c:pt idx="115">
                  <c:v>7.1044705882352943</c:v>
                </c:pt>
                <c:pt idx="116">
                  <c:v>7.440458333333333</c:v>
                </c:pt>
                <c:pt idx="117">
                  <c:v>7.9587083333333339</c:v>
                </c:pt>
                <c:pt idx="118">
                  <c:v>8.2216363636363639</c:v>
                </c:pt>
                <c:pt idx="119">
                  <c:v>4.094846153846154</c:v>
                </c:pt>
                <c:pt idx="120">
                  <c:v>3.4112631578947372</c:v>
                </c:pt>
                <c:pt idx="121">
                  <c:v>12.946913043478258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8.5993499999999994</c:v>
                </c:pt>
                <c:pt idx="127">
                  <c:v>7.7916250000000025</c:v>
                </c:pt>
                <c:pt idx="128">
                  <c:v>10.126086956521739</c:v>
                </c:pt>
                <c:pt idx="129">
                  <c:v>9.8109473684210506</c:v>
                </c:pt>
                <c:pt idx="130">
                  <c:v>5.796549999999999</c:v>
                </c:pt>
                <c:pt idx="131">
                  <c:v>25.159913043478262</c:v>
                </c:pt>
                <c:pt idx="132">
                  <c:v>6.569684210526316</c:v>
                </c:pt>
                <c:pt idx="133">
                  <c:v>5.6739999999999995</c:v>
                </c:pt>
                <c:pt idx="134">
                  <c:v>6.0069166666666662</c:v>
                </c:pt>
                <c:pt idx="135">
                  <c:v>8.2550833333333333</c:v>
                </c:pt>
                <c:pt idx="136">
                  <c:v>12.179695652173912</c:v>
                </c:pt>
                <c:pt idx="137">
                  <c:v>11.578541666666666</c:v>
                </c:pt>
                <c:pt idx="138">
                  <c:v>8.6333913043478265</c:v>
                </c:pt>
                <c:pt idx="139">
                  <c:v>10.116375000000003</c:v>
                </c:pt>
                <c:pt idx="140">
                  <c:v>12.708833333333333</c:v>
                </c:pt>
                <c:pt idx="141">
                  <c:v>23.309999999999992</c:v>
                </c:pt>
                <c:pt idx="142">
                  <c:v>18.314083333333329</c:v>
                </c:pt>
                <c:pt idx="143">
                  <c:v>8.3735416666666662</c:v>
                </c:pt>
                <c:pt idx="144">
                  <c:v>8.9772083333333317</c:v>
                </c:pt>
                <c:pt idx="145">
                  <c:v>20.420833333333331</c:v>
                </c:pt>
                <c:pt idx="146">
                  <c:v>16.44166666666667</c:v>
                </c:pt>
                <c:pt idx="147">
                  <c:v>19.004347826086956</c:v>
                </c:pt>
                <c:pt idx="148">
                  <c:v>30.189583333333335</c:v>
                </c:pt>
                <c:pt idx="149">
                  <c:v>22.903333333333336</c:v>
                </c:pt>
                <c:pt idx="150">
                  <c:v>28.029999999999998</c:v>
                </c:pt>
                <c:pt idx="151">
                  <c:v>15.320217391304345</c:v>
                </c:pt>
                <c:pt idx="152">
                  <c:v>16.463333333333335</c:v>
                </c:pt>
                <c:pt idx="153">
                  <c:v>8.7516666666666669</c:v>
                </c:pt>
                <c:pt idx="154">
                  <c:v>4.1343166666666686</c:v>
                </c:pt>
                <c:pt idx="155">
                  <c:v>14.408647826086955</c:v>
                </c:pt>
                <c:pt idx="156">
                  <c:v>20.456416666666669</c:v>
                </c:pt>
                <c:pt idx="157">
                  <c:v>19.541999999999998</c:v>
                </c:pt>
                <c:pt idx="158">
                  <c:v>15.640958333333332</c:v>
                </c:pt>
                <c:pt idx="159">
                  <c:v>31.192590909090914</c:v>
                </c:pt>
                <c:pt idx="160">
                  <c:v>8.3852916666666673</c:v>
                </c:pt>
                <c:pt idx="161">
                  <c:v>12.810291666666664</c:v>
                </c:pt>
                <c:pt idx="162">
                  <c:v>18.621041666666667</c:v>
                </c:pt>
                <c:pt idx="163">
                  <c:v>19.748291666666667</c:v>
                </c:pt>
                <c:pt idx="164">
                  <c:v>24.98500000000001</c:v>
                </c:pt>
                <c:pt idx="165">
                  <c:v>28.103916666666663</c:v>
                </c:pt>
                <c:pt idx="166">
                  <c:v>20.471652173913043</c:v>
                </c:pt>
                <c:pt idx="167">
                  <c:v>24.708124999999999</c:v>
                </c:pt>
                <c:pt idx="168">
                  <c:v>21.577999999999999</c:v>
                </c:pt>
                <c:pt idx="169">
                  <c:v>9.2364583333333332</c:v>
                </c:pt>
                <c:pt idx="170">
                  <c:v>14.127041666666669</c:v>
                </c:pt>
                <c:pt idx="171">
                  <c:v>16.38270833333333</c:v>
                </c:pt>
                <c:pt idx="172">
                  <c:v>20.241416666666669</c:v>
                </c:pt>
                <c:pt idx="173">
                  <c:v>37.713521739130435</c:v>
                </c:pt>
                <c:pt idx="174">
                  <c:v>39.297916666666673</c:v>
                </c:pt>
                <c:pt idx="175">
                  <c:v>29.24070833333333</c:v>
                </c:pt>
                <c:pt idx="176">
                  <c:v>13.88533333333333</c:v>
                </c:pt>
                <c:pt idx="177">
                  <c:v>15.037130434782613</c:v>
                </c:pt>
                <c:pt idx="178">
                  <c:v>18.853037500000003</c:v>
                </c:pt>
                <c:pt idx="179">
                  <c:v>27.002000000000002</c:v>
                </c:pt>
                <c:pt idx="180">
                  <c:v>25.171428571428574</c:v>
                </c:pt>
                <c:pt idx="181">
                  <c:v>21.665329547361896</c:v>
                </c:pt>
                <c:pt idx="182">
                  <c:v>17.497686584790547</c:v>
                </c:pt>
                <c:pt idx="183">
                  <c:v>8.7256778975327816</c:v>
                </c:pt>
                <c:pt idx="184">
                  <c:v>17.927379081646603</c:v>
                </c:pt>
                <c:pt idx="185">
                  <c:v>16.94014795621236</c:v>
                </c:pt>
                <c:pt idx="186">
                  <c:v>24.316102623939514</c:v>
                </c:pt>
                <c:pt idx="187">
                  <c:v>14.820933918158213</c:v>
                </c:pt>
                <c:pt idx="188">
                  <c:v>32.173413134756544</c:v>
                </c:pt>
                <c:pt idx="189">
                  <c:v>17.04797665278117</c:v>
                </c:pt>
                <c:pt idx="190">
                  <c:v>16.714097877343495</c:v>
                </c:pt>
                <c:pt idx="191">
                  <c:v>19.50499673684438</c:v>
                </c:pt>
                <c:pt idx="192">
                  <c:v>34.030544241269432</c:v>
                </c:pt>
                <c:pt idx="193">
                  <c:v>26.190058549245197</c:v>
                </c:pt>
                <c:pt idx="194">
                  <c:v>18.89267772436142</c:v>
                </c:pt>
                <c:pt idx="195">
                  <c:v>37.813174843788147</c:v>
                </c:pt>
                <c:pt idx="196">
                  <c:v>38.281027490442447</c:v>
                </c:pt>
                <c:pt idx="197">
                  <c:v>20.724051078160603</c:v>
                </c:pt>
                <c:pt idx="198">
                  <c:v>16.482614358266193</c:v>
                </c:pt>
                <c:pt idx="199">
                  <c:v>31.662956754366558</c:v>
                </c:pt>
                <c:pt idx="200">
                  <c:v>28.474434852600098</c:v>
                </c:pt>
                <c:pt idx="201">
                  <c:v>39.470170855522156</c:v>
                </c:pt>
                <c:pt idx="202">
                  <c:v>41.868721008300781</c:v>
                </c:pt>
                <c:pt idx="203">
                  <c:v>23.235000809033711</c:v>
                </c:pt>
                <c:pt idx="204">
                  <c:v>13.352187778638756</c:v>
                </c:pt>
                <c:pt idx="205">
                  <c:v>17.246638298034668</c:v>
                </c:pt>
                <c:pt idx="206">
                  <c:v>22.785287539164226</c:v>
                </c:pt>
                <c:pt idx="207">
                  <c:v>34.90844257881767</c:v>
                </c:pt>
                <c:pt idx="208">
                  <c:v>12.888526408568673</c:v>
                </c:pt>
                <c:pt idx="209">
                  <c:v>19.213105201721191</c:v>
                </c:pt>
                <c:pt idx="210">
                  <c:v>28.009547928969067</c:v>
                </c:pt>
                <c:pt idx="211">
                  <c:v>12.663705279429754</c:v>
                </c:pt>
                <c:pt idx="212">
                  <c:v>7.8794299761454267</c:v>
                </c:pt>
                <c:pt idx="213">
                  <c:v>19.725939512252808</c:v>
                </c:pt>
                <c:pt idx="214">
                  <c:v>8.9504050215085353</c:v>
                </c:pt>
                <c:pt idx="215">
                  <c:v>12.43283619483312</c:v>
                </c:pt>
                <c:pt idx="216">
                  <c:v>10.822239557902018</c:v>
                </c:pt>
                <c:pt idx="217">
                  <c:v>13.759826183319092</c:v>
                </c:pt>
                <c:pt idx="218">
                  <c:v>18.559791684150696</c:v>
                </c:pt>
                <c:pt idx="219">
                  <c:v>17.39939546585083</c:v>
                </c:pt>
                <c:pt idx="220">
                  <c:v>27.985616366068523</c:v>
                </c:pt>
                <c:pt idx="221">
                  <c:v>34.247375170389809</c:v>
                </c:pt>
                <c:pt idx="222">
                  <c:v>30.75705846150716</c:v>
                </c:pt>
                <c:pt idx="223">
                  <c:v>32.89914608001709</c:v>
                </c:pt>
                <c:pt idx="224">
                  <c:v>24.324679374694824</c:v>
                </c:pt>
                <c:pt idx="225">
                  <c:v>12.523107508818308</c:v>
                </c:pt>
                <c:pt idx="226">
                  <c:v>9.4839104215304051</c:v>
                </c:pt>
                <c:pt idx="227">
                  <c:v>11.455259104569754</c:v>
                </c:pt>
                <c:pt idx="228">
                  <c:v>11.767612770199776</c:v>
                </c:pt>
                <c:pt idx="229">
                  <c:v>9.512234273164168</c:v>
                </c:pt>
                <c:pt idx="230">
                  <c:v>19.163497567176819</c:v>
                </c:pt>
                <c:pt idx="231">
                  <c:v>14.439080854256948</c:v>
                </c:pt>
                <c:pt idx="232">
                  <c:v>16.215505480766296</c:v>
                </c:pt>
                <c:pt idx="233">
                  <c:v>16.890080889066059</c:v>
                </c:pt>
                <c:pt idx="234">
                  <c:v>19.162091006403383</c:v>
                </c:pt>
                <c:pt idx="235">
                  <c:v>31.534523341966711</c:v>
                </c:pt>
                <c:pt idx="236">
                  <c:v>40.808728757111922</c:v>
                </c:pt>
                <c:pt idx="237">
                  <c:v>17.549499034881592</c:v>
                </c:pt>
                <c:pt idx="238">
                  <c:v>15.092822178550389</c:v>
                </c:pt>
                <c:pt idx="239">
                  <c:v>9.4265145858128871</c:v>
                </c:pt>
                <c:pt idx="240">
                  <c:v>7.2655160841734512</c:v>
                </c:pt>
                <c:pt idx="241">
                  <c:v>15.615589618682861</c:v>
                </c:pt>
                <c:pt idx="242">
                  <c:v>29.215616941452026</c:v>
                </c:pt>
                <c:pt idx="243">
                  <c:v>15.427580898458308</c:v>
                </c:pt>
                <c:pt idx="244">
                  <c:v>11.29067075252533</c:v>
                </c:pt>
                <c:pt idx="245">
                  <c:v>9.6670937538146973</c:v>
                </c:pt>
                <c:pt idx="246">
                  <c:v>8.5620271315177288</c:v>
                </c:pt>
                <c:pt idx="247">
                  <c:v>8.5914670825004578</c:v>
                </c:pt>
                <c:pt idx="248">
                  <c:v>17.887276709079742</c:v>
                </c:pt>
                <c:pt idx="249">
                  <c:v>31.167579174041748</c:v>
                </c:pt>
                <c:pt idx="250">
                  <c:v>23.295426507790882</c:v>
                </c:pt>
                <c:pt idx="251">
                  <c:v>24.554999987284344</c:v>
                </c:pt>
                <c:pt idx="252">
                  <c:v>22.329425096511841</c:v>
                </c:pt>
                <c:pt idx="253">
                  <c:v>22.588586682858676</c:v>
                </c:pt>
                <c:pt idx="254">
                  <c:v>7.5122521234595254</c:v>
                </c:pt>
                <c:pt idx="255">
                  <c:v>11.845001647869745</c:v>
                </c:pt>
                <c:pt idx="256">
                  <c:v>10.258815878315977</c:v>
                </c:pt>
                <c:pt idx="257">
                  <c:v>10.386869152386984</c:v>
                </c:pt>
                <c:pt idx="258">
                  <c:v>11.084120353062948</c:v>
                </c:pt>
                <c:pt idx="259">
                  <c:v>5.9467329780260725</c:v>
                </c:pt>
                <c:pt idx="260">
                  <c:v>13.387110392252604</c:v>
                </c:pt>
                <c:pt idx="261">
                  <c:v>9.7084562579790745</c:v>
                </c:pt>
                <c:pt idx="262">
                  <c:v>8.1908512810866032</c:v>
                </c:pt>
                <c:pt idx="263">
                  <c:v>10.60054909099232</c:v>
                </c:pt>
                <c:pt idx="264">
                  <c:v>13.127321223417917</c:v>
                </c:pt>
                <c:pt idx="265">
                  <c:v>9.292097108704704</c:v>
                </c:pt>
                <c:pt idx="266">
                  <c:v>0</c:v>
                </c:pt>
                <c:pt idx="267">
                  <c:v>0</c:v>
                </c:pt>
                <c:pt idx="268">
                  <c:v>7.3597547386003574</c:v>
                </c:pt>
                <c:pt idx="269">
                  <c:v>9.7479567329088841</c:v>
                </c:pt>
                <c:pt idx="270">
                  <c:v>14.362806757291159</c:v>
                </c:pt>
                <c:pt idx="271">
                  <c:v>12.523813645044962</c:v>
                </c:pt>
                <c:pt idx="272">
                  <c:v>20.12592311527418</c:v>
                </c:pt>
                <c:pt idx="273">
                  <c:v>24.46461256345113</c:v>
                </c:pt>
                <c:pt idx="274">
                  <c:v>21.083624601364136</c:v>
                </c:pt>
                <c:pt idx="275">
                  <c:v>11.125222980976105</c:v>
                </c:pt>
                <c:pt idx="276">
                  <c:v>14.459518273671469</c:v>
                </c:pt>
                <c:pt idx="277">
                  <c:v>17.030798872311909</c:v>
                </c:pt>
                <c:pt idx="278">
                  <c:v>15.084866722424826</c:v>
                </c:pt>
                <c:pt idx="279">
                  <c:v>17.146942933400471</c:v>
                </c:pt>
                <c:pt idx="280">
                  <c:v>16.341008095514205</c:v>
                </c:pt>
                <c:pt idx="281">
                  <c:v>8.2161866774161663</c:v>
                </c:pt>
                <c:pt idx="282">
                  <c:v>10.81445499509573</c:v>
                </c:pt>
                <c:pt idx="283">
                  <c:v>11.686983823776245</c:v>
                </c:pt>
                <c:pt idx="284">
                  <c:v>10.112237373987833</c:v>
                </c:pt>
                <c:pt idx="285">
                  <c:v>8.5137551763783339</c:v>
                </c:pt>
                <c:pt idx="286">
                  <c:v>7.8425191640853882</c:v>
                </c:pt>
                <c:pt idx="287">
                  <c:v>9.0377929608027134</c:v>
                </c:pt>
                <c:pt idx="288">
                  <c:v>5.1398699680964155</c:v>
                </c:pt>
                <c:pt idx="289">
                  <c:v>8.4148792127768193</c:v>
                </c:pt>
                <c:pt idx="290">
                  <c:v>15.684157063563665</c:v>
                </c:pt>
                <c:pt idx="291">
                  <c:v>11.881103793780008</c:v>
                </c:pt>
                <c:pt idx="292">
                  <c:v>12.757470925649008</c:v>
                </c:pt>
                <c:pt idx="293">
                  <c:v>11.362999637921652</c:v>
                </c:pt>
                <c:pt idx="294">
                  <c:v>23.782899419466656</c:v>
                </c:pt>
                <c:pt idx="295">
                  <c:v>16.151271224021912</c:v>
                </c:pt>
                <c:pt idx="296">
                  <c:v>9.1266317989515215</c:v>
                </c:pt>
                <c:pt idx="297">
                  <c:v>12.790431201457977</c:v>
                </c:pt>
                <c:pt idx="298">
                  <c:v>20.597287774085999</c:v>
                </c:pt>
                <c:pt idx="299">
                  <c:v>19.092935085296631</c:v>
                </c:pt>
                <c:pt idx="300">
                  <c:v>15.640671690305075</c:v>
                </c:pt>
                <c:pt idx="301">
                  <c:v>13.466202894846598</c:v>
                </c:pt>
                <c:pt idx="302">
                  <c:v>17.037881394227345</c:v>
                </c:pt>
                <c:pt idx="303">
                  <c:v>11.888018647829691</c:v>
                </c:pt>
                <c:pt idx="304">
                  <c:v>12.863199730714163</c:v>
                </c:pt>
                <c:pt idx="305">
                  <c:v>10.590746720631918</c:v>
                </c:pt>
                <c:pt idx="306">
                  <c:v>9.5513249238332119</c:v>
                </c:pt>
                <c:pt idx="307">
                  <c:v>10.153335662115188</c:v>
                </c:pt>
                <c:pt idx="308">
                  <c:v>16.353760885155719</c:v>
                </c:pt>
                <c:pt idx="309">
                  <c:v>15.367221643527349</c:v>
                </c:pt>
                <c:pt idx="310">
                  <c:v>10.535718509129115</c:v>
                </c:pt>
                <c:pt idx="311">
                  <c:v>10.446132833307439</c:v>
                </c:pt>
                <c:pt idx="312">
                  <c:v>12.534803450107574</c:v>
                </c:pt>
                <c:pt idx="313">
                  <c:v>9.567904922697279</c:v>
                </c:pt>
                <c:pt idx="314">
                  <c:v>8.6291974782943726</c:v>
                </c:pt>
                <c:pt idx="315">
                  <c:v>10.049536868929863</c:v>
                </c:pt>
                <c:pt idx="316">
                  <c:v>10.543643101401951</c:v>
                </c:pt>
                <c:pt idx="317">
                  <c:v>17.564032347305961</c:v>
                </c:pt>
                <c:pt idx="318">
                  <c:v>17.389734858558292</c:v>
                </c:pt>
                <c:pt idx="319">
                  <c:v>9.6359858065843582</c:v>
                </c:pt>
                <c:pt idx="320">
                  <c:v>11.271882931391398</c:v>
                </c:pt>
                <c:pt idx="321">
                  <c:v>11.927007893721262</c:v>
                </c:pt>
                <c:pt idx="322">
                  <c:v>9.6747586623482089</c:v>
                </c:pt>
                <c:pt idx="323">
                  <c:v>9.7996945381164551</c:v>
                </c:pt>
                <c:pt idx="324">
                  <c:v>12.156797528266907</c:v>
                </c:pt>
                <c:pt idx="325">
                  <c:v>15.499574039293373</c:v>
                </c:pt>
                <c:pt idx="326">
                  <c:v>14.495614171028137</c:v>
                </c:pt>
                <c:pt idx="327">
                  <c:v>11.558749582456505</c:v>
                </c:pt>
                <c:pt idx="328">
                  <c:v>15.620562076568604</c:v>
                </c:pt>
                <c:pt idx="329">
                  <c:v>18.436945954958599</c:v>
                </c:pt>
                <c:pt idx="330">
                  <c:v>30.513103763262432</c:v>
                </c:pt>
                <c:pt idx="331">
                  <c:v>21.722143574764853</c:v>
                </c:pt>
                <c:pt idx="332">
                  <c:v>9.2856970248015038</c:v>
                </c:pt>
                <c:pt idx="333">
                  <c:v>8.9277428445361906</c:v>
                </c:pt>
                <c:pt idx="334">
                  <c:v>11.650587351425834</c:v>
                </c:pt>
                <c:pt idx="335">
                  <c:v>12.835074961185455</c:v>
                </c:pt>
                <c:pt idx="336">
                  <c:v>10.205288290977478</c:v>
                </c:pt>
                <c:pt idx="337">
                  <c:v>10.158505170241646</c:v>
                </c:pt>
                <c:pt idx="338">
                  <c:v>11.015482008457184</c:v>
                </c:pt>
                <c:pt idx="339">
                  <c:v>16.810287555058796</c:v>
                </c:pt>
                <c:pt idx="340">
                  <c:v>12.518165940823762</c:v>
                </c:pt>
                <c:pt idx="341">
                  <c:v>8.0553077303844951</c:v>
                </c:pt>
                <c:pt idx="342">
                  <c:v>9.2463420331478119</c:v>
                </c:pt>
                <c:pt idx="343">
                  <c:v>10.338588341422703</c:v>
                </c:pt>
                <c:pt idx="344">
                  <c:v>8.9209191401799526</c:v>
                </c:pt>
                <c:pt idx="345">
                  <c:v>11.153932174046835</c:v>
                </c:pt>
                <c:pt idx="346">
                  <c:v>13.080043630752092</c:v>
                </c:pt>
                <c:pt idx="347">
                  <c:v>8.3941100006518159</c:v>
                </c:pt>
                <c:pt idx="348">
                  <c:v>9.6260271072387695</c:v>
                </c:pt>
                <c:pt idx="349">
                  <c:v>9.5982421273770537</c:v>
                </c:pt>
                <c:pt idx="350">
                  <c:v>8.1348682590152901</c:v>
                </c:pt>
                <c:pt idx="351">
                  <c:v>7.8360366225242615</c:v>
                </c:pt>
                <c:pt idx="352">
                  <c:v>9.2962199501369316</c:v>
                </c:pt>
                <c:pt idx="353">
                  <c:v>11.297856668631235</c:v>
                </c:pt>
                <c:pt idx="354">
                  <c:v>11.635189533233643</c:v>
                </c:pt>
                <c:pt idx="355">
                  <c:v>7.9186183760563535</c:v>
                </c:pt>
                <c:pt idx="356">
                  <c:v>8.4682338522828147</c:v>
                </c:pt>
                <c:pt idx="357">
                  <c:v>7.640205217444378</c:v>
                </c:pt>
                <c:pt idx="358">
                  <c:v>6.8382420241832733</c:v>
                </c:pt>
                <c:pt idx="359">
                  <c:v>17.49736241499583</c:v>
                </c:pt>
                <c:pt idx="360">
                  <c:v>23.219495565994926</c:v>
                </c:pt>
                <c:pt idx="361">
                  <c:v>8.6816268016894664</c:v>
                </c:pt>
                <c:pt idx="362">
                  <c:v>12.632109959920248</c:v>
                </c:pt>
                <c:pt idx="363">
                  <c:v>16.107166012128193</c:v>
                </c:pt>
                <c:pt idx="364">
                  <c:v>16.895954251289368</c:v>
                </c:pt>
                <c:pt idx="365">
                  <c:v>11.347875053232366</c:v>
                </c:pt>
                <c:pt idx="366">
                  <c:v>14.703662037849426</c:v>
                </c:pt>
                <c:pt idx="367">
                  <c:v>8.9133762717247009</c:v>
                </c:pt>
                <c:pt idx="368">
                  <c:v>11.033659405178494</c:v>
                </c:pt>
                <c:pt idx="369">
                  <c:v>11.374369621276855</c:v>
                </c:pt>
                <c:pt idx="370">
                  <c:v>5.8977799514929456</c:v>
                </c:pt>
                <c:pt idx="371">
                  <c:v>7.482979615529378</c:v>
                </c:pt>
                <c:pt idx="372">
                  <c:v>6.2963836994022131</c:v>
                </c:pt>
                <c:pt idx="373">
                  <c:v>5.0825023573377859</c:v>
                </c:pt>
                <c:pt idx="374">
                  <c:v>7.3032660314014981</c:v>
                </c:pt>
                <c:pt idx="375">
                  <c:v>8.2870628734429683</c:v>
                </c:pt>
                <c:pt idx="376">
                  <c:v>5.8868713275245996</c:v>
                </c:pt>
                <c:pt idx="377">
                  <c:v>9.3682429492473602</c:v>
                </c:pt>
                <c:pt idx="378">
                  <c:v>10.443347056706747</c:v>
                </c:pt>
                <c:pt idx="379">
                  <c:v>10.441081623236338</c:v>
                </c:pt>
                <c:pt idx="380">
                  <c:v>9.7345732847849522</c:v>
                </c:pt>
                <c:pt idx="381">
                  <c:v>15.921475827693939</c:v>
                </c:pt>
                <c:pt idx="382">
                  <c:v>13.310104177643856</c:v>
                </c:pt>
                <c:pt idx="383">
                  <c:v>5.759534602363904</c:v>
                </c:pt>
                <c:pt idx="384">
                  <c:v>5.5285434204599131</c:v>
                </c:pt>
                <c:pt idx="385">
                  <c:v>8.008427982529005</c:v>
                </c:pt>
                <c:pt idx="386">
                  <c:v>9.9844999114672337</c:v>
                </c:pt>
                <c:pt idx="387">
                  <c:v>14.932038346926371</c:v>
                </c:pt>
                <c:pt idx="388">
                  <c:v>22.145312468210857</c:v>
                </c:pt>
                <c:pt idx="389">
                  <c:v>14.918568332990011</c:v>
                </c:pt>
                <c:pt idx="390">
                  <c:v>23.719659755627315</c:v>
                </c:pt>
                <c:pt idx="391">
                  <c:v>16.932624936103821</c:v>
                </c:pt>
                <c:pt idx="392">
                  <c:v>31.331616719563801</c:v>
                </c:pt>
                <c:pt idx="393">
                  <c:v>10.456151871454148</c:v>
                </c:pt>
                <c:pt idx="394">
                  <c:v>7.994707439256751</c:v>
                </c:pt>
                <c:pt idx="395">
                  <c:v>15.281382083892822</c:v>
                </c:pt>
                <c:pt idx="396">
                  <c:v>11.255623678366343</c:v>
                </c:pt>
                <c:pt idx="397">
                  <c:v>23.999290347099304</c:v>
                </c:pt>
                <c:pt idx="398">
                  <c:v>25.559983213742573</c:v>
                </c:pt>
                <c:pt idx="399">
                  <c:v>39.550158262252808</c:v>
                </c:pt>
                <c:pt idx="400">
                  <c:v>47.543466885884605</c:v>
                </c:pt>
                <c:pt idx="401">
                  <c:v>43.667850017547607</c:v>
                </c:pt>
                <c:pt idx="402">
                  <c:v>46.098783373832703</c:v>
                </c:pt>
                <c:pt idx="403">
                  <c:v>11.553120394547781</c:v>
                </c:pt>
                <c:pt idx="404">
                  <c:v>22.630960841973621</c:v>
                </c:pt>
                <c:pt idx="405">
                  <c:v>11.313647099903651</c:v>
                </c:pt>
                <c:pt idx="406">
                  <c:v>10.224302649497986</c:v>
                </c:pt>
                <c:pt idx="407">
                  <c:v>10.900045027335485</c:v>
                </c:pt>
                <c:pt idx="408">
                  <c:v>14.10157322883606</c:v>
                </c:pt>
                <c:pt idx="409">
                  <c:v>12.398152669270834</c:v>
                </c:pt>
                <c:pt idx="410">
                  <c:v>19.33822004000346</c:v>
                </c:pt>
                <c:pt idx="411">
                  <c:v>8.8206643954567294</c:v>
                </c:pt>
                <c:pt idx="412">
                  <c:v>10.80230700969696</c:v>
                </c:pt>
                <c:pt idx="413">
                  <c:v>14.029215107361475</c:v>
                </c:pt>
                <c:pt idx="414">
                  <c:v>8.5604007433479037</c:v>
                </c:pt>
                <c:pt idx="415">
                  <c:v>7.0981146494547529</c:v>
                </c:pt>
                <c:pt idx="416">
                  <c:v>7.5034279425938921</c:v>
                </c:pt>
                <c:pt idx="417">
                  <c:v>7.2344335044423742</c:v>
                </c:pt>
                <c:pt idx="418">
                  <c:v>20.467444221178692</c:v>
                </c:pt>
                <c:pt idx="419">
                  <c:v>18.381320834159851</c:v>
                </c:pt>
                <c:pt idx="420">
                  <c:v>10.40738040705522</c:v>
                </c:pt>
                <c:pt idx="421">
                  <c:v>10.40097838640213</c:v>
                </c:pt>
                <c:pt idx="422">
                  <c:v>8.9702275276184089</c:v>
                </c:pt>
                <c:pt idx="423">
                  <c:v>12.38649570941925</c:v>
                </c:pt>
                <c:pt idx="424">
                  <c:v>18.010383327802021</c:v>
                </c:pt>
                <c:pt idx="425">
                  <c:v>14.385049541791281</c:v>
                </c:pt>
                <c:pt idx="426">
                  <c:v>14.07417338827382</c:v>
                </c:pt>
                <c:pt idx="427">
                  <c:v>12.9521484375</c:v>
                </c:pt>
                <c:pt idx="428">
                  <c:v>7.0988328903913498</c:v>
                </c:pt>
                <c:pt idx="429">
                  <c:v>9.0889638066291809</c:v>
                </c:pt>
                <c:pt idx="430">
                  <c:v>9.3154542048772182</c:v>
                </c:pt>
                <c:pt idx="431">
                  <c:v>10.964672893285751</c:v>
                </c:pt>
                <c:pt idx="432">
                  <c:v>6.0028746604919432</c:v>
                </c:pt>
                <c:pt idx="433">
                  <c:v>0</c:v>
                </c:pt>
                <c:pt idx="434">
                  <c:v>4.9681920289993284</c:v>
                </c:pt>
                <c:pt idx="435">
                  <c:v>5.8259142658540179</c:v>
                </c:pt>
                <c:pt idx="436">
                  <c:v>4.0764127503270684</c:v>
                </c:pt>
                <c:pt idx="437">
                  <c:v>8.7915895866311118</c:v>
                </c:pt>
                <c:pt idx="438">
                  <c:v>7.9333056366961934</c:v>
                </c:pt>
                <c:pt idx="439">
                  <c:v>9.3980362216631566</c:v>
                </c:pt>
                <c:pt idx="440">
                  <c:v>6.7335403958956404</c:v>
                </c:pt>
                <c:pt idx="441">
                  <c:v>8.916939007608514</c:v>
                </c:pt>
                <c:pt idx="442">
                  <c:v>3.8304054075075933</c:v>
                </c:pt>
                <c:pt idx="443">
                  <c:v>1.4750103143084308</c:v>
                </c:pt>
                <c:pt idx="444">
                  <c:v>2.8209625910157743</c:v>
                </c:pt>
                <c:pt idx="445">
                  <c:v>7.7038096090157824</c:v>
                </c:pt>
                <c:pt idx="446">
                  <c:v>8.5014046132564545</c:v>
                </c:pt>
                <c:pt idx="447">
                  <c:v>10.903743306795755</c:v>
                </c:pt>
                <c:pt idx="448">
                  <c:v>4.5168515294790268</c:v>
                </c:pt>
                <c:pt idx="449">
                  <c:v>6.4826929668585462</c:v>
                </c:pt>
                <c:pt idx="450">
                  <c:v>7.8420171340306597</c:v>
                </c:pt>
                <c:pt idx="451">
                  <c:v>18.756131100654603</c:v>
                </c:pt>
                <c:pt idx="452">
                  <c:v>13.665053327878317</c:v>
                </c:pt>
                <c:pt idx="453">
                  <c:v>12.005773550271988</c:v>
                </c:pt>
                <c:pt idx="454">
                  <c:v>3.9769012331962585</c:v>
                </c:pt>
                <c:pt idx="455">
                  <c:v>6.600306038537787</c:v>
                </c:pt>
                <c:pt idx="456">
                  <c:v>11.037774790888248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62-4057-BC0D-D9EE1EAA7F10}"/>
            </c:ext>
          </c:extLst>
        </c:ser>
        <c:ser>
          <c:idx val="6"/>
          <c:order val="1"/>
          <c:tx>
            <c:strRef>
              <c:f>'Comparison calculations'!$AM$1</c:f>
              <c:strCache>
                <c:ptCount val="1"/>
                <c:pt idx="0">
                  <c:v>PM10 net observed (minus sand)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calculations'!$AM$2:$AM$458</c:f>
              <c:numCache>
                <c:formatCode>General</c:formatCode>
                <c:ptCount val="457"/>
                <c:pt idx="0">
                  <c:v>32.176809523809531</c:v>
                </c:pt>
                <c:pt idx="1">
                  <c:v>15.689500000000004</c:v>
                </c:pt>
                <c:pt idx="2">
                  <c:v>6.5001111111111118</c:v>
                </c:pt>
                <c:pt idx="3">
                  <c:v>3.8356956521739107</c:v>
                </c:pt>
                <c:pt idx="4">
                  <c:v>3.1778947368421058</c:v>
                </c:pt>
                <c:pt idx="5">
                  <c:v>4.4095000000000013</c:v>
                </c:pt>
                <c:pt idx="6">
                  <c:v>5.0740909090909092</c:v>
                </c:pt>
                <c:pt idx="7">
                  <c:v>13.787083333333335</c:v>
                </c:pt>
                <c:pt idx="8">
                  <c:v>18.059583333333332</c:v>
                </c:pt>
                <c:pt idx="9">
                  <c:v>9.5791363636363602</c:v>
                </c:pt>
                <c:pt idx="10">
                  <c:v>17.045677272727268</c:v>
                </c:pt>
                <c:pt idx="11">
                  <c:v>14.296857142857144</c:v>
                </c:pt>
                <c:pt idx="12">
                  <c:v>17.010782608695653</c:v>
                </c:pt>
                <c:pt idx="13">
                  <c:v>12.867186363636366</c:v>
                </c:pt>
                <c:pt idx="14">
                  <c:v>11.081652173913042</c:v>
                </c:pt>
                <c:pt idx="15">
                  <c:v>13.484478260869567</c:v>
                </c:pt>
                <c:pt idx="16">
                  <c:v>14.864789473684208</c:v>
                </c:pt>
                <c:pt idx="17">
                  <c:v>8.5423333333333318</c:v>
                </c:pt>
                <c:pt idx="18">
                  <c:v>3.667523809523809</c:v>
                </c:pt>
                <c:pt idx="19">
                  <c:v>12.356363636363636</c:v>
                </c:pt>
                <c:pt idx="20">
                  <c:v>21.643636363636361</c:v>
                </c:pt>
                <c:pt idx="21">
                  <c:v>6.9739999999999993</c:v>
                </c:pt>
                <c:pt idx="22">
                  <c:v>7.7997391304347836</c:v>
                </c:pt>
                <c:pt idx="23">
                  <c:v>5.339184210526315</c:v>
                </c:pt>
                <c:pt idx="24">
                  <c:v>11.325304347826087</c:v>
                </c:pt>
                <c:pt idx="25">
                  <c:v>11.166736842105264</c:v>
                </c:pt>
                <c:pt idx="26">
                  <c:v>4.1514375000000001</c:v>
                </c:pt>
                <c:pt idx="27">
                  <c:v>6.824208333333333</c:v>
                </c:pt>
                <c:pt idx="28">
                  <c:v>22.442250000000008</c:v>
                </c:pt>
                <c:pt idx="29">
                  <c:v>6.2466249999999981</c:v>
                </c:pt>
                <c:pt idx="30">
                  <c:v>5.2706086956521734</c:v>
                </c:pt>
                <c:pt idx="31">
                  <c:v>11.38157142857143</c:v>
                </c:pt>
                <c:pt idx="32">
                  <c:v>7.996085714285714</c:v>
                </c:pt>
                <c:pt idx="33">
                  <c:v>4.0158636363636351</c:v>
                </c:pt>
                <c:pt idx="34">
                  <c:v>31.605041666666672</c:v>
                </c:pt>
                <c:pt idx="35">
                  <c:v>42.050347826086963</c:v>
                </c:pt>
                <c:pt idx="36">
                  <c:v>31.806458333333332</c:v>
                </c:pt>
                <c:pt idx="37">
                  <c:v>30.116583333333324</c:v>
                </c:pt>
                <c:pt idx="38">
                  <c:v>48.701478260869564</c:v>
                </c:pt>
                <c:pt idx="39">
                  <c:v>14.383247058823528</c:v>
                </c:pt>
                <c:pt idx="40">
                  <c:v>6.6007272727272692</c:v>
                </c:pt>
                <c:pt idx="41">
                  <c:v>10.809045454545451</c:v>
                </c:pt>
                <c:pt idx="42">
                  <c:v>5.9356153846153852</c:v>
                </c:pt>
                <c:pt idx="43">
                  <c:v>14.061086956521741</c:v>
                </c:pt>
                <c:pt idx="44">
                  <c:v>5.1059166666666691</c:v>
                </c:pt>
                <c:pt idx="45">
                  <c:v>7.3733478260869569</c:v>
                </c:pt>
                <c:pt idx="46">
                  <c:v>11.258090909090907</c:v>
                </c:pt>
                <c:pt idx="47">
                  <c:v>16.595318181818186</c:v>
                </c:pt>
                <c:pt idx="48">
                  <c:v>5.0749166666666659</c:v>
                </c:pt>
                <c:pt idx="49">
                  <c:v>19.927086956521737</c:v>
                </c:pt>
                <c:pt idx="50">
                  <c:v>6.0335909090909086</c:v>
                </c:pt>
                <c:pt idx="51">
                  <c:v>4.9443099999999989</c:v>
                </c:pt>
                <c:pt idx="52">
                  <c:v>5.4837619047619039</c:v>
                </c:pt>
                <c:pt idx="53">
                  <c:v>12.199700000000004</c:v>
                </c:pt>
                <c:pt idx="54">
                  <c:v>5.8972666666666669</c:v>
                </c:pt>
                <c:pt idx="55">
                  <c:v>10.650277777777781</c:v>
                </c:pt>
                <c:pt idx="56">
                  <c:v>7.2867391304347819</c:v>
                </c:pt>
                <c:pt idx="57">
                  <c:v>5.0905901496655348</c:v>
                </c:pt>
                <c:pt idx="58">
                  <c:v>5.8843873372552471</c:v>
                </c:pt>
                <c:pt idx="59">
                  <c:v>4.4920967862287364</c:v>
                </c:pt>
                <c:pt idx="60">
                  <c:v>5.9865094877522465</c:v>
                </c:pt>
                <c:pt idx="61">
                  <c:v>8.2984777718509477</c:v>
                </c:pt>
                <c:pt idx="62">
                  <c:v>8.6401014460812728</c:v>
                </c:pt>
                <c:pt idx="63">
                  <c:v>6.7683184669467806</c:v>
                </c:pt>
                <c:pt idx="64">
                  <c:v>3.3441807435740767</c:v>
                </c:pt>
                <c:pt idx="65">
                  <c:v>4.1814281572136327</c:v>
                </c:pt>
                <c:pt idx="66">
                  <c:v>7.4359889571134676</c:v>
                </c:pt>
                <c:pt idx="67">
                  <c:v>5.8240336445209691</c:v>
                </c:pt>
                <c:pt idx="68">
                  <c:v>5.3235424799638968</c:v>
                </c:pt>
                <c:pt idx="69">
                  <c:v>6.4334025976683344</c:v>
                </c:pt>
                <c:pt idx="70">
                  <c:v>3.8505282071936664</c:v>
                </c:pt>
                <c:pt idx="71">
                  <c:v>7.9281735966065146</c:v>
                </c:pt>
                <c:pt idx="72">
                  <c:v>4.4069492705709825</c:v>
                </c:pt>
                <c:pt idx="73">
                  <c:v>4.5702754420677589</c:v>
                </c:pt>
                <c:pt idx="74">
                  <c:v>3.4139523690793929</c:v>
                </c:pt>
                <c:pt idx="75">
                  <c:v>7.3548176311869895</c:v>
                </c:pt>
                <c:pt idx="76">
                  <c:v>2.0640389498614451</c:v>
                </c:pt>
                <c:pt idx="77">
                  <c:v>2.8147719388427674</c:v>
                </c:pt>
                <c:pt idx="78">
                  <c:v>4.636722621313762</c:v>
                </c:pt>
                <c:pt idx="79">
                  <c:v>3.0893316015221686</c:v>
                </c:pt>
                <c:pt idx="80">
                  <c:v>4.6740077894428538</c:v>
                </c:pt>
                <c:pt idx="81">
                  <c:v>4.6938417137021844</c:v>
                </c:pt>
                <c:pt idx="82">
                  <c:v>6.6263165794802283</c:v>
                </c:pt>
                <c:pt idx="83">
                  <c:v>6.0260240340126145</c:v>
                </c:pt>
                <c:pt idx="84">
                  <c:v>3.333213068170112</c:v>
                </c:pt>
                <c:pt idx="85">
                  <c:v>3.3623546086193485</c:v>
                </c:pt>
                <c:pt idx="86">
                  <c:v>3.7939741155768729</c:v>
                </c:pt>
                <c:pt idx="87">
                  <c:v>4.9362803385016072</c:v>
                </c:pt>
                <c:pt idx="88">
                  <c:v>4.1752100293264203</c:v>
                </c:pt>
                <c:pt idx="89">
                  <c:v>6.1464148047906182</c:v>
                </c:pt>
                <c:pt idx="90">
                  <c:v>4.0636377306451621</c:v>
                </c:pt>
                <c:pt idx="91">
                  <c:v>3.2712940487342737</c:v>
                </c:pt>
                <c:pt idx="92">
                  <c:v>3.4151269201891061</c:v>
                </c:pt>
                <c:pt idx="93">
                  <c:v>3.9884711201870777</c:v>
                </c:pt>
                <c:pt idx="94">
                  <c:v>4.3191908963438399</c:v>
                </c:pt>
                <c:pt idx="95">
                  <c:v>5.668427885759451</c:v>
                </c:pt>
                <c:pt idx="96">
                  <c:v>3.6800561474576217</c:v>
                </c:pt>
                <c:pt idx="97">
                  <c:v>3.1036157044820847</c:v>
                </c:pt>
                <c:pt idx="98">
                  <c:v>4.1649202163149859</c:v>
                </c:pt>
                <c:pt idx="99">
                  <c:v>2.2273606827880954</c:v>
                </c:pt>
                <c:pt idx="100">
                  <c:v>2.2803535232175003</c:v>
                </c:pt>
                <c:pt idx="101">
                  <c:v>2.2985013498079514</c:v>
                </c:pt>
                <c:pt idx="102">
                  <c:v>2.5284365773916342</c:v>
                </c:pt>
                <c:pt idx="103">
                  <c:v>3.9062436314808826</c:v>
                </c:pt>
                <c:pt idx="104">
                  <c:v>4.4073713540735406</c:v>
                </c:pt>
                <c:pt idx="105">
                  <c:v>6.2861776751570506</c:v>
                </c:pt>
                <c:pt idx="106">
                  <c:v>3.0358564461499018</c:v>
                </c:pt>
                <c:pt idx="107">
                  <c:v>0.37648479463699225</c:v>
                </c:pt>
                <c:pt idx="108">
                  <c:v>3.9788314119334158</c:v>
                </c:pt>
                <c:pt idx="109">
                  <c:v>4.992671598404816</c:v>
                </c:pt>
                <c:pt idx="110">
                  <c:v>3.6316832720723946</c:v>
                </c:pt>
                <c:pt idx="111">
                  <c:v>3.4302710204582816</c:v>
                </c:pt>
                <c:pt idx="112">
                  <c:v>7.0296675025287989</c:v>
                </c:pt>
                <c:pt idx="113">
                  <c:v>3.9142895111590992</c:v>
                </c:pt>
                <c:pt idx="114">
                  <c:v>5.050087406669884</c:v>
                </c:pt>
                <c:pt idx="115">
                  <c:v>10.194500048670733</c:v>
                </c:pt>
                <c:pt idx="116">
                  <c:v>3.1469042184712182</c:v>
                </c:pt>
                <c:pt idx="117">
                  <c:v>5.0569913279453544</c:v>
                </c:pt>
                <c:pt idx="118">
                  <c:v>7.2303888034219561</c:v>
                </c:pt>
                <c:pt idx="119">
                  <c:v>4.6023913472804505</c:v>
                </c:pt>
                <c:pt idx="120">
                  <c:v>5.0238694981837213</c:v>
                </c:pt>
                <c:pt idx="121">
                  <c:v>40.031556348360667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6.2587759232625846</c:v>
                </c:pt>
                <c:pt idx="127">
                  <c:v>5.1111431355218562</c:v>
                </c:pt>
                <c:pt idx="128">
                  <c:v>7.321532337597759</c:v>
                </c:pt>
                <c:pt idx="129">
                  <c:v>5.3500539917161571</c:v>
                </c:pt>
                <c:pt idx="130">
                  <c:v>4.0409549080040046</c:v>
                </c:pt>
                <c:pt idx="131">
                  <c:v>46.427686781555813</c:v>
                </c:pt>
                <c:pt idx="132">
                  <c:v>23.370589606066698</c:v>
                </c:pt>
                <c:pt idx="133">
                  <c:v>3.6574565047655767</c:v>
                </c:pt>
                <c:pt idx="134">
                  <c:v>3.6582647752431141</c:v>
                </c:pt>
                <c:pt idx="135">
                  <c:v>3.498456626897239</c:v>
                </c:pt>
                <c:pt idx="136">
                  <c:v>5.0955774654938111</c:v>
                </c:pt>
                <c:pt idx="137">
                  <c:v>2.1576676634142213</c:v>
                </c:pt>
                <c:pt idx="138">
                  <c:v>1.548454803386262</c:v>
                </c:pt>
                <c:pt idx="139">
                  <c:v>2.578089023108781</c:v>
                </c:pt>
                <c:pt idx="140">
                  <c:v>5.2788895537077511</c:v>
                </c:pt>
                <c:pt idx="141">
                  <c:v>6.6296746980664416</c:v>
                </c:pt>
                <c:pt idx="142">
                  <c:v>4.9283921059228177</c:v>
                </c:pt>
                <c:pt idx="143">
                  <c:v>2.838827606393755</c:v>
                </c:pt>
                <c:pt idx="144">
                  <c:v>5.3219548737601041</c:v>
                </c:pt>
                <c:pt idx="145">
                  <c:v>9.9556730682328336</c:v>
                </c:pt>
                <c:pt idx="146">
                  <c:v>6.3917314874675029</c:v>
                </c:pt>
                <c:pt idx="147">
                  <c:v>1.4863978249738139</c:v>
                </c:pt>
                <c:pt idx="148">
                  <c:v>0</c:v>
                </c:pt>
                <c:pt idx="149">
                  <c:v>0.54885716126875295</c:v>
                </c:pt>
                <c:pt idx="150">
                  <c:v>5.092099853990792</c:v>
                </c:pt>
                <c:pt idx="151">
                  <c:v>3.9897004750056677</c:v>
                </c:pt>
                <c:pt idx="152">
                  <c:v>4.625689969446718</c:v>
                </c:pt>
                <c:pt idx="153">
                  <c:v>5.7953566360926754</c:v>
                </c:pt>
                <c:pt idx="154">
                  <c:v>5.7874586811017128</c:v>
                </c:pt>
                <c:pt idx="155">
                  <c:v>24.021760262907591</c:v>
                </c:pt>
                <c:pt idx="156">
                  <c:v>42.850291558439423</c:v>
                </c:pt>
                <c:pt idx="157">
                  <c:v>40.610123625165016</c:v>
                </c:pt>
                <c:pt idx="158">
                  <c:v>22.731384100632461</c:v>
                </c:pt>
                <c:pt idx="159">
                  <c:v>12.278464705183278</c:v>
                </c:pt>
                <c:pt idx="160">
                  <c:v>3.080283074774357</c:v>
                </c:pt>
                <c:pt idx="161">
                  <c:v>28.315023674375141</c:v>
                </c:pt>
                <c:pt idx="162">
                  <c:v>35.61416513997986</c:v>
                </c:pt>
                <c:pt idx="163">
                  <c:v>3.5956672576176203</c:v>
                </c:pt>
                <c:pt idx="164">
                  <c:v>36.502498368333136</c:v>
                </c:pt>
                <c:pt idx="165">
                  <c:v>93.195166284603019</c:v>
                </c:pt>
                <c:pt idx="166">
                  <c:v>18.966504850190717</c:v>
                </c:pt>
                <c:pt idx="167">
                  <c:v>11.359643776272183</c:v>
                </c:pt>
                <c:pt idx="168">
                  <c:v>6.333961649457212</c:v>
                </c:pt>
                <c:pt idx="169">
                  <c:v>3.7486234034555093</c:v>
                </c:pt>
                <c:pt idx="170">
                  <c:v>29.69870524175299</c:v>
                </c:pt>
                <c:pt idx="171">
                  <c:v>10.037235408878523</c:v>
                </c:pt>
                <c:pt idx="172">
                  <c:v>45.206668650556026</c:v>
                </c:pt>
                <c:pt idx="173">
                  <c:v>53.596822101500145</c:v>
                </c:pt>
                <c:pt idx="174">
                  <c:v>61.007374385947976</c:v>
                </c:pt>
                <c:pt idx="175">
                  <c:v>33.181275915008882</c:v>
                </c:pt>
                <c:pt idx="176">
                  <c:v>23.895554700790825</c:v>
                </c:pt>
                <c:pt idx="177">
                  <c:v>18.75520260288129</c:v>
                </c:pt>
                <c:pt idx="178">
                  <c:v>34.184933522684986</c:v>
                </c:pt>
                <c:pt idx="179">
                  <c:v>41.303820959295798</c:v>
                </c:pt>
                <c:pt idx="180">
                  <c:v>45.10809196422295</c:v>
                </c:pt>
                <c:pt idx="181">
                  <c:v>16.102382702882156</c:v>
                </c:pt>
                <c:pt idx="182">
                  <c:v>5.2788660953958662</c:v>
                </c:pt>
                <c:pt idx="183">
                  <c:v>1.8964778512036879</c:v>
                </c:pt>
                <c:pt idx="184">
                  <c:v>1.352151566896449</c:v>
                </c:pt>
                <c:pt idx="185">
                  <c:v>32.003625741530072</c:v>
                </c:pt>
                <c:pt idx="186">
                  <c:v>32.016513110014827</c:v>
                </c:pt>
                <c:pt idx="187">
                  <c:v>33.30803199295012</c:v>
                </c:pt>
                <c:pt idx="188">
                  <c:v>37.321252440683168</c:v>
                </c:pt>
                <c:pt idx="189">
                  <c:v>28.430334406639862</c:v>
                </c:pt>
                <c:pt idx="190">
                  <c:v>15.000615747704078</c:v>
                </c:pt>
                <c:pt idx="191">
                  <c:v>23.994103914034216</c:v>
                </c:pt>
                <c:pt idx="192">
                  <c:v>39.139829673708427</c:v>
                </c:pt>
                <c:pt idx="193">
                  <c:v>16.375683793380677</c:v>
                </c:pt>
                <c:pt idx="194">
                  <c:v>41.513643190763617</c:v>
                </c:pt>
                <c:pt idx="195">
                  <c:v>40.143012905598198</c:v>
                </c:pt>
                <c:pt idx="196">
                  <c:v>30.786929551185871</c:v>
                </c:pt>
                <c:pt idx="197">
                  <c:v>24.037387310919552</c:v>
                </c:pt>
                <c:pt idx="198">
                  <c:v>22.471183965330436</c:v>
                </c:pt>
                <c:pt idx="199">
                  <c:v>30.342319980091208</c:v>
                </c:pt>
                <c:pt idx="200">
                  <c:v>24.214598411471719</c:v>
                </c:pt>
                <c:pt idx="201">
                  <c:v>15.481158202508311</c:v>
                </c:pt>
                <c:pt idx="202">
                  <c:v>50.348443977606479</c:v>
                </c:pt>
                <c:pt idx="203">
                  <c:v>9.9141513045726235</c:v>
                </c:pt>
                <c:pt idx="204">
                  <c:v>9.3188945073886931</c:v>
                </c:pt>
                <c:pt idx="205">
                  <c:v>9.1280379884215606</c:v>
                </c:pt>
                <c:pt idx="206">
                  <c:v>12.408319523778754</c:v>
                </c:pt>
                <c:pt idx="207">
                  <c:v>20.245931488663871</c:v>
                </c:pt>
                <c:pt idx="208">
                  <c:v>18.532150763089103</c:v>
                </c:pt>
                <c:pt idx="209">
                  <c:v>25.987503103971861</c:v>
                </c:pt>
                <c:pt idx="210">
                  <c:v>20.73638449531904</c:v>
                </c:pt>
                <c:pt idx="211">
                  <c:v>8.1506633180159458</c:v>
                </c:pt>
                <c:pt idx="212">
                  <c:v>8.3802048472227035</c:v>
                </c:pt>
                <c:pt idx="213">
                  <c:v>11.087654743260071</c:v>
                </c:pt>
                <c:pt idx="214">
                  <c:v>6.0792861848070636</c:v>
                </c:pt>
                <c:pt idx="215">
                  <c:v>11.322035777053385</c:v>
                </c:pt>
                <c:pt idx="216">
                  <c:v>13.586835065176006</c:v>
                </c:pt>
                <c:pt idx="217">
                  <c:v>11.363848622227678</c:v>
                </c:pt>
                <c:pt idx="218">
                  <c:v>9.1980965247529198</c:v>
                </c:pt>
                <c:pt idx="219">
                  <c:v>11.431877400445227</c:v>
                </c:pt>
                <c:pt idx="220">
                  <c:v>22.398851017678236</c:v>
                </c:pt>
                <c:pt idx="221">
                  <c:v>21.627849031158746</c:v>
                </c:pt>
                <c:pt idx="222">
                  <c:v>13.06755999209776</c:v>
                </c:pt>
                <c:pt idx="223">
                  <c:v>17.095596551113964</c:v>
                </c:pt>
                <c:pt idx="224">
                  <c:v>17.163091604150786</c:v>
                </c:pt>
                <c:pt idx="225">
                  <c:v>10.914952920617177</c:v>
                </c:pt>
                <c:pt idx="226">
                  <c:v>1.9413413428617829</c:v>
                </c:pt>
                <c:pt idx="227">
                  <c:v>16.890453289690875</c:v>
                </c:pt>
                <c:pt idx="228">
                  <c:v>15.17953961665237</c:v>
                </c:pt>
                <c:pt idx="229">
                  <c:v>18.95577919610205</c:v>
                </c:pt>
                <c:pt idx="230">
                  <c:v>17.480022916176736</c:v>
                </c:pt>
                <c:pt idx="231">
                  <c:v>20.419062039929898</c:v>
                </c:pt>
                <c:pt idx="232">
                  <c:v>14.696286231755948</c:v>
                </c:pt>
                <c:pt idx="233">
                  <c:v>8.0584097199957476</c:v>
                </c:pt>
                <c:pt idx="234">
                  <c:v>13.742501157931915</c:v>
                </c:pt>
                <c:pt idx="235">
                  <c:v>9.5737658267019299</c:v>
                </c:pt>
                <c:pt idx="236">
                  <c:v>19.165162297282421</c:v>
                </c:pt>
                <c:pt idx="237">
                  <c:v>15.566363854151007</c:v>
                </c:pt>
                <c:pt idx="238">
                  <c:v>7.7129152642936809</c:v>
                </c:pt>
                <c:pt idx="239">
                  <c:v>10.489199137560048</c:v>
                </c:pt>
                <c:pt idx="240">
                  <c:v>6.1306982606640625</c:v>
                </c:pt>
                <c:pt idx="241">
                  <c:v>16.117715720132459</c:v>
                </c:pt>
                <c:pt idx="242">
                  <c:v>12.56791261916765</c:v>
                </c:pt>
                <c:pt idx="243">
                  <c:v>15.578271330262249</c:v>
                </c:pt>
                <c:pt idx="244">
                  <c:v>11.633230764018702</c:v>
                </c:pt>
                <c:pt idx="245">
                  <c:v>14.104885900630215</c:v>
                </c:pt>
                <c:pt idx="246">
                  <c:v>10.546075977675402</c:v>
                </c:pt>
                <c:pt idx="247">
                  <c:v>9.8554517375424346</c:v>
                </c:pt>
                <c:pt idx="248">
                  <c:v>7.6237759973003705</c:v>
                </c:pt>
                <c:pt idx="249">
                  <c:v>7.1770008670559591</c:v>
                </c:pt>
                <c:pt idx="250">
                  <c:v>11.359246352308798</c:v>
                </c:pt>
                <c:pt idx="251">
                  <c:v>18.082742455113351</c:v>
                </c:pt>
                <c:pt idx="252">
                  <c:v>15.506154746512266</c:v>
                </c:pt>
                <c:pt idx="253">
                  <c:v>9.0334535245781744</c:v>
                </c:pt>
                <c:pt idx="254">
                  <c:v>10.07296923808466</c:v>
                </c:pt>
                <c:pt idx="255">
                  <c:v>17.632320468366082</c:v>
                </c:pt>
                <c:pt idx="256">
                  <c:v>17.227708517840604</c:v>
                </c:pt>
                <c:pt idx="257">
                  <c:v>17.971467198533787</c:v>
                </c:pt>
                <c:pt idx="258">
                  <c:v>17.466141245602898</c:v>
                </c:pt>
                <c:pt idx="259">
                  <c:v>5.0786383465453335</c:v>
                </c:pt>
                <c:pt idx="260">
                  <c:v>8.8436658467821854</c:v>
                </c:pt>
                <c:pt idx="261">
                  <c:v>4.4407128690281752</c:v>
                </c:pt>
                <c:pt idx="262">
                  <c:v>16.623895709734619</c:v>
                </c:pt>
                <c:pt idx="263">
                  <c:v>16.106628357871973</c:v>
                </c:pt>
                <c:pt idx="264">
                  <c:v>13.430057321774713</c:v>
                </c:pt>
                <c:pt idx="265">
                  <c:v>5.9753174373599069</c:v>
                </c:pt>
                <c:pt idx="266">
                  <c:v>0</c:v>
                </c:pt>
                <c:pt idx="267">
                  <c:v>0</c:v>
                </c:pt>
                <c:pt idx="268">
                  <c:v>9.7791516769817122</c:v>
                </c:pt>
                <c:pt idx="269">
                  <c:v>13.672961876966339</c:v>
                </c:pt>
                <c:pt idx="270">
                  <c:v>13.535811697511607</c:v>
                </c:pt>
                <c:pt idx="271">
                  <c:v>8.9140858858795884</c:v>
                </c:pt>
                <c:pt idx="272">
                  <c:v>11.810981300908772</c:v>
                </c:pt>
                <c:pt idx="273">
                  <c:v>19.94291222701899</c:v>
                </c:pt>
                <c:pt idx="274">
                  <c:v>9.5615948120744676</c:v>
                </c:pt>
                <c:pt idx="275">
                  <c:v>7.7790756285855132</c:v>
                </c:pt>
                <c:pt idx="276">
                  <c:v>14.313862122556772</c:v>
                </c:pt>
                <c:pt idx="277">
                  <c:v>17.319202019944431</c:v>
                </c:pt>
                <c:pt idx="278">
                  <c:v>16.118397226470378</c:v>
                </c:pt>
                <c:pt idx="279">
                  <c:v>14.948723610454802</c:v>
                </c:pt>
                <c:pt idx="280">
                  <c:v>13.80196301728234</c:v>
                </c:pt>
                <c:pt idx="281">
                  <c:v>12.483015363486432</c:v>
                </c:pt>
                <c:pt idx="282">
                  <c:v>8.8556567298139299</c:v>
                </c:pt>
                <c:pt idx="283">
                  <c:v>16.75441105461141</c:v>
                </c:pt>
                <c:pt idx="284">
                  <c:v>15.007404604427647</c:v>
                </c:pt>
                <c:pt idx="285">
                  <c:v>14.749027036946897</c:v>
                </c:pt>
                <c:pt idx="286">
                  <c:v>19.82647708420884</c:v>
                </c:pt>
                <c:pt idx="287">
                  <c:v>6.3810924652339445</c:v>
                </c:pt>
                <c:pt idx="288">
                  <c:v>8.1641040617909546</c:v>
                </c:pt>
                <c:pt idx="289">
                  <c:v>5.9176633180505149</c:v>
                </c:pt>
                <c:pt idx="290">
                  <c:v>4.3828783398088458</c:v>
                </c:pt>
                <c:pt idx="291">
                  <c:v>7.9206674626679163</c:v>
                </c:pt>
                <c:pt idx="292">
                  <c:v>7.0095154261092691</c:v>
                </c:pt>
                <c:pt idx="293">
                  <c:v>9.566377009751923</c:v>
                </c:pt>
                <c:pt idx="294">
                  <c:v>15.776179836638438</c:v>
                </c:pt>
                <c:pt idx="295">
                  <c:v>5.2108453096698888</c:v>
                </c:pt>
                <c:pt idx="296">
                  <c:v>4.5692219517584736</c:v>
                </c:pt>
                <c:pt idx="297">
                  <c:v>5.9447532722751113</c:v>
                </c:pt>
                <c:pt idx="298">
                  <c:v>20.728908567517578</c:v>
                </c:pt>
                <c:pt idx="299">
                  <c:v>17.582141065545642</c:v>
                </c:pt>
                <c:pt idx="300">
                  <c:v>15.713038802882616</c:v>
                </c:pt>
                <c:pt idx="301">
                  <c:v>11.004801310440074</c:v>
                </c:pt>
                <c:pt idx="302">
                  <c:v>8.710436665290807</c:v>
                </c:pt>
                <c:pt idx="303">
                  <c:v>10.617740439190746</c:v>
                </c:pt>
                <c:pt idx="304">
                  <c:v>17.809966675450369</c:v>
                </c:pt>
                <c:pt idx="305">
                  <c:v>81.40869665261333</c:v>
                </c:pt>
                <c:pt idx="306">
                  <c:v>25.511951676471803</c:v>
                </c:pt>
                <c:pt idx="307">
                  <c:v>15.674753748144232</c:v>
                </c:pt>
                <c:pt idx="308">
                  <c:v>8.6787223414452654</c:v>
                </c:pt>
                <c:pt idx="309">
                  <c:v>6.3634254563928589</c:v>
                </c:pt>
                <c:pt idx="310">
                  <c:v>4.9209444967231661</c:v>
                </c:pt>
                <c:pt idx="311">
                  <c:v>11.875148943469314</c:v>
                </c:pt>
                <c:pt idx="312">
                  <c:v>14.919636139554907</c:v>
                </c:pt>
                <c:pt idx="313">
                  <c:v>12.406812765055237</c:v>
                </c:pt>
                <c:pt idx="314">
                  <c:v>18.216954931770996</c:v>
                </c:pt>
                <c:pt idx="315">
                  <c:v>13.652307860119812</c:v>
                </c:pt>
                <c:pt idx="316">
                  <c:v>6.9225390776934823</c:v>
                </c:pt>
                <c:pt idx="317">
                  <c:v>4.7672210651606903</c:v>
                </c:pt>
                <c:pt idx="318">
                  <c:v>6.4765968669689649</c:v>
                </c:pt>
                <c:pt idx="319">
                  <c:v>15.148205605929427</c:v>
                </c:pt>
                <c:pt idx="320">
                  <c:v>13.811043798708829</c:v>
                </c:pt>
                <c:pt idx="321">
                  <c:v>19.548654901838383</c:v>
                </c:pt>
                <c:pt idx="322">
                  <c:v>9.2652905196444681</c:v>
                </c:pt>
                <c:pt idx="323">
                  <c:v>7.3149744323533561</c:v>
                </c:pt>
                <c:pt idx="324">
                  <c:v>10.549544749213752</c:v>
                </c:pt>
                <c:pt idx="325">
                  <c:v>5.7030259024653827</c:v>
                </c:pt>
                <c:pt idx="326">
                  <c:v>19.74704805388788</c:v>
                </c:pt>
                <c:pt idx="327">
                  <c:v>12.743427712612201</c:v>
                </c:pt>
                <c:pt idx="328">
                  <c:v>3.9444047692062654</c:v>
                </c:pt>
                <c:pt idx="329">
                  <c:v>9.8705371917382223</c:v>
                </c:pt>
                <c:pt idx="330">
                  <c:v>2.8544695947763152</c:v>
                </c:pt>
                <c:pt idx="331">
                  <c:v>5.4570430580664748</c:v>
                </c:pt>
                <c:pt idx="332">
                  <c:v>8.7836961658521986</c:v>
                </c:pt>
                <c:pt idx="333">
                  <c:v>12.220017351492245</c:v>
                </c:pt>
                <c:pt idx="334">
                  <c:v>17.372136884214726</c:v>
                </c:pt>
                <c:pt idx="335">
                  <c:v>26.082426754956671</c:v>
                </c:pt>
                <c:pt idx="336">
                  <c:v>28.961501182024129</c:v>
                </c:pt>
                <c:pt idx="337">
                  <c:v>16.374883779152288</c:v>
                </c:pt>
                <c:pt idx="338">
                  <c:v>4.1686821886788419</c:v>
                </c:pt>
                <c:pt idx="339">
                  <c:v>1.2870861911136338</c:v>
                </c:pt>
                <c:pt idx="340">
                  <c:v>9.2458436510686166</c:v>
                </c:pt>
                <c:pt idx="341">
                  <c:v>5.2921271349432857</c:v>
                </c:pt>
                <c:pt idx="342">
                  <c:v>14.639455307240571</c:v>
                </c:pt>
                <c:pt idx="343">
                  <c:v>18.239276996204861</c:v>
                </c:pt>
                <c:pt idx="344">
                  <c:v>13.592472480962277</c:v>
                </c:pt>
                <c:pt idx="345">
                  <c:v>5.4969766143316416</c:v>
                </c:pt>
                <c:pt idx="346">
                  <c:v>10.278400636561388</c:v>
                </c:pt>
                <c:pt idx="347">
                  <c:v>8.2770218084883549</c:v>
                </c:pt>
                <c:pt idx="348">
                  <c:v>11.987358487901957</c:v>
                </c:pt>
                <c:pt idx="349">
                  <c:v>17.672992328242152</c:v>
                </c:pt>
                <c:pt idx="350">
                  <c:v>15.604585231191541</c:v>
                </c:pt>
                <c:pt idx="351">
                  <c:v>11.925031826058852</c:v>
                </c:pt>
                <c:pt idx="352">
                  <c:v>5.3018213305739383</c:v>
                </c:pt>
                <c:pt idx="353">
                  <c:v>9.3272602400671669</c:v>
                </c:pt>
                <c:pt idx="354">
                  <c:v>12.233450507790995</c:v>
                </c:pt>
                <c:pt idx="355">
                  <c:v>8.5290079130742846</c:v>
                </c:pt>
                <c:pt idx="356">
                  <c:v>14.466390534647008</c:v>
                </c:pt>
                <c:pt idx="357">
                  <c:v>18.265067978564154</c:v>
                </c:pt>
                <c:pt idx="358">
                  <c:v>14.815551904100808</c:v>
                </c:pt>
                <c:pt idx="359">
                  <c:v>14.371259090827724</c:v>
                </c:pt>
                <c:pt idx="360">
                  <c:v>14.464141464450456</c:v>
                </c:pt>
                <c:pt idx="361">
                  <c:v>18.578354080527397</c:v>
                </c:pt>
                <c:pt idx="362">
                  <c:v>19.383529220714145</c:v>
                </c:pt>
                <c:pt idx="363">
                  <c:v>22.953134240334418</c:v>
                </c:pt>
                <c:pt idx="364">
                  <c:v>24.843768907695214</c:v>
                </c:pt>
                <c:pt idx="365">
                  <c:v>14.913999206346061</c:v>
                </c:pt>
                <c:pt idx="366">
                  <c:v>10.189212711769315</c:v>
                </c:pt>
                <c:pt idx="367">
                  <c:v>14.612026313111471</c:v>
                </c:pt>
                <c:pt idx="368">
                  <c:v>12.098663407743832</c:v>
                </c:pt>
                <c:pt idx="369">
                  <c:v>16.001671682590882</c:v>
                </c:pt>
                <c:pt idx="370">
                  <c:v>4.6809508113126332</c:v>
                </c:pt>
                <c:pt idx="371">
                  <c:v>8.8289235777499968</c:v>
                </c:pt>
                <c:pt idx="372">
                  <c:v>11.897137493046863</c:v>
                </c:pt>
                <c:pt idx="373">
                  <c:v>6.7784263102377089</c:v>
                </c:pt>
                <c:pt idx="374">
                  <c:v>12.745137979530167</c:v>
                </c:pt>
                <c:pt idx="375">
                  <c:v>16.730188475374511</c:v>
                </c:pt>
                <c:pt idx="376">
                  <c:v>0</c:v>
                </c:pt>
                <c:pt idx="377">
                  <c:v>0</c:v>
                </c:pt>
                <c:pt idx="378">
                  <c:v>29.899811586297965</c:v>
                </c:pt>
                <c:pt idx="379">
                  <c:v>13.666399725848207</c:v>
                </c:pt>
                <c:pt idx="380">
                  <c:v>9.8713802086610958</c:v>
                </c:pt>
                <c:pt idx="381">
                  <c:v>16.513187927844989</c:v>
                </c:pt>
                <c:pt idx="382">
                  <c:v>5.398268349913069</c:v>
                </c:pt>
                <c:pt idx="383">
                  <c:v>6.1752622138897815</c:v>
                </c:pt>
                <c:pt idx="384">
                  <c:v>19.887098921970114</c:v>
                </c:pt>
                <c:pt idx="385">
                  <c:v>29.91895552585288</c:v>
                </c:pt>
                <c:pt idx="386">
                  <c:v>6.4484155600479927</c:v>
                </c:pt>
                <c:pt idx="387">
                  <c:v>12.447734302346481</c:v>
                </c:pt>
                <c:pt idx="388">
                  <c:v>18.577622921142709</c:v>
                </c:pt>
                <c:pt idx="389">
                  <c:v>9.0445004571313508</c:v>
                </c:pt>
                <c:pt idx="390">
                  <c:v>3.2139804313885172</c:v>
                </c:pt>
                <c:pt idx="391">
                  <c:v>18.458691035762918</c:v>
                </c:pt>
                <c:pt idx="392">
                  <c:v>7.261359591336447</c:v>
                </c:pt>
                <c:pt idx="393">
                  <c:v>20.089190562562706</c:v>
                </c:pt>
                <c:pt idx="394">
                  <c:v>14.260689674649097</c:v>
                </c:pt>
                <c:pt idx="395">
                  <c:v>32.16854381659433</c:v>
                </c:pt>
                <c:pt idx="396">
                  <c:v>17.21164779914357</c:v>
                </c:pt>
                <c:pt idx="397">
                  <c:v>33.017777896829934</c:v>
                </c:pt>
                <c:pt idx="398">
                  <c:v>18.172880816280045</c:v>
                </c:pt>
                <c:pt idx="399">
                  <c:v>10.922887537167639</c:v>
                </c:pt>
                <c:pt idx="400">
                  <c:v>11.751676777719467</c:v>
                </c:pt>
                <c:pt idx="401">
                  <c:v>10.040253041105537</c:v>
                </c:pt>
                <c:pt idx="402">
                  <c:v>40.408499290633046</c:v>
                </c:pt>
                <c:pt idx="403">
                  <c:v>35.381963686739063</c:v>
                </c:pt>
                <c:pt idx="404">
                  <c:v>32.579933285401779</c:v>
                </c:pt>
                <c:pt idx="405">
                  <c:v>56.92382345493688</c:v>
                </c:pt>
                <c:pt idx="406">
                  <c:v>40.375993559741381</c:v>
                </c:pt>
                <c:pt idx="407">
                  <c:v>20.503778553737817</c:v>
                </c:pt>
                <c:pt idx="408">
                  <c:v>18.105230745902382</c:v>
                </c:pt>
                <c:pt idx="409">
                  <c:v>41.518770791020991</c:v>
                </c:pt>
                <c:pt idx="410">
                  <c:v>26.40520150674703</c:v>
                </c:pt>
                <c:pt idx="411">
                  <c:v>21.697554490254973</c:v>
                </c:pt>
                <c:pt idx="412">
                  <c:v>43.474569806118595</c:v>
                </c:pt>
                <c:pt idx="413">
                  <c:v>19.293049546721548</c:v>
                </c:pt>
                <c:pt idx="414">
                  <c:v>5.4988429187629553</c:v>
                </c:pt>
                <c:pt idx="415">
                  <c:v>4.6369333246043487</c:v>
                </c:pt>
                <c:pt idx="416">
                  <c:v>12.543581459068534</c:v>
                </c:pt>
                <c:pt idx="417">
                  <c:v>12.987934154419936</c:v>
                </c:pt>
                <c:pt idx="418">
                  <c:v>6.7698573375812749</c:v>
                </c:pt>
                <c:pt idx="419">
                  <c:v>15.917833268936363</c:v>
                </c:pt>
                <c:pt idx="420">
                  <c:v>19.548581905711565</c:v>
                </c:pt>
                <c:pt idx="421">
                  <c:v>21.861124439201475</c:v>
                </c:pt>
                <c:pt idx="422">
                  <c:v>17.239339223957476</c:v>
                </c:pt>
                <c:pt idx="423">
                  <c:v>41.880396593498652</c:v>
                </c:pt>
                <c:pt idx="424">
                  <c:v>12.21889733869639</c:v>
                </c:pt>
                <c:pt idx="425">
                  <c:v>25.897608976036693</c:v>
                </c:pt>
                <c:pt idx="426">
                  <c:v>5.5755163172320223</c:v>
                </c:pt>
                <c:pt idx="427">
                  <c:v>26.001294085157724</c:v>
                </c:pt>
                <c:pt idx="428">
                  <c:v>11.579169062639945</c:v>
                </c:pt>
                <c:pt idx="429">
                  <c:v>13.501782978306341</c:v>
                </c:pt>
                <c:pt idx="430">
                  <c:v>8.8558948276095339</c:v>
                </c:pt>
                <c:pt idx="431">
                  <c:v>13.113639968794075</c:v>
                </c:pt>
                <c:pt idx="432">
                  <c:v>3.905044432886835</c:v>
                </c:pt>
                <c:pt idx="433">
                  <c:v>0</c:v>
                </c:pt>
                <c:pt idx="434">
                  <c:v>5.1272663103197091</c:v>
                </c:pt>
                <c:pt idx="435">
                  <c:v>10.354500247832068</c:v>
                </c:pt>
                <c:pt idx="436">
                  <c:v>8.8141444662308928</c:v>
                </c:pt>
                <c:pt idx="437">
                  <c:v>3.0634884203206187</c:v>
                </c:pt>
                <c:pt idx="438">
                  <c:v>3.5357399386247632</c:v>
                </c:pt>
                <c:pt idx="439">
                  <c:v>2.2531737061115962</c:v>
                </c:pt>
                <c:pt idx="440">
                  <c:v>3.430236013132995</c:v>
                </c:pt>
                <c:pt idx="441">
                  <c:v>4.2509343215566524</c:v>
                </c:pt>
                <c:pt idx="442">
                  <c:v>3.2893016938387318</c:v>
                </c:pt>
                <c:pt idx="443">
                  <c:v>2.5894848863172495</c:v>
                </c:pt>
                <c:pt idx="444">
                  <c:v>4.7740253638618668</c:v>
                </c:pt>
                <c:pt idx="445">
                  <c:v>3.6363109034207879</c:v>
                </c:pt>
                <c:pt idx="446">
                  <c:v>5.8101592226986796</c:v>
                </c:pt>
                <c:pt idx="447">
                  <c:v>4.4308366178761833</c:v>
                </c:pt>
                <c:pt idx="448">
                  <c:v>2.0408405111472367</c:v>
                </c:pt>
                <c:pt idx="449">
                  <c:v>4.1047393010937947</c:v>
                </c:pt>
                <c:pt idx="450">
                  <c:v>2.724726996906603</c:v>
                </c:pt>
                <c:pt idx="451">
                  <c:v>28.418564549026168</c:v>
                </c:pt>
                <c:pt idx="452">
                  <c:v>31.638430621004012</c:v>
                </c:pt>
                <c:pt idx="453">
                  <c:v>9.3612461115278247</c:v>
                </c:pt>
                <c:pt idx="454">
                  <c:v>3.0391999208241236</c:v>
                </c:pt>
                <c:pt idx="455">
                  <c:v>12.083862924286692</c:v>
                </c:pt>
                <c:pt idx="456">
                  <c:v>12.69585473350911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62-4057-BC0D-D9EE1EAA7F10}"/>
            </c:ext>
          </c:extLst>
        </c:ser>
        <c:ser>
          <c:idx val="2"/>
          <c:order val="2"/>
          <c:tx>
            <c:strRef>
              <c:f>'Comparison calculations'!$AH$1</c:f>
              <c:strCache>
                <c:ptCount val="1"/>
                <c:pt idx="0">
                  <c:v>PM10 net observed (sand)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calculations'!$AH$2:$AH$458</c:f>
              <c:numCache>
                <c:formatCode>General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 formatCode="0.00E+00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0.11890985033446559</c:v>
                </c:pt>
                <c:pt idx="58">
                  <c:v>0.27661266274475371</c:v>
                </c:pt>
                <c:pt idx="59">
                  <c:v>0.17142702329507267</c:v>
                </c:pt>
                <c:pt idx="60">
                  <c:v>0.17785893330038477</c:v>
                </c:pt>
                <c:pt idx="61">
                  <c:v>0.27868889481571757</c:v>
                </c:pt>
                <c:pt idx="62">
                  <c:v>0.49737681478829382</c:v>
                </c:pt>
                <c:pt idx="63">
                  <c:v>0.12450762000974475</c:v>
                </c:pt>
                <c:pt idx="64">
                  <c:v>0.34186273468679257</c:v>
                </c:pt>
                <c:pt idx="65">
                  <c:v>0.3409809336954574</c:v>
                </c:pt>
                <c:pt idx="66">
                  <c:v>0.62673831561380244</c:v>
                </c:pt>
                <c:pt idx="67">
                  <c:v>-8.7120601042707496E-2</c:v>
                </c:pt>
                <c:pt idx="68">
                  <c:v>0.29768479276337612</c:v>
                </c:pt>
                <c:pt idx="69">
                  <c:v>0.54977922051348427</c:v>
                </c:pt>
                <c:pt idx="70">
                  <c:v>4.966226899681013E-2</c:v>
                </c:pt>
                <c:pt idx="71">
                  <c:v>2.0288764033934843</c:v>
                </c:pt>
                <c:pt idx="72">
                  <c:v>-0.20286593723764931</c:v>
                </c:pt>
                <c:pt idx="73">
                  <c:v>0.20239122459890946</c:v>
                </c:pt>
                <c:pt idx="74">
                  <c:v>-5.5523690793922841E-3</c:v>
                </c:pt>
                <c:pt idx="75">
                  <c:v>0.58799189262253482</c:v>
                </c:pt>
                <c:pt idx="76">
                  <c:v>0.23540549458299956</c:v>
                </c:pt>
                <c:pt idx="77">
                  <c:v>-0.24240135060747148</c:v>
                </c:pt>
                <c:pt idx="78">
                  <c:v>0.66732499773385856</c:v>
                </c:pt>
                <c:pt idx="79">
                  <c:v>-6.1831601522168537E-2</c:v>
                </c:pt>
                <c:pt idx="80">
                  <c:v>0.50135584692078194</c:v>
                </c:pt>
                <c:pt idx="81">
                  <c:v>0.25637567760216284</c:v>
                </c:pt>
                <c:pt idx="82">
                  <c:v>0.68844532528167823</c:v>
                </c:pt>
                <c:pt idx="83">
                  <c:v>0.55624869326011361</c:v>
                </c:pt>
                <c:pt idx="84">
                  <c:v>0.40037784092079931</c:v>
                </c:pt>
                <c:pt idx="85">
                  <c:v>0.46759275980170417</c:v>
                </c:pt>
                <c:pt idx="86">
                  <c:v>0.43665088442312688</c:v>
                </c:pt>
                <c:pt idx="87">
                  <c:v>0.16792799483172524</c:v>
                </c:pt>
                <c:pt idx="88">
                  <c:v>0.24352910110836215</c:v>
                </c:pt>
                <c:pt idx="89">
                  <c:v>0.81608519520938072</c:v>
                </c:pt>
                <c:pt idx="90">
                  <c:v>-0.11738773064516168</c:v>
                </c:pt>
                <c:pt idx="91">
                  <c:v>1.3305951265726984E-2</c:v>
                </c:pt>
                <c:pt idx="92">
                  <c:v>0.58212307981089317</c:v>
                </c:pt>
                <c:pt idx="93">
                  <c:v>0.64658443536847765</c:v>
                </c:pt>
                <c:pt idx="94">
                  <c:v>5.4627285474340578E-2</c:v>
                </c:pt>
                <c:pt idx="95">
                  <c:v>0.3358721142405473</c:v>
                </c:pt>
                <c:pt idx="96">
                  <c:v>-1.7403638397653134</c:v>
                </c:pt>
                <c:pt idx="97">
                  <c:v>4.6796060223799743E-2</c:v>
                </c:pt>
                <c:pt idx="98">
                  <c:v>0.20598454558977652</c:v>
                </c:pt>
                <c:pt idx="99">
                  <c:v>-0.14871068278809502</c:v>
                </c:pt>
                <c:pt idx="100">
                  <c:v>-0.21096463432861173</c:v>
                </c:pt>
                <c:pt idx="101">
                  <c:v>-0.12350134980795117</c:v>
                </c:pt>
                <c:pt idx="102">
                  <c:v>-0.45756157739163356</c:v>
                </c:pt>
                <c:pt idx="103">
                  <c:v>-0.15152140925865967</c:v>
                </c:pt>
                <c:pt idx="104">
                  <c:v>0.85333697925979268</c:v>
                </c:pt>
                <c:pt idx="105">
                  <c:v>0.76261399150961928</c:v>
                </c:pt>
                <c:pt idx="106">
                  <c:v>0.35242776437641365</c:v>
                </c:pt>
                <c:pt idx="107">
                  <c:v>0.34437234822015073</c:v>
                </c:pt>
                <c:pt idx="108">
                  <c:v>1.1788310880665842</c:v>
                </c:pt>
                <c:pt idx="109">
                  <c:v>0.9452984015951853</c:v>
                </c:pt>
                <c:pt idx="110">
                  <c:v>3.4145833945942727</c:v>
                </c:pt>
                <c:pt idx="111">
                  <c:v>3.5752744340871745</c:v>
                </c:pt>
                <c:pt idx="112">
                  <c:v>2.1766658308045379</c:v>
                </c:pt>
                <c:pt idx="113">
                  <c:v>0.70232953645994933</c:v>
                </c:pt>
                <c:pt idx="114">
                  <c:v>0.46891259333011681</c:v>
                </c:pt>
                <c:pt idx="115">
                  <c:v>4.3238749513292678</c:v>
                </c:pt>
                <c:pt idx="116">
                  <c:v>0.24636850880150993</c:v>
                </c:pt>
                <c:pt idx="117">
                  <c:v>-0.44132466127868902</c:v>
                </c:pt>
                <c:pt idx="118">
                  <c:v>-1.4184797125128652</c:v>
                </c:pt>
                <c:pt idx="119">
                  <c:v>4.852531729642628</c:v>
                </c:pt>
                <c:pt idx="120">
                  <c:v>5.2109726070794355</c:v>
                </c:pt>
                <c:pt idx="121">
                  <c:v>32.34718278207415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0.52822407673741523</c:v>
                </c:pt>
                <c:pt idx="127">
                  <c:v>0.22523186447814411</c:v>
                </c:pt>
                <c:pt idx="128">
                  <c:v>2.9762858442204223</c:v>
                </c:pt>
                <c:pt idx="129">
                  <c:v>-0.70161649171615714</c:v>
                </c:pt>
                <c:pt idx="130">
                  <c:v>-0.52240490800400463</c:v>
                </c:pt>
                <c:pt idx="131">
                  <c:v>34.005449582080544</c:v>
                </c:pt>
                <c:pt idx="132">
                  <c:v>15.950827060599964</c:v>
                </c:pt>
                <c:pt idx="133">
                  <c:v>-0.77445650476557648</c:v>
                </c:pt>
                <c:pt idx="134">
                  <c:v>-1.1401647752431143</c:v>
                </c:pt>
                <c:pt idx="135">
                  <c:v>-1.3703941268972391</c:v>
                </c:pt>
                <c:pt idx="136">
                  <c:v>-2.0665774654938112</c:v>
                </c:pt>
                <c:pt idx="137">
                  <c:v>-2.1576676634142209</c:v>
                </c:pt>
                <c:pt idx="138">
                  <c:v>-1.5484548033862611</c:v>
                </c:pt>
                <c:pt idx="139">
                  <c:v>-1.5260890231087816</c:v>
                </c:pt>
                <c:pt idx="140">
                  <c:v>-1.3071836713548117</c:v>
                </c:pt>
                <c:pt idx="141">
                  <c:v>-0.41745247584422174</c:v>
                </c:pt>
                <c:pt idx="142">
                  <c:v>-1.2653921059228157</c:v>
                </c:pt>
                <c:pt idx="143">
                  <c:v>-1.5068276063937558</c:v>
                </c:pt>
                <c:pt idx="144">
                  <c:v>-1.2932489914071648</c:v>
                </c:pt>
                <c:pt idx="145">
                  <c:v>0.94480312224335916</c:v>
                </c:pt>
                <c:pt idx="146">
                  <c:v>-0.16973148746750083</c:v>
                </c:pt>
                <c:pt idx="147">
                  <c:v>-1.486397824973813</c:v>
                </c:pt>
                <c:pt idx="148">
                  <c:v>0</c:v>
                </c:pt>
                <c:pt idx="149">
                  <c:v>-0.54885716126875184</c:v>
                </c:pt>
                <c:pt idx="150">
                  <c:v>1.5865668126758741</c:v>
                </c:pt>
                <c:pt idx="151">
                  <c:v>-1.7271903577095089E-2</c:v>
                </c:pt>
                <c:pt idx="152">
                  <c:v>0.42192541516866611</c:v>
                </c:pt>
                <c:pt idx="153">
                  <c:v>-3.2967747203788471E-2</c:v>
                </c:pt>
                <c:pt idx="154">
                  <c:v>-5.5988681101713109E-2</c:v>
                </c:pt>
                <c:pt idx="155">
                  <c:v>23.864894737092413</c:v>
                </c:pt>
                <c:pt idx="156">
                  <c:v>41.978708441560585</c:v>
                </c:pt>
                <c:pt idx="157">
                  <c:v>36.650613216940243</c:v>
                </c:pt>
                <c:pt idx="158">
                  <c:v>18.857615899367545</c:v>
                </c:pt>
                <c:pt idx="159">
                  <c:v>10.006300000699067</c:v>
                </c:pt>
                <c:pt idx="160">
                  <c:v>0.79349470300342217</c:v>
                </c:pt>
                <c:pt idx="161">
                  <c:v>21.638426325624856</c:v>
                </c:pt>
                <c:pt idx="162">
                  <c:v>27.694876526686812</c:v>
                </c:pt>
                <c:pt idx="163">
                  <c:v>1.062097448264731</c:v>
                </c:pt>
                <c:pt idx="164">
                  <c:v>29.703865268030505</c:v>
                </c:pt>
                <c:pt idx="165">
                  <c:v>73.472583715396993</c:v>
                </c:pt>
                <c:pt idx="166">
                  <c:v>12.667449695263823</c:v>
                </c:pt>
                <c:pt idx="167">
                  <c:v>6.8355645570611516</c:v>
                </c:pt>
                <c:pt idx="168">
                  <c:v>3.2150383505427924</c:v>
                </c:pt>
                <c:pt idx="169">
                  <c:v>-9.7666881716379814E-2</c:v>
                </c:pt>
                <c:pt idx="170">
                  <c:v>21.44091975824702</c:v>
                </c:pt>
                <c:pt idx="171">
                  <c:v>5.8244312577881372</c:v>
                </c:pt>
                <c:pt idx="172">
                  <c:v>32.365922258534894</c:v>
                </c:pt>
                <c:pt idx="173">
                  <c:v>38.454438768065089</c:v>
                </c:pt>
                <c:pt idx="174">
                  <c:v>49.894708947385361</c:v>
                </c:pt>
                <c:pt idx="175">
                  <c:v>23.068849084991115</c:v>
                </c:pt>
                <c:pt idx="176">
                  <c:v>15.702028632542506</c:v>
                </c:pt>
                <c:pt idx="177">
                  <c:v>12.884892635213957</c:v>
                </c:pt>
                <c:pt idx="178">
                  <c:v>22.095722999054164</c:v>
                </c:pt>
                <c:pt idx="179">
                  <c:v>25.814179040704211</c:v>
                </c:pt>
                <c:pt idx="180">
                  <c:v>29.579765178634197</c:v>
                </c:pt>
                <c:pt idx="181">
                  <c:v>12.056734944176663</c:v>
                </c:pt>
                <c:pt idx="182">
                  <c:v>0.63408966555994406</c:v>
                </c:pt>
                <c:pt idx="183">
                  <c:v>0.28114530152916056</c:v>
                </c:pt>
                <c:pt idx="184">
                  <c:v>0.22098272535929869</c:v>
                </c:pt>
                <c:pt idx="185">
                  <c:v>18.838038754392201</c:v>
                </c:pt>
                <c:pt idx="186">
                  <c:v>19.380661793309837</c:v>
                </c:pt>
                <c:pt idx="187">
                  <c:v>19.478041784129466</c:v>
                </c:pt>
                <c:pt idx="188">
                  <c:v>23.975391144283485</c:v>
                </c:pt>
                <c:pt idx="189">
                  <c:v>16.639229856386052</c:v>
                </c:pt>
                <c:pt idx="190">
                  <c:v>8.6925655087491212</c:v>
                </c:pt>
                <c:pt idx="191">
                  <c:v>14.447519183340111</c:v>
                </c:pt>
                <c:pt idx="192">
                  <c:v>21.967496357022775</c:v>
                </c:pt>
                <c:pt idx="193">
                  <c:v>8.8238910745036438</c:v>
                </c:pt>
                <c:pt idx="194">
                  <c:v>22.909953966237882</c:v>
                </c:pt>
                <c:pt idx="195">
                  <c:v>28.627777816460966</c:v>
                </c:pt>
                <c:pt idx="196">
                  <c:v>21.110624369559982</c:v>
                </c:pt>
                <c:pt idx="197">
                  <c:v>17.257657190702975</c:v>
                </c:pt>
                <c:pt idx="198">
                  <c:v>16.116755694424004</c:v>
                </c:pt>
                <c:pt idx="199">
                  <c:v>21.200869744195188</c:v>
                </c:pt>
                <c:pt idx="200">
                  <c:v>15.992182845810893</c:v>
                </c:pt>
                <c:pt idx="201">
                  <c:v>9.9483134492047434</c:v>
                </c:pt>
                <c:pt idx="202">
                  <c:v>34.330702471164678</c:v>
                </c:pt>
                <c:pt idx="203">
                  <c:v>6.2380785435427102</c:v>
                </c:pt>
                <c:pt idx="204">
                  <c:v>6.2193394154867523</c:v>
                </c:pt>
                <c:pt idx="205">
                  <c:v>5.8705525638669949</c:v>
                </c:pt>
                <c:pt idx="206">
                  <c:v>7.7019334589129596</c:v>
                </c:pt>
                <c:pt idx="207">
                  <c:v>13.125179336313774</c:v>
                </c:pt>
                <c:pt idx="208">
                  <c:v>14.579389709936674</c:v>
                </c:pt>
                <c:pt idx="209">
                  <c:v>12.252627927411305</c:v>
                </c:pt>
                <c:pt idx="210">
                  <c:v>8.9425431845375751</c:v>
                </c:pt>
                <c:pt idx="211">
                  <c:v>3.1392355841618667</c:v>
                </c:pt>
                <c:pt idx="212">
                  <c:v>3.2933097772139921</c:v>
                </c:pt>
                <c:pt idx="213">
                  <c:v>4.1900596750682579</c:v>
                </c:pt>
                <c:pt idx="214">
                  <c:v>0.63495065986262511</c:v>
                </c:pt>
                <c:pt idx="215">
                  <c:v>4.5967994337467859</c:v>
                </c:pt>
                <c:pt idx="216">
                  <c:v>6.9217581209122256</c:v>
                </c:pt>
                <c:pt idx="217">
                  <c:v>6.2377253218641169</c:v>
                </c:pt>
                <c:pt idx="218">
                  <c:v>4.6997869302056747</c:v>
                </c:pt>
                <c:pt idx="219">
                  <c:v>5.834386895132778</c:v>
                </c:pt>
                <c:pt idx="220">
                  <c:v>12.424207905407295</c:v>
                </c:pt>
                <c:pt idx="221">
                  <c:v>12.639696668914487</c:v>
                </c:pt>
                <c:pt idx="222">
                  <c:v>7.0597943913708665</c:v>
                </c:pt>
                <c:pt idx="223">
                  <c:v>10.316258019448219</c:v>
                </c:pt>
                <c:pt idx="224">
                  <c:v>9.3509954370682866</c:v>
                </c:pt>
                <c:pt idx="225">
                  <c:v>6.5366000302004279</c:v>
                </c:pt>
                <c:pt idx="226">
                  <c:v>0.66446205599714958</c:v>
                </c:pt>
                <c:pt idx="227">
                  <c:v>10.190627252979485</c:v>
                </c:pt>
                <c:pt idx="228">
                  <c:v>7.8067104510982483</c:v>
                </c:pt>
                <c:pt idx="229">
                  <c:v>10.518494462832043</c:v>
                </c:pt>
                <c:pt idx="230">
                  <c:v>9.7758086035859417</c:v>
                </c:pt>
                <c:pt idx="231">
                  <c:v>11.440465090991781</c:v>
                </c:pt>
                <c:pt idx="232">
                  <c:v>8.1323417122366681</c:v>
                </c:pt>
                <c:pt idx="233">
                  <c:v>4.5485469208835658</c:v>
                </c:pt>
                <c:pt idx="234">
                  <c:v>7.7600721063406697</c:v>
                </c:pt>
                <c:pt idx="235">
                  <c:v>5.1790734351333372</c:v>
                </c:pt>
                <c:pt idx="236">
                  <c:v>9.9073655466904889</c:v>
                </c:pt>
                <c:pt idx="237">
                  <c:v>9.1836828758904989</c:v>
                </c:pt>
                <c:pt idx="238">
                  <c:v>2.9098719728736788</c:v>
                </c:pt>
                <c:pt idx="239">
                  <c:v>5.4741571586613675</c:v>
                </c:pt>
                <c:pt idx="240">
                  <c:v>3.3296141892680349</c:v>
                </c:pt>
                <c:pt idx="241">
                  <c:v>8.6910309753860346</c:v>
                </c:pt>
                <c:pt idx="242">
                  <c:v>6.3272439509352063</c:v>
                </c:pt>
                <c:pt idx="243">
                  <c:v>7.8794442264728364</c:v>
                </c:pt>
                <c:pt idx="244">
                  <c:v>5.2725271400340334</c:v>
                </c:pt>
                <c:pt idx="245">
                  <c:v>6.2910119646651941</c:v>
                </c:pt>
                <c:pt idx="246">
                  <c:v>5.4898982517001205</c:v>
                </c:pt>
                <c:pt idx="247">
                  <c:v>5.0336979878947297</c:v>
                </c:pt>
                <c:pt idx="248">
                  <c:v>3.744763753275647</c:v>
                </c:pt>
                <c:pt idx="249">
                  <c:v>2.8132082148426019</c:v>
                </c:pt>
                <c:pt idx="250">
                  <c:v>4.2749729166489772</c:v>
                </c:pt>
                <c:pt idx="251">
                  <c:v>8.0073953444675396</c:v>
                </c:pt>
                <c:pt idx="252">
                  <c:v>6.044373938739608</c:v>
                </c:pt>
                <c:pt idx="253">
                  <c:v>3.6260687807860159</c:v>
                </c:pt>
                <c:pt idx="254">
                  <c:v>4.8367474717157268</c:v>
                </c:pt>
                <c:pt idx="255">
                  <c:v>8.5041085732579855</c:v>
                </c:pt>
                <c:pt idx="256">
                  <c:v>7.0953649674777504</c:v>
                </c:pt>
                <c:pt idx="257">
                  <c:v>7.8761010352740923</c:v>
                </c:pt>
                <c:pt idx="258">
                  <c:v>6.924084284067817</c:v>
                </c:pt>
                <c:pt idx="259">
                  <c:v>1.7021349095906897</c:v>
                </c:pt>
                <c:pt idx="260">
                  <c:v>3.2305694335726325</c:v>
                </c:pt>
                <c:pt idx="261">
                  <c:v>0.33880200348132522</c:v>
                </c:pt>
                <c:pt idx="262">
                  <c:v>6.757883120839054</c:v>
                </c:pt>
                <c:pt idx="263">
                  <c:v>6.3555975788360195</c:v>
                </c:pt>
                <c:pt idx="264">
                  <c:v>4.5928046159071245</c:v>
                </c:pt>
                <c:pt idx="265">
                  <c:v>0.50323740749635559</c:v>
                </c:pt>
                <c:pt idx="266">
                  <c:v>0</c:v>
                </c:pt>
                <c:pt idx="267">
                  <c:v>0</c:v>
                </c:pt>
                <c:pt idx="268">
                  <c:v>2.742999276629023</c:v>
                </c:pt>
                <c:pt idx="269">
                  <c:v>4.6497813997886812</c:v>
                </c:pt>
                <c:pt idx="270">
                  <c:v>4.9676065891298284</c:v>
                </c:pt>
                <c:pt idx="271">
                  <c:v>2.7486675053862819</c:v>
                </c:pt>
                <c:pt idx="272">
                  <c:v>3.1974748288680286</c:v>
                </c:pt>
                <c:pt idx="273">
                  <c:v>6.246813607371398</c:v>
                </c:pt>
                <c:pt idx="274">
                  <c:v>3.5213314820035326</c:v>
                </c:pt>
                <c:pt idx="275">
                  <c:v>2.0205974717270396</c:v>
                </c:pt>
                <c:pt idx="276">
                  <c:v>4.1021523500867634</c:v>
                </c:pt>
                <c:pt idx="277">
                  <c:v>4.741939908092573</c:v>
                </c:pt>
                <c:pt idx="278">
                  <c:v>4.924502660296687</c:v>
                </c:pt>
                <c:pt idx="279">
                  <c:v>4.8463583228846296</c:v>
                </c:pt>
                <c:pt idx="280">
                  <c:v>3.1185481830321318</c:v>
                </c:pt>
                <c:pt idx="281">
                  <c:v>1.9852146505596009</c:v>
                </c:pt>
                <c:pt idx="282">
                  <c:v>1.5697219081952971</c:v>
                </c:pt>
                <c:pt idx="283">
                  <c:v>3.7760384947456922</c:v>
                </c:pt>
                <c:pt idx="284">
                  <c:v>3.7139873913202384</c:v>
                </c:pt>
                <c:pt idx="285">
                  <c:v>2.8220563428815169</c:v>
                </c:pt>
                <c:pt idx="286">
                  <c:v>5.7535537941760619</c:v>
                </c:pt>
                <c:pt idx="287">
                  <c:v>0.67863986352776606</c:v>
                </c:pt>
                <c:pt idx="288">
                  <c:v>2.0303136532816777</c:v>
                </c:pt>
                <c:pt idx="289">
                  <c:v>1.0685219112924027</c:v>
                </c:pt>
                <c:pt idx="290">
                  <c:v>0.78459223457012361</c:v>
                </c:pt>
                <c:pt idx="291">
                  <c:v>1.1488665211984581</c:v>
                </c:pt>
                <c:pt idx="292">
                  <c:v>1.4394365853308413</c:v>
                </c:pt>
                <c:pt idx="293">
                  <c:v>1.7129859071944902</c:v>
                </c:pt>
                <c:pt idx="294">
                  <c:v>3.7931462064905346</c:v>
                </c:pt>
                <c:pt idx="295">
                  <c:v>0.58314213789536129</c:v>
                </c:pt>
                <c:pt idx="296">
                  <c:v>0.79185803626700968</c:v>
                </c:pt>
                <c:pt idx="297">
                  <c:v>0.82841090920711058</c:v>
                </c:pt>
                <c:pt idx="298">
                  <c:v>4.4794667672221031</c:v>
                </c:pt>
                <c:pt idx="299">
                  <c:v>3.3727390766662677</c:v>
                </c:pt>
                <c:pt idx="300">
                  <c:v>2.9058392835253599</c:v>
                </c:pt>
                <c:pt idx="301">
                  <c:v>1.9741915093459943</c:v>
                </c:pt>
                <c:pt idx="302">
                  <c:v>1.3063528306541698</c:v>
                </c:pt>
                <c:pt idx="303">
                  <c:v>1.9117872249938219</c:v>
                </c:pt>
                <c:pt idx="304">
                  <c:v>3.5083515831819434</c:v>
                </c:pt>
                <c:pt idx="305">
                  <c:v>20.548470405150638</c:v>
                </c:pt>
                <c:pt idx="306">
                  <c:v>6.0251150216025415</c:v>
                </c:pt>
                <c:pt idx="307">
                  <c:v>3.3349772266889395</c:v>
                </c:pt>
                <c:pt idx="308">
                  <c:v>1.7232368610610613</c:v>
                </c:pt>
                <c:pt idx="309">
                  <c:v>1.1752213556314639</c:v>
                </c:pt>
                <c:pt idx="310">
                  <c:v>0.6388338673579661</c:v>
                </c:pt>
                <c:pt idx="311">
                  <c:v>1.7555366027121015</c:v>
                </c:pt>
                <c:pt idx="312">
                  <c:v>2.9007791188526872</c:v>
                </c:pt>
                <c:pt idx="313">
                  <c:v>1.9146248462441651</c:v>
                </c:pt>
                <c:pt idx="314">
                  <c:v>2.8865226654656362</c:v>
                </c:pt>
                <c:pt idx="315">
                  <c:v>2.5211799968643271</c:v>
                </c:pt>
                <c:pt idx="316">
                  <c:v>1.2663565744751919</c:v>
                </c:pt>
                <c:pt idx="317">
                  <c:v>1.0802486885285469</c:v>
                </c:pt>
                <c:pt idx="318">
                  <c:v>0.30668293344607173</c:v>
                </c:pt>
                <c:pt idx="319">
                  <c:v>1.7068920306510391</c:v>
                </c:pt>
                <c:pt idx="320">
                  <c:v>1.8224652014335874</c:v>
                </c:pt>
                <c:pt idx="321">
                  <c:v>2.7683538120427986</c:v>
                </c:pt>
                <c:pt idx="322">
                  <c:v>1.1711547165615896</c:v>
                </c:pt>
                <c:pt idx="323">
                  <c:v>0.73842200936639235</c:v>
                </c:pt>
                <c:pt idx="324">
                  <c:v>1.4243995571598431</c:v>
                </c:pt>
                <c:pt idx="325">
                  <c:v>0.53642198147228792</c:v>
                </c:pt>
                <c:pt idx="326">
                  <c:v>2.4857418996618201</c:v>
                </c:pt>
                <c:pt idx="327">
                  <c:v>1.400740591748227</c:v>
                </c:pt>
                <c:pt idx="328">
                  <c:v>0.40364702856973067</c:v>
                </c:pt>
                <c:pt idx="329">
                  <c:v>1.2389462092424104</c:v>
                </c:pt>
                <c:pt idx="330">
                  <c:v>0.19465087908538181</c:v>
                </c:pt>
                <c:pt idx="331">
                  <c:v>0.52456578448209712</c:v>
                </c:pt>
                <c:pt idx="332">
                  <c:v>1.0631401409798558</c:v>
                </c:pt>
                <c:pt idx="333">
                  <c:v>1.111429591336706</c:v>
                </c:pt>
                <c:pt idx="334">
                  <c:v>2.0206152034198168</c:v>
                </c:pt>
                <c:pt idx="335">
                  <c:v>3.1726392280353224</c:v>
                </c:pt>
                <c:pt idx="336">
                  <c:v>3.4786849868123828</c:v>
                </c:pt>
                <c:pt idx="337">
                  <c:v>1.7239719236210964</c:v>
                </c:pt>
                <c:pt idx="338">
                  <c:v>0.42995212962271107</c:v>
                </c:pt>
                <c:pt idx="339">
                  <c:v>4.4700409635062999E-2</c:v>
                </c:pt>
                <c:pt idx="340">
                  <c:v>0.8812927701349933</c:v>
                </c:pt>
                <c:pt idx="341">
                  <c:v>0.33956216022940588</c:v>
                </c:pt>
                <c:pt idx="342">
                  <c:v>1.5253950832351586</c:v>
                </c:pt>
                <c:pt idx="343">
                  <c:v>1.8614580612791567</c:v>
                </c:pt>
                <c:pt idx="344">
                  <c:v>1.2942041484220839</c:v>
                </c:pt>
                <c:pt idx="345">
                  <c:v>0.51535278839116905</c:v>
                </c:pt>
                <c:pt idx="346">
                  <c:v>0.71704194824752521</c:v>
                </c:pt>
                <c:pt idx="347">
                  <c:v>0.67081211699725496</c:v>
                </c:pt>
                <c:pt idx="348">
                  <c:v>0.91771511147992202</c:v>
                </c:pt>
                <c:pt idx="349">
                  <c:v>1.6199781304243324</c:v>
                </c:pt>
                <c:pt idx="350">
                  <c:v>1.2556304845484945</c:v>
                </c:pt>
                <c:pt idx="351">
                  <c:v>0.9320940324069763</c:v>
                </c:pt>
                <c:pt idx="352">
                  <c:v>0.40011388542626924</c:v>
                </c:pt>
                <c:pt idx="353">
                  <c:v>0.62940039526392877</c:v>
                </c:pt>
                <c:pt idx="354">
                  <c:v>0.90941089821740695</c:v>
                </c:pt>
                <c:pt idx="355">
                  <c:v>0.27357562071033359</c:v>
                </c:pt>
                <c:pt idx="356">
                  <c:v>1.0374071819175952</c:v>
                </c:pt>
                <c:pt idx="357">
                  <c:v>1.2840109213169606</c:v>
                </c:pt>
                <c:pt idx="358">
                  <c:v>1.019222858291237</c:v>
                </c:pt>
                <c:pt idx="359">
                  <c:v>0.93737813082653088</c:v>
                </c:pt>
                <c:pt idx="360">
                  <c:v>0.82533696194379613</c:v>
                </c:pt>
                <c:pt idx="361">
                  <c:v>1.1235832787849058</c:v>
                </c:pt>
                <c:pt idx="362">
                  <c:v>1.2002545647879652</c:v>
                </c:pt>
                <c:pt idx="363">
                  <c:v>1.3470664206890364</c:v>
                </c:pt>
                <c:pt idx="364">
                  <c:v>1.4769980975894075</c:v>
                </c:pt>
                <c:pt idx="365">
                  <c:v>0.79639827557227361</c:v>
                </c:pt>
                <c:pt idx="366">
                  <c:v>0.49927445468082088</c:v>
                </c:pt>
                <c:pt idx="367">
                  <c:v>0.85842144174845603</c:v>
                </c:pt>
                <c:pt idx="368">
                  <c:v>0.63635774634196396</c:v>
                </c:pt>
                <c:pt idx="369">
                  <c:v>0.88918510000443751</c:v>
                </c:pt>
                <c:pt idx="370">
                  <c:v>0.19348928856941031</c:v>
                </c:pt>
                <c:pt idx="371">
                  <c:v>0.37954730323526215</c:v>
                </c:pt>
                <c:pt idx="372">
                  <c:v>0.57779923004136258</c:v>
                </c:pt>
                <c:pt idx="373">
                  <c:v>0.27165874182588257</c:v>
                </c:pt>
                <c:pt idx="374">
                  <c:v>0.60689612732045861</c:v>
                </c:pt>
                <c:pt idx="375">
                  <c:v>0.79118314597746675</c:v>
                </c:pt>
                <c:pt idx="376">
                  <c:v>0</c:v>
                </c:pt>
                <c:pt idx="377">
                  <c:v>0</c:v>
                </c:pt>
                <c:pt idx="378">
                  <c:v>1.7457459126339239</c:v>
                </c:pt>
                <c:pt idx="379">
                  <c:v>0.69814526183031944</c:v>
                </c:pt>
                <c:pt idx="380">
                  <c:v>0.47008363532032965</c:v>
                </c:pt>
                <c:pt idx="381">
                  <c:v>0.76438086856163689</c:v>
                </c:pt>
                <c:pt idx="382">
                  <c:v>0.19194156781106536</c:v>
                </c:pt>
                <c:pt idx="383">
                  <c:v>0.14228971486884032</c:v>
                </c:pt>
                <c:pt idx="384">
                  <c:v>0.9079993309482961</c:v>
                </c:pt>
                <c:pt idx="385">
                  <c:v>1.5320646890157481</c:v>
                </c:pt>
                <c:pt idx="386">
                  <c:v>0.16715067288206617</c:v>
                </c:pt>
                <c:pt idx="387">
                  <c:v>0.57198982828400935</c:v>
                </c:pt>
                <c:pt idx="388">
                  <c:v>0.8673165678072785</c:v>
                </c:pt>
                <c:pt idx="389">
                  <c:v>0.2010488009324691</c:v>
                </c:pt>
                <c:pt idx="390">
                  <c:v>2.8021102119783134E-2</c:v>
                </c:pt>
                <c:pt idx="391">
                  <c:v>0.19186428879152784</c:v>
                </c:pt>
                <c:pt idx="392">
                  <c:v>4.5353894381331007E-2</c:v>
                </c:pt>
                <c:pt idx="393">
                  <c:v>0.21392441931566591</c:v>
                </c:pt>
                <c:pt idx="394">
                  <c:v>0.13673574884864445</c:v>
                </c:pt>
                <c:pt idx="395">
                  <c:v>0.3004491319377755</c:v>
                </c:pt>
                <c:pt idx="396">
                  <c:v>0.13296537545385298</c:v>
                </c:pt>
                <c:pt idx="397">
                  <c:v>0.30878629594197604</c:v>
                </c:pt>
                <c:pt idx="398">
                  <c:v>0.13289868054867265</c:v>
                </c:pt>
                <c:pt idx="399">
                  <c:v>5.4266956164267008E-2</c:v>
                </c:pt>
                <c:pt idx="400">
                  <c:v>5.6431393107768256E-2</c:v>
                </c:pt>
                <c:pt idx="401">
                  <c:v>5.525092490805078E-2</c:v>
                </c:pt>
                <c:pt idx="402">
                  <c:v>0.31377624463254677</c:v>
                </c:pt>
                <c:pt idx="403">
                  <c:v>0.27454183837308621</c:v>
                </c:pt>
                <c:pt idx="404">
                  <c:v>0.23924627024238054</c:v>
                </c:pt>
                <c:pt idx="405">
                  <c:v>0.43460131078622483</c:v>
                </c:pt>
                <c:pt idx="406">
                  <c:v>0.30865411958753802</c:v>
                </c:pt>
                <c:pt idx="407">
                  <c:v>0.1328973305884821</c:v>
                </c:pt>
                <c:pt idx="408">
                  <c:v>0.11667758501497702</c:v>
                </c:pt>
                <c:pt idx="409">
                  <c:v>0.30826829182406446</c:v>
                </c:pt>
                <c:pt idx="410">
                  <c:v>0.17085545049784312</c:v>
                </c:pt>
                <c:pt idx="411">
                  <c:v>0.14171307015892776</c:v>
                </c:pt>
                <c:pt idx="412">
                  <c:v>0.29943727586688212</c:v>
                </c:pt>
                <c:pt idx="413">
                  <c:v>0.11527214817272112</c:v>
                </c:pt>
                <c:pt idx="414">
                  <c:v>1.0211360808286853E-3</c:v>
                </c:pt>
                <c:pt idx="415">
                  <c:v>1.5238324826578402E-2</c:v>
                </c:pt>
                <c:pt idx="416">
                  <c:v>4.5798980890543302E-2</c:v>
                </c:pt>
                <c:pt idx="417">
                  <c:v>5.9783843011817744E-2</c:v>
                </c:pt>
                <c:pt idx="418">
                  <c:v>2.8211838339713677E-2</c:v>
                </c:pt>
                <c:pt idx="419">
                  <c:v>7.5250049138184644E-2</c:v>
                </c:pt>
                <c:pt idx="420">
                  <c:v>0.10776432267605772</c:v>
                </c:pt>
                <c:pt idx="421">
                  <c:v>0.12905396703707886</c:v>
                </c:pt>
                <c:pt idx="422">
                  <c:v>0.10846410381487896</c:v>
                </c:pt>
                <c:pt idx="423">
                  <c:v>0.23367218416619429</c:v>
                </c:pt>
                <c:pt idx="424">
                  <c:v>6.1197475604146123E-2</c:v>
                </c:pt>
                <c:pt idx="425">
                  <c:v>0.13940157446226839</c:v>
                </c:pt>
                <c:pt idx="426">
                  <c:v>2.2258724825013836E-2</c:v>
                </c:pt>
                <c:pt idx="427">
                  <c:v>0.12587454639592927</c:v>
                </c:pt>
                <c:pt idx="428">
                  <c:v>5.0275843049839994E-2</c:v>
                </c:pt>
                <c:pt idx="429">
                  <c:v>6.3271676768732202E-2</c:v>
                </c:pt>
                <c:pt idx="430">
                  <c:v>3.3025865560922962E-2</c:v>
                </c:pt>
                <c:pt idx="431">
                  <c:v>4.8111401886884689E-2</c:v>
                </c:pt>
                <c:pt idx="432">
                  <c:v>1.0801736108068645E-2</c:v>
                </c:pt>
                <c:pt idx="433">
                  <c:v>0</c:v>
                </c:pt>
                <c:pt idx="434">
                  <c:v>2.5520635976980763E-2</c:v>
                </c:pt>
                <c:pt idx="435">
                  <c:v>2.7573339772864754E-2</c:v>
                </c:pt>
                <c:pt idx="436">
                  <c:v>2.4896238164567503E-2</c:v>
                </c:pt>
                <c:pt idx="437">
                  <c:v>1.1376462604442796E-3</c:v>
                </c:pt>
                <c:pt idx="438">
                  <c:v>4.9143060054699832E-3</c:v>
                </c:pt>
                <c:pt idx="439">
                  <c:v>2.4528206342871906E-3</c:v>
                </c:pt>
                <c:pt idx="440">
                  <c:v>7.4014351778571479E-3</c:v>
                </c:pt>
                <c:pt idx="441">
                  <c:v>8.8274357641750564E-3</c:v>
                </c:pt>
                <c:pt idx="442">
                  <c:v>4.4400257256906406E-3</c:v>
                </c:pt>
                <c:pt idx="443">
                  <c:v>1.9962684673105616E-3</c:v>
                </c:pt>
                <c:pt idx="444">
                  <c:v>1.0841489186790159E-4</c:v>
                </c:pt>
                <c:pt idx="445">
                  <c:v>1.8458870615820871E-3</c:v>
                </c:pt>
                <c:pt idx="446">
                  <c:v>8.1684293848241479E-3</c:v>
                </c:pt>
                <c:pt idx="447">
                  <c:v>6.6410616035057464E-3</c:v>
                </c:pt>
                <c:pt idx="448">
                  <c:v>2.4610655125563864E-3</c:v>
                </c:pt>
                <c:pt idx="449">
                  <c:v>5.9406938361276215E-3</c:v>
                </c:pt>
                <c:pt idx="450">
                  <c:v>4.4409572203909821E-3</c:v>
                </c:pt>
                <c:pt idx="451">
                  <c:v>0.1020545453456219</c:v>
                </c:pt>
                <c:pt idx="452">
                  <c:v>0.10893189730653489</c:v>
                </c:pt>
                <c:pt idx="453">
                  <c:v>2.7016857727619359E-2</c:v>
                </c:pt>
                <c:pt idx="454">
                  <c:v>5.7575083464851788E-3</c:v>
                </c:pt>
                <c:pt idx="455">
                  <c:v>3.1521358568003824E-2</c:v>
                </c:pt>
                <c:pt idx="456">
                  <c:v>2.8765930092309079E-2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62-4057-BC0D-D9EE1EAA7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937235600"/>
        <c:axId val="1937214000"/>
        <c:extLst/>
      </c:barChart>
      <c:lineChart>
        <c:grouping val="standard"/>
        <c:varyColors val="0"/>
        <c:ser>
          <c:idx val="4"/>
          <c:order val="3"/>
          <c:tx>
            <c:strRef>
              <c:f>'Comparison calculations'!$AO$1</c:f>
              <c:strCache>
                <c:ptCount val="1"/>
                <c:pt idx="0">
                  <c:v>Deductable T2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6"/>
            <c:spPr>
              <a:noFill/>
              <a:ln w="19050">
                <a:solidFill>
                  <a:schemeClr val="accent5"/>
                </a:solidFill>
              </a:ln>
              <a:effectLst/>
            </c:spPr>
          </c:marker>
          <c:val>
            <c:numRef>
              <c:f>'Comparison calculations'!$AO$2:$AO$458</c:f>
              <c:numCache>
                <c:formatCode>General</c:formatCode>
                <c:ptCount val="457"/>
                <c:pt idx="0">
                  <c:v>-5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-5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  <c:pt idx="32">
                  <c:v>-10</c:v>
                </c:pt>
                <c:pt idx="33">
                  <c:v>-10</c:v>
                </c:pt>
                <c:pt idx="34">
                  <c:v>-10</c:v>
                </c:pt>
                <c:pt idx="35">
                  <c:v>-5</c:v>
                </c:pt>
                <c:pt idx="36">
                  <c:v>-10</c:v>
                </c:pt>
                <c:pt idx="37">
                  <c:v>-10</c:v>
                </c:pt>
                <c:pt idx="38">
                  <c:v>-5</c:v>
                </c:pt>
                <c:pt idx="39">
                  <c:v>-10</c:v>
                </c:pt>
                <c:pt idx="40">
                  <c:v>-10</c:v>
                </c:pt>
                <c:pt idx="41">
                  <c:v>-10</c:v>
                </c:pt>
                <c:pt idx="42">
                  <c:v>-10</c:v>
                </c:pt>
                <c:pt idx="43">
                  <c:v>-10</c:v>
                </c:pt>
                <c:pt idx="44">
                  <c:v>-10</c:v>
                </c:pt>
                <c:pt idx="45">
                  <c:v>-10</c:v>
                </c:pt>
                <c:pt idx="46">
                  <c:v>-10</c:v>
                </c:pt>
                <c:pt idx="47">
                  <c:v>-10</c:v>
                </c:pt>
                <c:pt idx="48">
                  <c:v>-10</c:v>
                </c:pt>
                <c:pt idx="49">
                  <c:v>-10</c:v>
                </c:pt>
                <c:pt idx="50">
                  <c:v>-10</c:v>
                </c:pt>
                <c:pt idx="51">
                  <c:v>-10</c:v>
                </c:pt>
                <c:pt idx="52">
                  <c:v>-10</c:v>
                </c:pt>
                <c:pt idx="53">
                  <c:v>-10</c:v>
                </c:pt>
                <c:pt idx="54">
                  <c:v>-10</c:v>
                </c:pt>
                <c:pt idx="55">
                  <c:v>-10</c:v>
                </c:pt>
                <c:pt idx="56">
                  <c:v>-10</c:v>
                </c:pt>
                <c:pt idx="57">
                  <c:v>-10</c:v>
                </c:pt>
                <c:pt idx="58">
                  <c:v>-10</c:v>
                </c:pt>
                <c:pt idx="59">
                  <c:v>-10</c:v>
                </c:pt>
                <c:pt idx="60">
                  <c:v>-10</c:v>
                </c:pt>
                <c:pt idx="61">
                  <c:v>-10</c:v>
                </c:pt>
                <c:pt idx="62">
                  <c:v>-10</c:v>
                </c:pt>
                <c:pt idx="63">
                  <c:v>-10</c:v>
                </c:pt>
                <c:pt idx="64">
                  <c:v>-10</c:v>
                </c:pt>
                <c:pt idx="65">
                  <c:v>-10</c:v>
                </c:pt>
                <c:pt idx="66">
                  <c:v>-10</c:v>
                </c:pt>
                <c:pt idx="67">
                  <c:v>-10</c:v>
                </c:pt>
                <c:pt idx="68">
                  <c:v>-10</c:v>
                </c:pt>
                <c:pt idx="69">
                  <c:v>-10</c:v>
                </c:pt>
                <c:pt idx="70">
                  <c:v>-10</c:v>
                </c:pt>
                <c:pt idx="71">
                  <c:v>-10</c:v>
                </c:pt>
                <c:pt idx="72">
                  <c:v>-10</c:v>
                </c:pt>
                <c:pt idx="73">
                  <c:v>-10</c:v>
                </c:pt>
                <c:pt idx="74">
                  <c:v>-10</c:v>
                </c:pt>
                <c:pt idx="75">
                  <c:v>-10</c:v>
                </c:pt>
                <c:pt idx="76">
                  <c:v>-10</c:v>
                </c:pt>
                <c:pt idx="77">
                  <c:v>-10</c:v>
                </c:pt>
                <c:pt idx="78">
                  <c:v>-10</c:v>
                </c:pt>
                <c:pt idx="79">
                  <c:v>-10</c:v>
                </c:pt>
                <c:pt idx="80">
                  <c:v>-10</c:v>
                </c:pt>
                <c:pt idx="81">
                  <c:v>-10</c:v>
                </c:pt>
                <c:pt idx="82">
                  <c:v>-10</c:v>
                </c:pt>
                <c:pt idx="83">
                  <c:v>-10</c:v>
                </c:pt>
                <c:pt idx="84">
                  <c:v>-10</c:v>
                </c:pt>
                <c:pt idx="85">
                  <c:v>-10</c:v>
                </c:pt>
                <c:pt idx="86">
                  <c:v>-10</c:v>
                </c:pt>
                <c:pt idx="87">
                  <c:v>-10</c:v>
                </c:pt>
                <c:pt idx="88">
                  <c:v>-10</c:v>
                </c:pt>
                <c:pt idx="89">
                  <c:v>-10</c:v>
                </c:pt>
                <c:pt idx="90">
                  <c:v>-10</c:v>
                </c:pt>
                <c:pt idx="91">
                  <c:v>-10</c:v>
                </c:pt>
                <c:pt idx="92">
                  <c:v>-10</c:v>
                </c:pt>
                <c:pt idx="93">
                  <c:v>-10</c:v>
                </c:pt>
                <c:pt idx="94">
                  <c:v>-10</c:v>
                </c:pt>
                <c:pt idx="95">
                  <c:v>-10</c:v>
                </c:pt>
                <c:pt idx="96">
                  <c:v>-10</c:v>
                </c:pt>
                <c:pt idx="97">
                  <c:v>-10</c:v>
                </c:pt>
                <c:pt idx="98">
                  <c:v>-10</c:v>
                </c:pt>
                <c:pt idx="99">
                  <c:v>-10</c:v>
                </c:pt>
                <c:pt idx="100">
                  <c:v>-10</c:v>
                </c:pt>
                <c:pt idx="101">
                  <c:v>-10</c:v>
                </c:pt>
                <c:pt idx="102">
                  <c:v>-10</c:v>
                </c:pt>
                <c:pt idx="103">
                  <c:v>-10</c:v>
                </c:pt>
                <c:pt idx="104">
                  <c:v>-10</c:v>
                </c:pt>
                <c:pt idx="105">
                  <c:v>-10</c:v>
                </c:pt>
                <c:pt idx="106">
                  <c:v>-10</c:v>
                </c:pt>
                <c:pt idx="107">
                  <c:v>-10</c:v>
                </c:pt>
                <c:pt idx="108">
                  <c:v>-10</c:v>
                </c:pt>
                <c:pt idx="109">
                  <c:v>-10</c:v>
                </c:pt>
                <c:pt idx="110">
                  <c:v>-10</c:v>
                </c:pt>
                <c:pt idx="111">
                  <c:v>-10</c:v>
                </c:pt>
                <c:pt idx="112">
                  <c:v>-10</c:v>
                </c:pt>
                <c:pt idx="113">
                  <c:v>-10</c:v>
                </c:pt>
                <c:pt idx="114">
                  <c:v>-10</c:v>
                </c:pt>
                <c:pt idx="115">
                  <c:v>-10</c:v>
                </c:pt>
                <c:pt idx="116">
                  <c:v>-10</c:v>
                </c:pt>
                <c:pt idx="117">
                  <c:v>-10</c:v>
                </c:pt>
                <c:pt idx="118">
                  <c:v>-10</c:v>
                </c:pt>
                <c:pt idx="119">
                  <c:v>-10</c:v>
                </c:pt>
                <c:pt idx="120">
                  <c:v>-10</c:v>
                </c:pt>
                <c:pt idx="121">
                  <c:v>-5</c:v>
                </c:pt>
                <c:pt idx="122">
                  <c:v>-10</c:v>
                </c:pt>
                <c:pt idx="123">
                  <c:v>-10</c:v>
                </c:pt>
                <c:pt idx="124">
                  <c:v>-10</c:v>
                </c:pt>
                <c:pt idx="125">
                  <c:v>-10</c:v>
                </c:pt>
                <c:pt idx="126">
                  <c:v>-10</c:v>
                </c:pt>
                <c:pt idx="127">
                  <c:v>-10</c:v>
                </c:pt>
                <c:pt idx="128">
                  <c:v>-10</c:v>
                </c:pt>
                <c:pt idx="129">
                  <c:v>-10</c:v>
                </c:pt>
                <c:pt idx="130">
                  <c:v>-10</c:v>
                </c:pt>
                <c:pt idx="131">
                  <c:v>-5</c:v>
                </c:pt>
                <c:pt idx="132">
                  <c:v>1</c:v>
                </c:pt>
                <c:pt idx="133">
                  <c:v>-10</c:v>
                </c:pt>
                <c:pt idx="134">
                  <c:v>-10</c:v>
                </c:pt>
                <c:pt idx="135">
                  <c:v>-10</c:v>
                </c:pt>
                <c:pt idx="136">
                  <c:v>-10</c:v>
                </c:pt>
                <c:pt idx="137">
                  <c:v>-10</c:v>
                </c:pt>
                <c:pt idx="138">
                  <c:v>-10</c:v>
                </c:pt>
                <c:pt idx="139">
                  <c:v>-10</c:v>
                </c:pt>
                <c:pt idx="140">
                  <c:v>-10</c:v>
                </c:pt>
                <c:pt idx="141">
                  <c:v>-10</c:v>
                </c:pt>
                <c:pt idx="142">
                  <c:v>-10</c:v>
                </c:pt>
                <c:pt idx="143">
                  <c:v>-10</c:v>
                </c:pt>
                <c:pt idx="144">
                  <c:v>-10</c:v>
                </c:pt>
                <c:pt idx="145">
                  <c:v>-10</c:v>
                </c:pt>
                <c:pt idx="146">
                  <c:v>-10</c:v>
                </c:pt>
                <c:pt idx="147">
                  <c:v>-10</c:v>
                </c:pt>
                <c:pt idx="148">
                  <c:v>-10</c:v>
                </c:pt>
                <c:pt idx="149">
                  <c:v>-10</c:v>
                </c:pt>
                <c:pt idx="150">
                  <c:v>-10</c:v>
                </c:pt>
                <c:pt idx="151">
                  <c:v>-10</c:v>
                </c:pt>
                <c:pt idx="152">
                  <c:v>-10</c:v>
                </c:pt>
                <c:pt idx="153">
                  <c:v>-10</c:v>
                </c:pt>
                <c:pt idx="154">
                  <c:v>-10</c:v>
                </c:pt>
                <c:pt idx="155">
                  <c:v>1</c:v>
                </c:pt>
                <c:pt idx="156">
                  <c:v>-5</c:v>
                </c:pt>
                <c:pt idx="157">
                  <c:v>-5</c:v>
                </c:pt>
                <c:pt idx="158">
                  <c:v>1</c:v>
                </c:pt>
                <c:pt idx="159">
                  <c:v>1</c:v>
                </c:pt>
                <c:pt idx="160">
                  <c:v>-10</c:v>
                </c:pt>
                <c:pt idx="161">
                  <c:v>1</c:v>
                </c:pt>
                <c:pt idx="162">
                  <c:v>-5</c:v>
                </c:pt>
                <c:pt idx="163">
                  <c:v>-10</c:v>
                </c:pt>
                <c:pt idx="164">
                  <c:v>-5</c:v>
                </c:pt>
                <c:pt idx="165">
                  <c:v>-5</c:v>
                </c:pt>
                <c:pt idx="166">
                  <c:v>1</c:v>
                </c:pt>
                <c:pt idx="167">
                  <c:v>-10</c:v>
                </c:pt>
                <c:pt idx="168">
                  <c:v>-10</c:v>
                </c:pt>
                <c:pt idx="169">
                  <c:v>-10</c:v>
                </c:pt>
                <c:pt idx="170">
                  <c:v>1</c:v>
                </c:pt>
                <c:pt idx="171">
                  <c:v>-10</c:v>
                </c:pt>
                <c:pt idx="172">
                  <c:v>-5</c:v>
                </c:pt>
                <c:pt idx="173">
                  <c:v>-5</c:v>
                </c:pt>
                <c:pt idx="174">
                  <c:v>-5</c:v>
                </c:pt>
                <c:pt idx="175">
                  <c:v>-5</c:v>
                </c:pt>
                <c:pt idx="176">
                  <c:v>1</c:v>
                </c:pt>
                <c:pt idx="177">
                  <c:v>1</c:v>
                </c:pt>
                <c:pt idx="178">
                  <c:v>-5</c:v>
                </c:pt>
                <c:pt idx="179">
                  <c:v>-5</c:v>
                </c:pt>
                <c:pt idx="180">
                  <c:v>-5</c:v>
                </c:pt>
                <c:pt idx="181">
                  <c:v>1</c:v>
                </c:pt>
                <c:pt idx="182">
                  <c:v>-10</c:v>
                </c:pt>
                <c:pt idx="183">
                  <c:v>-10</c:v>
                </c:pt>
                <c:pt idx="184">
                  <c:v>-10</c:v>
                </c:pt>
                <c:pt idx="185">
                  <c:v>-5</c:v>
                </c:pt>
                <c:pt idx="186">
                  <c:v>-5</c:v>
                </c:pt>
                <c:pt idx="187">
                  <c:v>-5</c:v>
                </c:pt>
                <c:pt idx="188">
                  <c:v>-5</c:v>
                </c:pt>
                <c:pt idx="189">
                  <c:v>-5</c:v>
                </c:pt>
                <c:pt idx="190">
                  <c:v>-10</c:v>
                </c:pt>
                <c:pt idx="191">
                  <c:v>1</c:v>
                </c:pt>
                <c:pt idx="192">
                  <c:v>-5</c:v>
                </c:pt>
                <c:pt idx="193">
                  <c:v>1</c:v>
                </c:pt>
                <c:pt idx="194">
                  <c:v>-5</c:v>
                </c:pt>
                <c:pt idx="195">
                  <c:v>-5</c:v>
                </c:pt>
                <c:pt idx="196">
                  <c:v>-5</c:v>
                </c:pt>
                <c:pt idx="197">
                  <c:v>1</c:v>
                </c:pt>
                <c:pt idx="198">
                  <c:v>1</c:v>
                </c:pt>
                <c:pt idx="199">
                  <c:v>-5</c:v>
                </c:pt>
                <c:pt idx="200">
                  <c:v>-5</c:v>
                </c:pt>
                <c:pt idx="201">
                  <c:v>-5</c:v>
                </c:pt>
                <c:pt idx="202">
                  <c:v>-5</c:v>
                </c:pt>
                <c:pt idx="203">
                  <c:v>-10</c:v>
                </c:pt>
                <c:pt idx="204">
                  <c:v>-10</c:v>
                </c:pt>
                <c:pt idx="205">
                  <c:v>-10</c:v>
                </c:pt>
                <c:pt idx="206">
                  <c:v>-10</c:v>
                </c:pt>
                <c:pt idx="207">
                  <c:v>-5</c:v>
                </c:pt>
                <c:pt idx="208">
                  <c:v>1</c:v>
                </c:pt>
                <c:pt idx="209">
                  <c:v>-5</c:v>
                </c:pt>
                <c:pt idx="210">
                  <c:v>-5</c:v>
                </c:pt>
                <c:pt idx="211">
                  <c:v>-10</c:v>
                </c:pt>
                <c:pt idx="212">
                  <c:v>-10</c:v>
                </c:pt>
                <c:pt idx="213">
                  <c:v>-10</c:v>
                </c:pt>
                <c:pt idx="214">
                  <c:v>-10</c:v>
                </c:pt>
                <c:pt idx="215">
                  <c:v>-10</c:v>
                </c:pt>
                <c:pt idx="216">
                  <c:v>-10</c:v>
                </c:pt>
                <c:pt idx="217">
                  <c:v>-10</c:v>
                </c:pt>
                <c:pt idx="218">
                  <c:v>-10</c:v>
                </c:pt>
                <c:pt idx="219">
                  <c:v>-10</c:v>
                </c:pt>
                <c:pt idx="220">
                  <c:v>-5</c:v>
                </c:pt>
                <c:pt idx="221">
                  <c:v>-5</c:v>
                </c:pt>
                <c:pt idx="222">
                  <c:v>1</c:v>
                </c:pt>
                <c:pt idx="223">
                  <c:v>-5</c:v>
                </c:pt>
                <c:pt idx="224">
                  <c:v>1</c:v>
                </c:pt>
                <c:pt idx="225">
                  <c:v>-10</c:v>
                </c:pt>
                <c:pt idx="226">
                  <c:v>-10</c:v>
                </c:pt>
                <c:pt idx="227">
                  <c:v>-10</c:v>
                </c:pt>
                <c:pt idx="228">
                  <c:v>-10</c:v>
                </c:pt>
                <c:pt idx="229">
                  <c:v>-10</c:v>
                </c:pt>
                <c:pt idx="230">
                  <c:v>1</c:v>
                </c:pt>
                <c:pt idx="231">
                  <c:v>1</c:v>
                </c:pt>
                <c:pt idx="232">
                  <c:v>-10</c:v>
                </c:pt>
                <c:pt idx="233">
                  <c:v>-10</c:v>
                </c:pt>
                <c:pt idx="234">
                  <c:v>-10</c:v>
                </c:pt>
                <c:pt idx="235">
                  <c:v>1</c:v>
                </c:pt>
                <c:pt idx="236">
                  <c:v>-5</c:v>
                </c:pt>
                <c:pt idx="237">
                  <c:v>-10</c:v>
                </c:pt>
                <c:pt idx="238">
                  <c:v>-10</c:v>
                </c:pt>
                <c:pt idx="239">
                  <c:v>-10</c:v>
                </c:pt>
                <c:pt idx="240">
                  <c:v>-10</c:v>
                </c:pt>
                <c:pt idx="241">
                  <c:v>-10</c:v>
                </c:pt>
                <c:pt idx="242">
                  <c:v>1</c:v>
                </c:pt>
                <c:pt idx="243">
                  <c:v>-10</c:v>
                </c:pt>
                <c:pt idx="244">
                  <c:v>-10</c:v>
                </c:pt>
                <c:pt idx="245">
                  <c:v>-10</c:v>
                </c:pt>
                <c:pt idx="246">
                  <c:v>-10</c:v>
                </c:pt>
                <c:pt idx="247">
                  <c:v>-10</c:v>
                </c:pt>
                <c:pt idx="248">
                  <c:v>-10</c:v>
                </c:pt>
                <c:pt idx="249">
                  <c:v>-10</c:v>
                </c:pt>
                <c:pt idx="250">
                  <c:v>-10</c:v>
                </c:pt>
                <c:pt idx="251">
                  <c:v>1</c:v>
                </c:pt>
                <c:pt idx="252">
                  <c:v>-10</c:v>
                </c:pt>
                <c:pt idx="253">
                  <c:v>-10</c:v>
                </c:pt>
                <c:pt idx="254">
                  <c:v>-10</c:v>
                </c:pt>
                <c:pt idx="255">
                  <c:v>-10</c:v>
                </c:pt>
                <c:pt idx="256">
                  <c:v>-10</c:v>
                </c:pt>
                <c:pt idx="257">
                  <c:v>-10</c:v>
                </c:pt>
                <c:pt idx="258">
                  <c:v>-10</c:v>
                </c:pt>
                <c:pt idx="259">
                  <c:v>-10</c:v>
                </c:pt>
                <c:pt idx="260">
                  <c:v>-10</c:v>
                </c:pt>
                <c:pt idx="261">
                  <c:v>-10</c:v>
                </c:pt>
                <c:pt idx="262">
                  <c:v>-10</c:v>
                </c:pt>
                <c:pt idx="263">
                  <c:v>-10</c:v>
                </c:pt>
                <c:pt idx="264">
                  <c:v>-10</c:v>
                </c:pt>
                <c:pt idx="265">
                  <c:v>-10</c:v>
                </c:pt>
                <c:pt idx="266">
                  <c:v>-10</c:v>
                </c:pt>
                <c:pt idx="267">
                  <c:v>-10</c:v>
                </c:pt>
                <c:pt idx="268">
                  <c:v>-10</c:v>
                </c:pt>
                <c:pt idx="269">
                  <c:v>-10</c:v>
                </c:pt>
                <c:pt idx="270">
                  <c:v>-10</c:v>
                </c:pt>
                <c:pt idx="271">
                  <c:v>-10</c:v>
                </c:pt>
                <c:pt idx="272">
                  <c:v>-10</c:v>
                </c:pt>
                <c:pt idx="273">
                  <c:v>1</c:v>
                </c:pt>
                <c:pt idx="274">
                  <c:v>-10</c:v>
                </c:pt>
                <c:pt idx="275">
                  <c:v>-10</c:v>
                </c:pt>
                <c:pt idx="276">
                  <c:v>-10</c:v>
                </c:pt>
                <c:pt idx="277">
                  <c:v>-10</c:v>
                </c:pt>
                <c:pt idx="278">
                  <c:v>-10</c:v>
                </c:pt>
                <c:pt idx="279">
                  <c:v>-10</c:v>
                </c:pt>
                <c:pt idx="280">
                  <c:v>-10</c:v>
                </c:pt>
                <c:pt idx="281">
                  <c:v>-10</c:v>
                </c:pt>
                <c:pt idx="282">
                  <c:v>-10</c:v>
                </c:pt>
                <c:pt idx="283">
                  <c:v>-10</c:v>
                </c:pt>
                <c:pt idx="284">
                  <c:v>-10</c:v>
                </c:pt>
                <c:pt idx="285">
                  <c:v>-10</c:v>
                </c:pt>
                <c:pt idx="286">
                  <c:v>-10</c:v>
                </c:pt>
                <c:pt idx="287">
                  <c:v>-10</c:v>
                </c:pt>
                <c:pt idx="288">
                  <c:v>-10</c:v>
                </c:pt>
                <c:pt idx="289">
                  <c:v>-10</c:v>
                </c:pt>
                <c:pt idx="290">
                  <c:v>-10</c:v>
                </c:pt>
                <c:pt idx="291">
                  <c:v>-10</c:v>
                </c:pt>
                <c:pt idx="292">
                  <c:v>-10</c:v>
                </c:pt>
                <c:pt idx="293">
                  <c:v>-10</c:v>
                </c:pt>
                <c:pt idx="294">
                  <c:v>-10</c:v>
                </c:pt>
                <c:pt idx="295">
                  <c:v>-10</c:v>
                </c:pt>
                <c:pt idx="296">
                  <c:v>-10</c:v>
                </c:pt>
                <c:pt idx="297">
                  <c:v>-10</c:v>
                </c:pt>
                <c:pt idx="298">
                  <c:v>1</c:v>
                </c:pt>
                <c:pt idx="299">
                  <c:v>-10</c:v>
                </c:pt>
                <c:pt idx="300">
                  <c:v>-10</c:v>
                </c:pt>
                <c:pt idx="301">
                  <c:v>-10</c:v>
                </c:pt>
                <c:pt idx="302">
                  <c:v>-10</c:v>
                </c:pt>
                <c:pt idx="303">
                  <c:v>-10</c:v>
                </c:pt>
                <c:pt idx="304">
                  <c:v>-10</c:v>
                </c:pt>
                <c:pt idx="305">
                  <c:v>-5</c:v>
                </c:pt>
                <c:pt idx="306">
                  <c:v>-10</c:v>
                </c:pt>
                <c:pt idx="307">
                  <c:v>-10</c:v>
                </c:pt>
                <c:pt idx="308">
                  <c:v>-10</c:v>
                </c:pt>
                <c:pt idx="309">
                  <c:v>-10</c:v>
                </c:pt>
                <c:pt idx="310">
                  <c:v>-10</c:v>
                </c:pt>
                <c:pt idx="311">
                  <c:v>-10</c:v>
                </c:pt>
                <c:pt idx="312">
                  <c:v>-10</c:v>
                </c:pt>
                <c:pt idx="313">
                  <c:v>-10</c:v>
                </c:pt>
                <c:pt idx="314">
                  <c:v>-10</c:v>
                </c:pt>
                <c:pt idx="315">
                  <c:v>-10</c:v>
                </c:pt>
                <c:pt idx="316">
                  <c:v>-10</c:v>
                </c:pt>
                <c:pt idx="317">
                  <c:v>-10</c:v>
                </c:pt>
                <c:pt idx="318">
                  <c:v>-10</c:v>
                </c:pt>
                <c:pt idx="319">
                  <c:v>-10</c:v>
                </c:pt>
                <c:pt idx="320">
                  <c:v>-10</c:v>
                </c:pt>
                <c:pt idx="321">
                  <c:v>-10</c:v>
                </c:pt>
                <c:pt idx="322">
                  <c:v>-10</c:v>
                </c:pt>
                <c:pt idx="323">
                  <c:v>-10</c:v>
                </c:pt>
                <c:pt idx="324">
                  <c:v>-10</c:v>
                </c:pt>
                <c:pt idx="325">
                  <c:v>-10</c:v>
                </c:pt>
                <c:pt idx="326">
                  <c:v>-10</c:v>
                </c:pt>
                <c:pt idx="327">
                  <c:v>-10</c:v>
                </c:pt>
                <c:pt idx="328">
                  <c:v>-10</c:v>
                </c:pt>
                <c:pt idx="329">
                  <c:v>-10</c:v>
                </c:pt>
                <c:pt idx="330">
                  <c:v>-10</c:v>
                </c:pt>
                <c:pt idx="331">
                  <c:v>-10</c:v>
                </c:pt>
                <c:pt idx="332">
                  <c:v>-10</c:v>
                </c:pt>
                <c:pt idx="333">
                  <c:v>-10</c:v>
                </c:pt>
                <c:pt idx="334">
                  <c:v>-10</c:v>
                </c:pt>
                <c:pt idx="335">
                  <c:v>-10</c:v>
                </c:pt>
                <c:pt idx="336">
                  <c:v>-10</c:v>
                </c:pt>
                <c:pt idx="337">
                  <c:v>-10</c:v>
                </c:pt>
                <c:pt idx="338">
                  <c:v>-10</c:v>
                </c:pt>
                <c:pt idx="339">
                  <c:v>-10</c:v>
                </c:pt>
                <c:pt idx="340">
                  <c:v>-10</c:v>
                </c:pt>
                <c:pt idx="341">
                  <c:v>-10</c:v>
                </c:pt>
                <c:pt idx="342">
                  <c:v>-10</c:v>
                </c:pt>
                <c:pt idx="343">
                  <c:v>-10</c:v>
                </c:pt>
                <c:pt idx="344">
                  <c:v>-10</c:v>
                </c:pt>
                <c:pt idx="345">
                  <c:v>-10</c:v>
                </c:pt>
                <c:pt idx="346">
                  <c:v>-10</c:v>
                </c:pt>
                <c:pt idx="347">
                  <c:v>-10</c:v>
                </c:pt>
                <c:pt idx="348">
                  <c:v>-10</c:v>
                </c:pt>
                <c:pt idx="349">
                  <c:v>-10</c:v>
                </c:pt>
                <c:pt idx="350">
                  <c:v>-10</c:v>
                </c:pt>
                <c:pt idx="351">
                  <c:v>-10</c:v>
                </c:pt>
                <c:pt idx="352">
                  <c:v>-10</c:v>
                </c:pt>
                <c:pt idx="353">
                  <c:v>-10</c:v>
                </c:pt>
                <c:pt idx="354">
                  <c:v>-10</c:v>
                </c:pt>
                <c:pt idx="355">
                  <c:v>-10</c:v>
                </c:pt>
                <c:pt idx="356">
                  <c:v>-10</c:v>
                </c:pt>
                <c:pt idx="357">
                  <c:v>-10</c:v>
                </c:pt>
                <c:pt idx="358">
                  <c:v>-10</c:v>
                </c:pt>
                <c:pt idx="359">
                  <c:v>-10</c:v>
                </c:pt>
                <c:pt idx="360">
                  <c:v>-10</c:v>
                </c:pt>
                <c:pt idx="361">
                  <c:v>-10</c:v>
                </c:pt>
                <c:pt idx="362">
                  <c:v>-10</c:v>
                </c:pt>
                <c:pt idx="363">
                  <c:v>-10</c:v>
                </c:pt>
                <c:pt idx="364">
                  <c:v>-10</c:v>
                </c:pt>
                <c:pt idx="365">
                  <c:v>-10</c:v>
                </c:pt>
                <c:pt idx="366">
                  <c:v>-10</c:v>
                </c:pt>
                <c:pt idx="367">
                  <c:v>-10</c:v>
                </c:pt>
                <c:pt idx="368">
                  <c:v>-10</c:v>
                </c:pt>
                <c:pt idx="369">
                  <c:v>-10</c:v>
                </c:pt>
                <c:pt idx="370">
                  <c:v>-10</c:v>
                </c:pt>
                <c:pt idx="371">
                  <c:v>-10</c:v>
                </c:pt>
                <c:pt idx="372">
                  <c:v>-10</c:v>
                </c:pt>
                <c:pt idx="373">
                  <c:v>-10</c:v>
                </c:pt>
                <c:pt idx="374">
                  <c:v>-10</c:v>
                </c:pt>
                <c:pt idx="375">
                  <c:v>-10</c:v>
                </c:pt>
                <c:pt idx="376">
                  <c:v>-10</c:v>
                </c:pt>
                <c:pt idx="377">
                  <c:v>-10</c:v>
                </c:pt>
                <c:pt idx="378">
                  <c:v>-10</c:v>
                </c:pt>
                <c:pt idx="379">
                  <c:v>-10</c:v>
                </c:pt>
                <c:pt idx="380">
                  <c:v>-10</c:v>
                </c:pt>
                <c:pt idx="381">
                  <c:v>-10</c:v>
                </c:pt>
                <c:pt idx="382">
                  <c:v>-10</c:v>
                </c:pt>
                <c:pt idx="383">
                  <c:v>-10</c:v>
                </c:pt>
                <c:pt idx="384">
                  <c:v>-10</c:v>
                </c:pt>
                <c:pt idx="385">
                  <c:v>-10</c:v>
                </c:pt>
                <c:pt idx="386">
                  <c:v>-10</c:v>
                </c:pt>
                <c:pt idx="387">
                  <c:v>-10</c:v>
                </c:pt>
                <c:pt idx="388">
                  <c:v>-10</c:v>
                </c:pt>
                <c:pt idx="389">
                  <c:v>-10</c:v>
                </c:pt>
                <c:pt idx="390">
                  <c:v>-10</c:v>
                </c:pt>
                <c:pt idx="391">
                  <c:v>-10</c:v>
                </c:pt>
                <c:pt idx="392">
                  <c:v>-10</c:v>
                </c:pt>
                <c:pt idx="393">
                  <c:v>-10</c:v>
                </c:pt>
                <c:pt idx="394">
                  <c:v>-10</c:v>
                </c:pt>
                <c:pt idx="395">
                  <c:v>-5</c:v>
                </c:pt>
                <c:pt idx="396">
                  <c:v>-10</c:v>
                </c:pt>
                <c:pt idx="397">
                  <c:v>-5</c:v>
                </c:pt>
                <c:pt idx="398">
                  <c:v>-10</c:v>
                </c:pt>
                <c:pt idx="399">
                  <c:v>-5</c:v>
                </c:pt>
                <c:pt idx="400">
                  <c:v>-5</c:v>
                </c:pt>
                <c:pt idx="401">
                  <c:v>-5</c:v>
                </c:pt>
                <c:pt idx="402">
                  <c:v>-5</c:v>
                </c:pt>
                <c:pt idx="403">
                  <c:v>-5</c:v>
                </c:pt>
                <c:pt idx="404">
                  <c:v>-5</c:v>
                </c:pt>
                <c:pt idx="405">
                  <c:v>-5</c:v>
                </c:pt>
                <c:pt idx="406">
                  <c:v>-5</c:v>
                </c:pt>
                <c:pt idx="407">
                  <c:v>-10</c:v>
                </c:pt>
                <c:pt idx="408">
                  <c:v>-10</c:v>
                </c:pt>
                <c:pt idx="409">
                  <c:v>-5</c:v>
                </c:pt>
                <c:pt idx="410">
                  <c:v>-5</c:v>
                </c:pt>
                <c:pt idx="411">
                  <c:v>-10</c:v>
                </c:pt>
                <c:pt idx="412">
                  <c:v>-5</c:v>
                </c:pt>
                <c:pt idx="413">
                  <c:v>-10</c:v>
                </c:pt>
                <c:pt idx="414">
                  <c:v>-10</c:v>
                </c:pt>
                <c:pt idx="415">
                  <c:v>-10</c:v>
                </c:pt>
                <c:pt idx="416">
                  <c:v>-10</c:v>
                </c:pt>
                <c:pt idx="417">
                  <c:v>-10</c:v>
                </c:pt>
                <c:pt idx="418">
                  <c:v>-10</c:v>
                </c:pt>
                <c:pt idx="419">
                  <c:v>-10</c:v>
                </c:pt>
                <c:pt idx="420">
                  <c:v>-10</c:v>
                </c:pt>
                <c:pt idx="421">
                  <c:v>-10</c:v>
                </c:pt>
                <c:pt idx="422">
                  <c:v>-10</c:v>
                </c:pt>
                <c:pt idx="423">
                  <c:v>-5</c:v>
                </c:pt>
                <c:pt idx="424">
                  <c:v>-10</c:v>
                </c:pt>
                <c:pt idx="425">
                  <c:v>-10</c:v>
                </c:pt>
                <c:pt idx="426">
                  <c:v>-10</c:v>
                </c:pt>
                <c:pt idx="427">
                  <c:v>-10</c:v>
                </c:pt>
                <c:pt idx="428">
                  <c:v>-10</c:v>
                </c:pt>
                <c:pt idx="429">
                  <c:v>-10</c:v>
                </c:pt>
                <c:pt idx="430">
                  <c:v>-10</c:v>
                </c:pt>
                <c:pt idx="431">
                  <c:v>-10</c:v>
                </c:pt>
                <c:pt idx="432">
                  <c:v>-10</c:v>
                </c:pt>
                <c:pt idx="433">
                  <c:v>-10</c:v>
                </c:pt>
                <c:pt idx="434">
                  <c:v>-10</c:v>
                </c:pt>
                <c:pt idx="435">
                  <c:v>-10</c:v>
                </c:pt>
                <c:pt idx="436">
                  <c:v>-10</c:v>
                </c:pt>
                <c:pt idx="437">
                  <c:v>-10</c:v>
                </c:pt>
                <c:pt idx="438">
                  <c:v>-10</c:v>
                </c:pt>
                <c:pt idx="439">
                  <c:v>-10</c:v>
                </c:pt>
                <c:pt idx="440">
                  <c:v>-10</c:v>
                </c:pt>
                <c:pt idx="441">
                  <c:v>-10</c:v>
                </c:pt>
                <c:pt idx="442">
                  <c:v>-10</c:v>
                </c:pt>
                <c:pt idx="443">
                  <c:v>-10</c:v>
                </c:pt>
                <c:pt idx="444">
                  <c:v>-10</c:v>
                </c:pt>
                <c:pt idx="445">
                  <c:v>-10</c:v>
                </c:pt>
                <c:pt idx="446">
                  <c:v>-10</c:v>
                </c:pt>
                <c:pt idx="447">
                  <c:v>-10</c:v>
                </c:pt>
                <c:pt idx="448">
                  <c:v>-10</c:v>
                </c:pt>
                <c:pt idx="449">
                  <c:v>-10</c:v>
                </c:pt>
                <c:pt idx="450">
                  <c:v>-10</c:v>
                </c:pt>
                <c:pt idx="451">
                  <c:v>-5</c:v>
                </c:pt>
                <c:pt idx="452">
                  <c:v>-5</c:v>
                </c:pt>
                <c:pt idx="453">
                  <c:v>-10</c:v>
                </c:pt>
                <c:pt idx="454">
                  <c:v>-10</c:v>
                </c:pt>
                <c:pt idx="455">
                  <c:v>-10</c:v>
                </c:pt>
                <c:pt idx="456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62-4057-BC0D-D9EE1EAA7F10}"/>
            </c:ext>
          </c:extLst>
        </c:ser>
        <c:ser>
          <c:idx val="5"/>
          <c:order val="4"/>
          <c:tx>
            <c:strRef>
              <c:f>'Comparison calculations'!$AQ$1</c:f>
              <c:strCache>
                <c:ptCount val="1"/>
                <c:pt idx="0">
                  <c:v>Non-deductable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accent5"/>
              </a:solidFill>
              <a:ln w="9525">
                <a:noFill/>
              </a:ln>
              <a:effectLst/>
            </c:spPr>
          </c:marker>
          <c:val>
            <c:numRef>
              <c:f>'Comparison calculations'!$AQ$2:$AQ$458</c:f>
              <c:numCache>
                <c:formatCode>General</c:formatCode>
                <c:ptCount val="457"/>
                <c:pt idx="0">
                  <c:v>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  <c:pt idx="32">
                  <c:v>-10</c:v>
                </c:pt>
                <c:pt idx="33">
                  <c:v>-10</c:v>
                </c:pt>
                <c:pt idx="34">
                  <c:v>-10</c:v>
                </c:pt>
                <c:pt idx="35">
                  <c:v>0</c:v>
                </c:pt>
                <c:pt idx="36">
                  <c:v>-10</c:v>
                </c:pt>
                <c:pt idx="37">
                  <c:v>-10</c:v>
                </c:pt>
                <c:pt idx="38">
                  <c:v>0</c:v>
                </c:pt>
                <c:pt idx="39">
                  <c:v>-10</c:v>
                </c:pt>
                <c:pt idx="40">
                  <c:v>-10</c:v>
                </c:pt>
                <c:pt idx="41">
                  <c:v>-10</c:v>
                </c:pt>
                <c:pt idx="42">
                  <c:v>-10</c:v>
                </c:pt>
                <c:pt idx="43">
                  <c:v>-10</c:v>
                </c:pt>
                <c:pt idx="44">
                  <c:v>-10</c:v>
                </c:pt>
                <c:pt idx="45">
                  <c:v>-10</c:v>
                </c:pt>
                <c:pt idx="46">
                  <c:v>-10</c:v>
                </c:pt>
                <c:pt idx="47">
                  <c:v>-10</c:v>
                </c:pt>
                <c:pt idx="48">
                  <c:v>-10</c:v>
                </c:pt>
                <c:pt idx="49">
                  <c:v>-10</c:v>
                </c:pt>
                <c:pt idx="50">
                  <c:v>-10</c:v>
                </c:pt>
                <c:pt idx="51">
                  <c:v>-10</c:v>
                </c:pt>
                <c:pt idx="52">
                  <c:v>-10</c:v>
                </c:pt>
                <c:pt idx="53">
                  <c:v>-10</c:v>
                </c:pt>
                <c:pt idx="54">
                  <c:v>-10</c:v>
                </c:pt>
                <c:pt idx="55">
                  <c:v>-10</c:v>
                </c:pt>
                <c:pt idx="56">
                  <c:v>-10</c:v>
                </c:pt>
                <c:pt idx="57">
                  <c:v>-10</c:v>
                </c:pt>
                <c:pt idx="58">
                  <c:v>-10</c:v>
                </c:pt>
                <c:pt idx="59">
                  <c:v>-10</c:v>
                </c:pt>
                <c:pt idx="60">
                  <c:v>-10</c:v>
                </c:pt>
                <c:pt idx="61">
                  <c:v>-10</c:v>
                </c:pt>
                <c:pt idx="62">
                  <c:v>-10</c:v>
                </c:pt>
                <c:pt idx="63">
                  <c:v>-10</c:v>
                </c:pt>
                <c:pt idx="64">
                  <c:v>-10</c:v>
                </c:pt>
                <c:pt idx="65">
                  <c:v>-10</c:v>
                </c:pt>
                <c:pt idx="66">
                  <c:v>-10</c:v>
                </c:pt>
                <c:pt idx="67">
                  <c:v>-10</c:v>
                </c:pt>
                <c:pt idx="68">
                  <c:v>-10</c:v>
                </c:pt>
                <c:pt idx="69">
                  <c:v>-10</c:v>
                </c:pt>
                <c:pt idx="70">
                  <c:v>-10</c:v>
                </c:pt>
                <c:pt idx="71">
                  <c:v>-10</c:v>
                </c:pt>
                <c:pt idx="72">
                  <c:v>-10</c:v>
                </c:pt>
                <c:pt idx="73">
                  <c:v>-10</c:v>
                </c:pt>
                <c:pt idx="74">
                  <c:v>-10</c:v>
                </c:pt>
                <c:pt idx="75">
                  <c:v>-10</c:v>
                </c:pt>
                <c:pt idx="76">
                  <c:v>-10</c:v>
                </c:pt>
                <c:pt idx="77">
                  <c:v>-10</c:v>
                </c:pt>
                <c:pt idx="78">
                  <c:v>-10</c:v>
                </c:pt>
                <c:pt idx="79">
                  <c:v>-10</c:v>
                </c:pt>
                <c:pt idx="80">
                  <c:v>-10</c:v>
                </c:pt>
                <c:pt idx="81">
                  <c:v>-10</c:v>
                </c:pt>
                <c:pt idx="82">
                  <c:v>-10</c:v>
                </c:pt>
                <c:pt idx="83">
                  <c:v>-10</c:v>
                </c:pt>
                <c:pt idx="84">
                  <c:v>-10</c:v>
                </c:pt>
                <c:pt idx="85">
                  <c:v>-10</c:v>
                </c:pt>
                <c:pt idx="86">
                  <c:v>-10</c:v>
                </c:pt>
                <c:pt idx="87">
                  <c:v>-10</c:v>
                </c:pt>
                <c:pt idx="88">
                  <c:v>-10</c:v>
                </c:pt>
                <c:pt idx="89">
                  <c:v>-10</c:v>
                </c:pt>
                <c:pt idx="90">
                  <c:v>-10</c:v>
                </c:pt>
                <c:pt idx="91">
                  <c:v>-10</c:v>
                </c:pt>
                <c:pt idx="92">
                  <c:v>-10</c:v>
                </c:pt>
                <c:pt idx="93">
                  <c:v>-10</c:v>
                </c:pt>
                <c:pt idx="94">
                  <c:v>-10</c:v>
                </c:pt>
                <c:pt idx="95">
                  <c:v>-10</c:v>
                </c:pt>
                <c:pt idx="96">
                  <c:v>-10</c:v>
                </c:pt>
                <c:pt idx="97">
                  <c:v>-10</c:v>
                </c:pt>
                <c:pt idx="98">
                  <c:v>-10</c:v>
                </c:pt>
                <c:pt idx="99">
                  <c:v>-10</c:v>
                </c:pt>
                <c:pt idx="100">
                  <c:v>-10</c:v>
                </c:pt>
                <c:pt idx="101">
                  <c:v>-10</c:v>
                </c:pt>
                <c:pt idx="102">
                  <c:v>-10</c:v>
                </c:pt>
                <c:pt idx="103">
                  <c:v>-10</c:v>
                </c:pt>
                <c:pt idx="104">
                  <c:v>-10</c:v>
                </c:pt>
                <c:pt idx="105">
                  <c:v>-10</c:v>
                </c:pt>
                <c:pt idx="106">
                  <c:v>-10</c:v>
                </c:pt>
                <c:pt idx="107">
                  <c:v>-10</c:v>
                </c:pt>
                <c:pt idx="108">
                  <c:v>-10</c:v>
                </c:pt>
                <c:pt idx="109">
                  <c:v>-10</c:v>
                </c:pt>
                <c:pt idx="110">
                  <c:v>-10</c:v>
                </c:pt>
                <c:pt idx="111">
                  <c:v>-10</c:v>
                </c:pt>
                <c:pt idx="112">
                  <c:v>-10</c:v>
                </c:pt>
                <c:pt idx="113">
                  <c:v>-10</c:v>
                </c:pt>
                <c:pt idx="114">
                  <c:v>-10</c:v>
                </c:pt>
                <c:pt idx="115">
                  <c:v>-10</c:v>
                </c:pt>
                <c:pt idx="116">
                  <c:v>-10</c:v>
                </c:pt>
                <c:pt idx="117">
                  <c:v>-10</c:v>
                </c:pt>
                <c:pt idx="118">
                  <c:v>-10</c:v>
                </c:pt>
                <c:pt idx="119">
                  <c:v>-10</c:v>
                </c:pt>
                <c:pt idx="120">
                  <c:v>-10</c:v>
                </c:pt>
                <c:pt idx="121">
                  <c:v>0</c:v>
                </c:pt>
                <c:pt idx="122">
                  <c:v>-10</c:v>
                </c:pt>
                <c:pt idx="123">
                  <c:v>-10</c:v>
                </c:pt>
                <c:pt idx="124">
                  <c:v>-10</c:v>
                </c:pt>
                <c:pt idx="125">
                  <c:v>-10</c:v>
                </c:pt>
                <c:pt idx="126">
                  <c:v>-10</c:v>
                </c:pt>
                <c:pt idx="127">
                  <c:v>-10</c:v>
                </c:pt>
                <c:pt idx="128">
                  <c:v>-10</c:v>
                </c:pt>
                <c:pt idx="129">
                  <c:v>-10</c:v>
                </c:pt>
                <c:pt idx="130">
                  <c:v>-10</c:v>
                </c:pt>
                <c:pt idx="131">
                  <c:v>0</c:v>
                </c:pt>
                <c:pt idx="132">
                  <c:v>-10</c:v>
                </c:pt>
                <c:pt idx="133">
                  <c:v>-10</c:v>
                </c:pt>
                <c:pt idx="134">
                  <c:v>-10</c:v>
                </c:pt>
                <c:pt idx="135">
                  <c:v>-10</c:v>
                </c:pt>
                <c:pt idx="136">
                  <c:v>-10</c:v>
                </c:pt>
                <c:pt idx="137">
                  <c:v>-10</c:v>
                </c:pt>
                <c:pt idx="138">
                  <c:v>-10</c:v>
                </c:pt>
                <c:pt idx="139">
                  <c:v>-10</c:v>
                </c:pt>
                <c:pt idx="140">
                  <c:v>-10</c:v>
                </c:pt>
                <c:pt idx="141">
                  <c:v>-10</c:v>
                </c:pt>
                <c:pt idx="142">
                  <c:v>-10</c:v>
                </c:pt>
                <c:pt idx="143">
                  <c:v>-10</c:v>
                </c:pt>
                <c:pt idx="144">
                  <c:v>-10</c:v>
                </c:pt>
                <c:pt idx="145">
                  <c:v>-10</c:v>
                </c:pt>
                <c:pt idx="146">
                  <c:v>-10</c:v>
                </c:pt>
                <c:pt idx="147">
                  <c:v>-10</c:v>
                </c:pt>
                <c:pt idx="148">
                  <c:v>-10</c:v>
                </c:pt>
                <c:pt idx="149">
                  <c:v>-10</c:v>
                </c:pt>
                <c:pt idx="150">
                  <c:v>-10</c:v>
                </c:pt>
                <c:pt idx="151">
                  <c:v>-10</c:v>
                </c:pt>
                <c:pt idx="152">
                  <c:v>-10</c:v>
                </c:pt>
                <c:pt idx="153">
                  <c:v>-10</c:v>
                </c:pt>
                <c:pt idx="154">
                  <c:v>-10</c:v>
                </c:pt>
                <c:pt idx="155">
                  <c:v>-10</c:v>
                </c:pt>
                <c:pt idx="156">
                  <c:v>0</c:v>
                </c:pt>
                <c:pt idx="157">
                  <c:v>0</c:v>
                </c:pt>
                <c:pt idx="158">
                  <c:v>-10</c:v>
                </c:pt>
                <c:pt idx="159">
                  <c:v>-10</c:v>
                </c:pt>
                <c:pt idx="160">
                  <c:v>-10</c:v>
                </c:pt>
                <c:pt idx="161">
                  <c:v>-10</c:v>
                </c:pt>
                <c:pt idx="162">
                  <c:v>0</c:v>
                </c:pt>
                <c:pt idx="163">
                  <c:v>-10</c:v>
                </c:pt>
                <c:pt idx="164">
                  <c:v>0</c:v>
                </c:pt>
                <c:pt idx="165">
                  <c:v>0</c:v>
                </c:pt>
                <c:pt idx="166">
                  <c:v>-10</c:v>
                </c:pt>
                <c:pt idx="167">
                  <c:v>-10</c:v>
                </c:pt>
                <c:pt idx="168">
                  <c:v>-10</c:v>
                </c:pt>
                <c:pt idx="169">
                  <c:v>-10</c:v>
                </c:pt>
                <c:pt idx="170">
                  <c:v>-10</c:v>
                </c:pt>
                <c:pt idx="171">
                  <c:v>-10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-10</c:v>
                </c:pt>
                <c:pt idx="177">
                  <c:v>-10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-10</c:v>
                </c:pt>
                <c:pt idx="182">
                  <c:v>-10</c:v>
                </c:pt>
                <c:pt idx="183">
                  <c:v>-10</c:v>
                </c:pt>
                <c:pt idx="184">
                  <c:v>-10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-10</c:v>
                </c:pt>
                <c:pt idx="191">
                  <c:v>-10</c:v>
                </c:pt>
                <c:pt idx="192">
                  <c:v>0</c:v>
                </c:pt>
                <c:pt idx="193">
                  <c:v>-10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-10</c:v>
                </c:pt>
                <c:pt idx="198">
                  <c:v>-10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-10</c:v>
                </c:pt>
                <c:pt idx="204">
                  <c:v>-10</c:v>
                </c:pt>
                <c:pt idx="205">
                  <c:v>-10</c:v>
                </c:pt>
                <c:pt idx="206">
                  <c:v>-10</c:v>
                </c:pt>
                <c:pt idx="207">
                  <c:v>0</c:v>
                </c:pt>
                <c:pt idx="208">
                  <c:v>-10</c:v>
                </c:pt>
                <c:pt idx="209">
                  <c:v>0</c:v>
                </c:pt>
                <c:pt idx="210">
                  <c:v>0</c:v>
                </c:pt>
                <c:pt idx="211">
                  <c:v>-10</c:v>
                </c:pt>
                <c:pt idx="212">
                  <c:v>-10</c:v>
                </c:pt>
                <c:pt idx="213">
                  <c:v>-10</c:v>
                </c:pt>
                <c:pt idx="214">
                  <c:v>-10</c:v>
                </c:pt>
                <c:pt idx="215">
                  <c:v>-10</c:v>
                </c:pt>
                <c:pt idx="216">
                  <c:v>-10</c:v>
                </c:pt>
                <c:pt idx="217">
                  <c:v>-10</c:v>
                </c:pt>
                <c:pt idx="218">
                  <c:v>-10</c:v>
                </c:pt>
                <c:pt idx="219">
                  <c:v>-10</c:v>
                </c:pt>
                <c:pt idx="220">
                  <c:v>0</c:v>
                </c:pt>
                <c:pt idx="221">
                  <c:v>0</c:v>
                </c:pt>
                <c:pt idx="222">
                  <c:v>-10</c:v>
                </c:pt>
                <c:pt idx="223">
                  <c:v>0</c:v>
                </c:pt>
                <c:pt idx="224">
                  <c:v>-10</c:v>
                </c:pt>
                <c:pt idx="225">
                  <c:v>-10</c:v>
                </c:pt>
                <c:pt idx="226">
                  <c:v>-10</c:v>
                </c:pt>
                <c:pt idx="227">
                  <c:v>-10</c:v>
                </c:pt>
                <c:pt idx="228">
                  <c:v>-10</c:v>
                </c:pt>
                <c:pt idx="229">
                  <c:v>-10</c:v>
                </c:pt>
                <c:pt idx="230">
                  <c:v>-10</c:v>
                </c:pt>
                <c:pt idx="231">
                  <c:v>-10</c:v>
                </c:pt>
                <c:pt idx="232">
                  <c:v>-10</c:v>
                </c:pt>
                <c:pt idx="233">
                  <c:v>-10</c:v>
                </c:pt>
                <c:pt idx="234">
                  <c:v>-10</c:v>
                </c:pt>
                <c:pt idx="235">
                  <c:v>-10</c:v>
                </c:pt>
                <c:pt idx="236">
                  <c:v>0</c:v>
                </c:pt>
                <c:pt idx="237">
                  <c:v>-10</c:v>
                </c:pt>
                <c:pt idx="238">
                  <c:v>-10</c:v>
                </c:pt>
                <c:pt idx="239">
                  <c:v>-10</c:v>
                </c:pt>
                <c:pt idx="240">
                  <c:v>-10</c:v>
                </c:pt>
                <c:pt idx="241">
                  <c:v>-10</c:v>
                </c:pt>
                <c:pt idx="242">
                  <c:v>-10</c:v>
                </c:pt>
                <c:pt idx="243">
                  <c:v>-10</c:v>
                </c:pt>
                <c:pt idx="244">
                  <c:v>-10</c:v>
                </c:pt>
                <c:pt idx="245">
                  <c:v>-10</c:v>
                </c:pt>
                <c:pt idx="246">
                  <c:v>-10</c:v>
                </c:pt>
                <c:pt idx="247">
                  <c:v>-10</c:v>
                </c:pt>
                <c:pt idx="248">
                  <c:v>-10</c:v>
                </c:pt>
                <c:pt idx="249">
                  <c:v>-10</c:v>
                </c:pt>
                <c:pt idx="250">
                  <c:v>-10</c:v>
                </c:pt>
                <c:pt idx="251">
                  <c:v>-10</c:v>
                </c:pt>
                <c:pt idx="252">
                  <c:v>-10</c:v>
                </c:pt>
                <c:pt idx="253">
                  <c:v>-10</c:v>
                </c:pt>
                <c:pt idx="254">
                  <c:v>-10</c:v>
                </c:pt>
                <c:pt idx="255">
                  <c:v>-10</c:v>
                </c:pt>
                <c:pt idx="256">
                  <c:v>-10</c:v>
                </c:pt>
                <c:pt idx="257">
                  <c:v>-10</c:v>
                </c:pt>
                <c:pt idx="258">
                  <c:v>-10</c:v>
                </c:pt>
                <c:pt idx="259">
                  <c:v>-10</c:v>
                </c:pt>
                <c:pt idx="260">
                  <c:v>-10</c:v>
                </c:pt>
                <c:pt idx="261">
                  <c:v>-10</c:v>
                </c:pt>
                <c:pt idx="262">
                  <c:v>-10</c:v>
                </c:pt>
                <c:pt idx="263">
                  <c:v>-10</c:v>
                </c:pt>
                <c:pt idx="264">
                  <c:v>-10</c:v>
                </c:pt>
                <c:pt idx="265">
                  <c:v>-10</c:v>
                </c:pt>
                <c:pt idx="266">
                  <c:v>-10</c:v>
                </c:pt>
                <c:pt idx="267">
                  <c:v>-10</c:v>
                </c:pt>
                <c:pt idx="268">
                  <c:v>-10</c:v>
                </c:pt>
                <c:pt idx="269">
                  <c:v>-10</c:v>
                </c:pt>
                <c:pt idx="270">
                  <c:v>-10</c:v>
                </c:pt>
                <c:pt idx="271">
                  <c:v>-10</c:v>
                </c:pt>
                <c:pt idx="272">
                  <c:v>-10</c:v>
                </c:pt>
                <c:pt idx="273">
                  <c:v>-10</c:v>
                </c:pt>
                <c:pt idx="274">
                  <c:v>-10</c:v>
                </c:pt>
                <c:pt idx="275">
                  <c:v>-10</c:v>
                </c:pt>
                <c:pt idx="276">
                  <c:v>-10</c:v>
                </c:pt>
                <c:pt idx="277">
                  <c:v>-10</c:v>
                </c:pt>
                <c:pt idx="278">
                  <c:v>-10</c:v>
                </c:pt>
                <c:pt idx="279">
                  <c:v>-10</c:v>
                </c:pt>
                <c:pt idx="280">
                  <c:v>-10</c:v>
                </c:pt>
                <c:pt idx="281">
                  <c:v>-10</c:v>
                </c:pt>
                <c:pt idx="282">
                  <c:v>-10</c:v>
                </c:pt>
                <c:pt idx="283">
                  <c:v>-10</c:v>
                </c:pt>
                <c:pt idx="284">
                  <c:v>-10</c:v>
                </c:pt>
                <c:pt idx="285">
                  <c:v>-10</c:v>
                </c:pt>
                <c:pt idx="286">
                  <c:v>-10</c:v>
                </c:pt>
                <c:pt idx="287">
                  <c:v>-10</c:v>
                </c:pt>
                <c:pt idx="288">
                  <c:v>-10</c:v>
                </c:pt>
                <c:pt idx="289">
                  <c:v>-10</c:v>
                </c:pt>
                <c:pt idx="290">
                  <c:v>-10</c:v>
                </c:pt>
                <c:pt idx="291">
                  <c:v>-10</c:v>
                </c:pt>
                <c:pt idx="292">
                  <c:v>-10</c:v>
                </c:pt>
                <c:pt idx="293">
                  <c:v>-10</c:v>
                </c:pt>
                <c:pt idx="294">
                  <c:v>-10</c:v>
                </c:pt>
                <c:pt idx="295">
                  <c:v>-10</c:v>
                </c:pt>
                <c:pt idx="296">
                  <c:v>-10</c:v>
                </c:pt>
                <c:pt idx="297">
                  <c:v>-10</c:v>
                </c:pt>
                <c:pt idx="298">
                  <c:v>-10</c:v>
                </c:pt>
                <c:pt idx="299">
                  <c:v>-10</c:v>
                </c:pt>
                <c:pt idx="300">
                  <c:v>-10</c:v>
                </c:pt>
                <c:pt idx="301">
                  <c:v>-10</c:v>
                </c:pt>
                <c:pt idx="302">
                  <c:v>-10</c:v>
                </c:pt>
                <c:pt idx="303">
                  <c:v>-10</c:v>
                </c:pt>
                <c:pt idx="304">
                  <c:v>-10</c:v>
                </c:pt>
                <c:pt idx="305">
                  <c:v>0</c:v>
                </c:pt>
                <c:pt idx="306">
                  <c:v>-10</c:v>
                </c:pt>
                <c:pt idx="307">
                  <c:v>-10</c:v>
                </c:pt>
                <c:pt idx="308">
                  <c:v>-10</c:v>
                </c:pt>
                <c:pt idx="309">
                  <c:v>-10</c:v>
                </c:pt>
                <c:pt idx="310">
                  <c:v>-10</c:v>
                </c:pt>
                <c:pt idx="311">
                  <c:v>-10</c:v>
                </c:pt>
                <c:pt idx="312">
                  <c:v>-10</c:v>
                </c:pt>
                <c:pt idx="313">
                  <c:v>-10</c:v>
                </c:pt>
                <c:pt idx="314">
                  <c:v>-10</c:v>
                </c:pt>
                <c:pt idx="315">
                  <c:v>-10</c:v>
                </c:pt>
                <c:pt idx="316">
                  <c:v>-10</c:v>
                </c:pt>
                <c:pt idx="317">
                  <c:v>-10</c:v>
                </c:pt>
                <c:pt idx="318">
                  <c:v>-10</c:v>
                </c:pt>
                <c:pt idx="319">
                  <c:v>-10</c:v>
                </c:pt>
                <c:pt idx="320">
                  <c:v>-10</c:v>
                </c:pt>
                <c:pt idx="321">
                  <c:v>-10</c:v>
                </c:pt>
                <c:pt idx="322">
                  <c:v>-10</c:v>
                </c:pt>
                <c:pt idx="323">
                  <c:v>-10</c:v>
                </c:pt>
                <c:pt idx="324">
                  <c:v>-10</c:v>
                </c:pt>
                <c:pt idx="325">
                  <c:v>-10</c:v>
                </c:pt>
                <c:pt idx="326">
                  <c:v>-10</c:v>
                </c:pt>
                <c:pt idx="327">
                  <c:v>-10</c:v>
                </c:pt>
                <c:pt idx="328">
                  <c:v>-10</c:v>
                </c:pt>
                <c:pt idx="329">
                  <c:v>-10</c:v>
                </c:pt>
                <c:pt idx="330">
                  <c:v>-10</c:v>
                </c:pt>
                <c:pt idx="331">
                  <c:v>-10</c:v>
                </c:pt>
                <c:pt idx="332">
                  <c:v>-10</c:v>
                </c:pt>
                <c:pt idx="333">
                  <c:v>-10</c:v>
                </c:pt>
                <c:pt idx="334">
                  <c:v>-10</c:v>
                </c:pt>
                <c:pt idx="335">
                  <c:v>-10</c:v>
                </c:pt>
                <c:pt idx="336">
                  <c:v>-10</c:v>
                </c:pt>
                <c:pt idx="337">
                  <c:v>-10</c:v>
                </c:pt>
                <c:pt idx="338">
                  <c:v>-10</c:v>
                </c:pt>
                <c:pt idx="339">
                  <c:v>-10</c:v>
                </c:pt>
                <c:pt idx="340">
                  <c:v>-10</c:v>
                </c:pt>
                <c:pt idx="341">
                  <c:v>-10</c:v>
                </c:pt>
                <c:pt idx="342">
                  <c:v>-10</c:v>
                </c:pt>
                <c:pt idx="343">
                  <c:v>-10</c:v>
                </c:pt>
                <c:pt idx="344">
                  <c:v>-10</c:v>
                </c:pt>
                <c:pt idx="345">
                  <c:v>-10</c:v>
                </c:pt>
                <c:pt idx="346">
                  <c:v>-10</c:v>
                </c:pt>
                <c:pt idx="347">
                  <c:v>-10</c:v>
                </c:pt>
                <c:pt idx="348">
                  <c:v>-10</c:v>
                </c:pt>
                <c:pt idx="349">
                  <c:v>-10</c:v>
                </c:pt>
                <c:pt idx="350">
                  <c:v>-10</c:v>
                </c:pt>
                <c:pt idx="351">
                  <c:v>-10</c:v>
                </c:pt>
                <c:pt idx="352">
                  <c:v>-10</c:v>
                </c:pt>
                <c:pt idx="353">
                  <c:v>-10</c:v>
                </c:pt>
                <c:pt idx="354">
                  <c:v>-10</c:v>
                </c:pt>
                <c:pt idx="355">
                  <c:v>-10</c:v>
                </c:pt>
                <c:pt idx="356">
                  <c:v>-10</c:v>
                </c:pt>
                <c:pt idx="357">
                  <c:v>-10</c:v>
                </c:pt>
                <c:pt idx="358">
                  <c:v>-10</c:v>
                </c:pt>
                <c:pt idx="359">
                  <c:v>-10</c:v>
                </c:pt>
                <c:pt idx="360">
                  <c:v>-10</c:v>
                </c:pt>
                <c:pt idx="361">
                  <c:v>-10</c:v>
                </c:pt>
                <c:pt idx="362">
                  <c:v>-10</c:v>
                </c:pt>
                <c:pt idx="363">
                  <c:v>-10</c:v>
                </c:pt>
                <c:pt idx="364">
                  <c:v>-10</c:v>
                </c:pt>
                <c:pt idx="365">
                  <c:v>-10</c:v>
                </c:pt>
                <c:pt idx="366">
                  <c:v>-10</c:v>
                </c:pt>
                <c:pt idx="367">
                  <c:v>-10</c:v>
                </c:pt>
                <c:pt idx="368">
                  <c:v>-10</c:v>
                </c:pt>
                <c:pt idx="369">
                  <c:v>-10</c:v>
                </c:pt>
                <c:pt idx="370">
                  <c:v>-10</c:v>
                </c:pt>
                <c:pt idx="371">
                  <c:v>-10</c:v>
                </c:pt>
                <c:pt idx="372">
                  <c:v>-10</c:v>
                </c:pt>
                <c:pt idx="373">
                  <c:v>-10</c:v>
                </c:pt>
                <c:pt idx="374">
                  <c:v>-10</c:v>
                </c:pt>
                <c:pt idx="375">
                  <c:v>-10</c:v>
                </c:pt>
                <c:pt idx="376">
                  <c:v>-10</c:v>
                </c:pt>
                <c:pt idx="377">
                  <c:v>-10</c:v>
                </c:pt>
                <c:pt idx="378">
                  <c:v>-10</c:v>
                </c:pt>
                <c:pt idx="379">
                  <c:v>-10</c:v>
                </c:pt>
                <c:pt idx="380">
                  <c:v>-10</c:v>
                </c:pt>
                <c:pt idx="381">
                  <c:v>-10</c:v>
                </c:pt>
                <c:pt idx="382">
                  <c:v>-10</c:v>
                </c:pt>
                <c:pt idx="383">
                  <c:v>-10</c:v>
                </c:pt>
                <c:pt idx="384">
                  <c:v>-10</c:v>
                </c:pt>
                <c:pt idx="385">
                  <c:v>-10</c:v>
                </c:pt>
                <c:pt idx="386">
                  <c:v>-10</c:v>
                </c:pt>
                <c:pt idx="387">
                  <c:v>-10</c:v>
                </c:pt>
                <c:pt idx="388">
                  <c:v>-10</c:v>
                </c:pt>
                <c:pt idx="389">
                  <c:v>-10</c:v>
                </c:pt>
                <c:pt idx="390">
                  <c:v>-10</c:v>
                </c:pt>
                <c:pt idx="391">
                  <c:v>-10</c:v>
                </c:pt>
                <c:pt idx="392">
                  <c:v>-10</c:v>
                </c:pt>
                <c:pt idx="393">
                  <c:v>-10</c:v>
                </c:pt>
                <c:pt idx="394">
                  <c:v>-10</c:v>
                </c:pt>
                <c:pt idx="395">
                  <c:v>0</c:v>
                </c:pt>
                <c:pt idx="396">
                  <c:v>-10</c:v>
                </c:pt>
                <c:pt idx="397">
                  <c:v>0</c:v>
                </c:pt>
                <c:pt idx="398">
                  <c:v>-10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-10</c:v>
                </c:pt>
                <c:pt idx="408">
                  <c:v>-10</c:v>
                </c:pt>
                <c:pt idx="409">
                  <c:v>0</c:v>
                </c:pt>
                <c:pt idx="410">
                  <c:v>0</c:v>
                </c:pt>
                <c:pt idx="411">
                  <c:v>-10</c:v>
                </c:pt>
                <c:pt idx="412">
                  <c:v>0</c:v>
                </c:pt>
                <c:pt idx="413">
                  <c:v>-10</c:v>
                </c:pt>
                <c:pt idx="414">
                  <c:v>-10</c:v>
                </c:pt>
                <c:pt idx="415">
                  <c:v>-10</c:v>
                </c:pt>
                <c:pt idx="416">
                  <c:v>-10</c:v>
                </c:pt>
                <c:pt idx="417">
                  <c:v>-10</c:v>
                </c:pt>
                <c:pt idx="418">
                  <c:v>-10</c:v>
                </c:pt>
                <c:pt idx="419">
                  <c:v>-10</c:v>
                </c:pt>
                <c:pt idx="420">
                  <c:v>-10</c:v>
                </c:pt>
                <c:pt idx="421">
                  <c:v>-10</c:v>
                </c:pt>
                <c:pt idx="422">
                  <c:v>-10</c:v>
                </c:pt>
                <c:pt idx="423">
                  <c:v>0</c:v>
                </c:pt>
                <c:pt idx="424">
                  <c:v>-10</c:v>
                </c:pt>
                <c:pt idx="425">
                  <c:v>-10</c:v>
                </c:pt>
                <c:pt idx="426">
                  <c:v>-10</c:v>
                </c:pt>
                <c:pt idx="427">
                  <c:v>-10</c:v>
                </c:pt>
                <c:pt idx="428">
                  <c:v>-10</c:v>
                </c:pt>
                <c:pt idx="429">
                  <c:v>-10</c:v>
                </c:pt>
                <c:pt idx="430">
                  <c:v>-10</c:v>
                </c:pt>
                <c:pt idx="431">
                  <c:v>-10</c:v>
                </c:pt>
                <c:pt idx="432">
                  <c:v>-10</c:v>
                </c:pt>
                <c:pt idx="433">
                  <c:v>-10</c:v>
                </c:pt>
                <c:pt idx="434">
                  <c:v>-10</c:v>
                </c:pt>
                <c:pt idx="435">
                  <c:v>-10</c:v>
                </c:pt>
                <c:pt idx="436">
                  <c:v>-10</c:v>
                </c:pt>
                <c:pt idx="437">
                  <c:v>-10</c:v>
                </c:pt>
                <c:pt idx="438">
                  <c:v>-10</c:v>
                </c:pt>
                <c:pt idx="439">
                  <c:v>-10</c:v>
                </c:pt>
                <c:pt idx="440">
                  <c:v>-10</c:v>
                </c:pt>
                <c:pt idx="441">
                  <c:v>-10</c:v>
                </c:pt>
                <c:pt idx="442">
                  <c:v>-10</c:v>
                </c:pt>
                <c:pt idx="443">
                  <c:v>-10</c:v>
                </c:pt>
                <c:pt idx="444">
                  <c:v>-10</c:v>
                </c:pt>
                <c:pt idx="445">
                  <c:v>-10</c:v>
                </c:pt>
                <c:pt idx="446">
                  <c:v>-10</c:v>
                </c:pt>
                <c:pt idx="447">
                  <c:v>-10</c:v>
                </c:pt>
                <c:pt idx="448">
                  <c:v>-10</c:v>
                </c:pt>
                <c:pt idx="449">
                  <c:v>-10</c:v>
                </c:pt>
                <c:pt idx="450">
                  <c:v>-10</c:v>
                </c:pt>
                <c:pt idx="451">
                  <c:v>0</c:v>
                </c:pt>
                <c:pt idx="452">
                  <c:v>0</c:v>
                </c:pt>
                <c:pt idx="453">
                  <c:v>-10</c:v>
                </c:pt>
                <c:pt idx="454">
                  <c:v>-10</c:v>
                </c:pt>
                <c:pt idx="455">
                  <c:v>-10</c:v>
                </c:pt>
                <c:pt idx="456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62-4057-BC0D-D9EE1EAA7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8793952"/>
        <c:axId val="1698794912"/>
      </c:lineChart>
      <c:dateAx>
        <c:axId val="193723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14000"/>
        <c:crosses val="autoZero"/>
        <c:auto val="1"/>
        <c:lblOffset val="100"/>
        <c:baseTimeUnit val="days"/>
      </c:dateAx>
      <c:valAx>
        <c:axId val="19372140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600"/>
                  <a:t>PM</a:t>
                </a:r>
                <a:r>
                  <a:rPr lang="nb-NO" sz="1600" baseline="-25000"/>
                  <a:t>10</a:t>
                </a:r>
                <a:r>
                  <a:rPr lang="nb-NO" sz="1600"/>
                  <a:t> concentration (µg/m</a:t>
                </a:r>
                <a:r>
                  <a:rPr lang="nb-NO" sz="1600" baseline="30000"/>
                  <a:t>3</a:t>
                </a:r>
                <a:r>
                  <a:rPr lang="nb-NO" sz="1600"/>
                  <a:t>)</a:t>
                </a:r>
              </a:p>
            </c:rich>
          </c:tx>
          <c:layout>
            <c:manualLayout>
              <c:xMode val="edge"/>
              <c:yMode val="edge"/>
              <c:x val="2.7539483970398109E-2"/>
              <c:y val="0.370297502766492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35600"/>
        <c:crosses val="autoZero"/>
        <c:crossBetween val="between"/>
      </c:valAx>
      <c:valAx>
        <c:axId val="1698794912"/>
        <c:scaling>
          <c:orientation val="minMax"/>
          <c:max val="1"/>
          <c:min val="0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698793952"/>
        <c:crosses val="max"/>
        <c:crossBetween val="between"/>
      </c:valAx>
      <c:catAx>
        <c:axId val="1698793952"/>
        <c:scaling>
          <c:orientation val="minMax"/>
        </c:scaling>
        <c:delete val="1"/>
        <c:axPos val="b"/>
        <c:majorTickMark val="out"/>
        <c:minorTickMark val="none"/>
        <c:tickLblPos val="nextTo"/>
        <c:crossAx val="1698794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60404980127499"/>
          <c:y val="0.13811542963522253"/>
          <c:w val="0.22297343063984104"/>
          <c:h val="0.208036849275119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Mass</a:t>
            </a:r>
            <a:r>
              <a:rPr lang="nb-NO" baseline="0"/>
              <a:t> </a:t>
            </a:r>
            <a:r>
              <a:rPr lang="nb-NO" sz="1400" baseline="0"/>
              <a:t>loading </a:t>
            </a:r>
            <a:r>
              <a:rPr lang="nb-N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PM</a:t>
            </a:r>
            <a:r>
              <a:rPr lang="nb-NO" sz="1400" b="0" i="0" u="none" strike="noStrike" kern="1200" spc="0" baseline="-2500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co</a:t>
            </a:r>
            <a:endParaRPr lang="nb-NO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142056587074077"/>
          <c:y val="0.12738958003498557"/>
          <c:w val="0.82165724677039809"/>
          <c:h val="0.67982719438223693"/>
        </c:manualLayout>
      </c:layout>
      <c:lineChart>
        <c:grouping val="standard"/>
        <c:varyColors val="0"/>
        <c:ser>
          <c:idx val="4"/>
          <c:order val="0"/>
          <c:tx>
            <c:strRef>
              <c:f>'Comparison calculations'!$Q$1</c:f>
              <c:strCache>
                <c:ptCount val="1"/>
                <c:pt idx="0">
                  <c:v>M_wear_coarse T1 (g/m^2)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calculations'!$Q$2:$Q$458</c:f>
              <c:numCache>
                <c:formatCode>0.00E+00</c:formatCode>
                <c:ptCount val="457"/>
                <c:pt idx="0">
                  <c:v>3.0497144087132463E-5</c:v>
                </c:pt>
                <c:pt idx="1">
                  <c:v>4.5660663312321804E-2</c:v>
                </c:pt>
                <c:pt idx="2">
                  <c:v>9.1290829480556487E-2</c:v>
                </c:pt>
                <c:pt idx="3">
                  <c:v>0.13692099564879118</c:v>
                </c:pt>
                <c:pt idx="4">
                  <c:v>0.18255116181702585</c:v>
                </c:pt>
                <c:pt idx="5">
                  <c:v>0.22818132798526056</c:v>
                </c:pt>
                <c:pt idx="6">
                  <c:v>0.27381149415349521</c:v>
                </c:pt>
                <c:pt idx="7">
                  <c:v>0.31944166032172994</c:v>
                </c:pt>
                <c:pt idx="8">
                  <c:v>0.36507182648996461</c:v>
                </c:pt>
                <c:pt idx="9">
                  <c:v>0.41070199265819929</c:v>
                </c:pt>
                <c:pt idx="10">
                  <c:v>0.45633215882643396</c:v>
                </c:pt>
                <c:pt idx="11">
                  <c:v>0.50196232499466864</c:v>
                </c:pt>
                <c:pt idx="12">
                  <c:v>0.54759249116290332</c:v>
                </c:pt>
                <c:pt idx="13">
                  <c:v>0.59322265733113799</c:v>
                </c:pt>
                <c:pt idx="14">
                  <c:v>0.63885282349937267</c:v>
                </c:pt>
                <c:pt idx="15">
                  <c:v>0.68448298966760734</c:v>
                </c:pt>
                <c:pt idx="16">
                  <c:v>0.73011315583584202</c:v>
                </c:pt>
                <c:pt idx="17">
                  <c:v>0.77574332200407659</c:v>
                </c:pt>
                <c:pt idx="18">
                  <c:v>0.82137348817231126</c:v>
                </c:pt>
                <c:pt idx="19">
                  <c:v>0.86700365434054583</c:v>
                </c:pt>
                <c:pt idx="20">
                  <c:v>0.91263382050878039</c:v>
                </c:pt>
                <c:pt idx="21">
                  <c:v>0.95826398667701507</c:v>
                </c:pt>
                <c:pt idx="22">
                  <c:v>1.0038941528452496</c:v>
                </c:pt>
                <c:pt idx="23">
                  <c:v>1.0495243190134842</c:v>
                </c:pt>
                <c:pt idx="24">
                  <c:v>1.095154485181719</c:v>
                </c:pt>
                <c:pt idx="25">
                  <c:v>1.1407846513499535</c:v>
                </c:pt>
                <c:pt idx="26">
                  <c:v>1.4132308947395851</c:v>
                </c:pt>
                <c:pt idx="27">
                  <c:v>1.6856771381292164</c:v>
                </c:pt>
                <c:pt idx="28">
                  <c:v>1.9581233815188479</c:v>
                </c:pt>
                <c:pt idx="29">
                  <c:v>2.2305696249084797</c:v>
                </c:pt>
                <c:pt idx="30">
                  <c:v>2.5030158682981107</c:v>
                </c:pt>
                <c:pt idx="31">
                  <c:v>2.7754621116877423</c:v>
                </c:pt>
                <c:pt idx="32">
                  <c:v>3.0479083550773738</c:v>
                </c:pt>
                <c:pt idx="33">
                  <c:v>3.3203545984670053</c:v>
                </c:pt>
                <c:pt idx="34">
                  <c:v>3.5928008418566368</c:v>
                </c:pt>
                <c:pt idx="35">
                  <c:v>3.8652470852462684</c:v>
                </c:pt>
                <c:pt idx="36">
                  <c:v>4.1376933286358994</c:v>
                </c:pt>
                <c:pt idx="37">
                  <c:v>4.410139572025531</c:v>
                </c:pt>
                <c:pt idx="38">
                  <c:v>4.6825858154151625</c:v>
                </c:pt>
                <c:pt idx="39">
                  <c:v>4.955032058804794</c:v>
                </c:pt>
                <c:pt idx="40">
                  <c:v>5.2274783021944256</c:v>
                </c:pt>
                <c:pt idx="41">
                  <c:v>5.4999245455840571</c:v>
                </c:pt>
                <c:pt idx="42">
                  <c:v>5.7723707889736895</c:v>
                </c:pt>
                <c:pt idx="43">
                  <c:v>6.0448170323633219</c:v>
                </c:pt>
                <c:pt idx="44">
                  <c:v>6.3172632757529534</c:v>
                </c:pt>
                <c:pt idx="45">
                  <c:v>6.5897095191425858</c:v>
                </c:pt>
                <c:pt idx="46">
                  <c:v>6.8621557625322183</c:v>
                </c:pt>
                <c:pt idx="47">
                  <c:v>7.1346020059218498</c:v>
                </c:pt>
                <c:pt idx="48">
                  <c:v>7.4070482493114822</c:v>
                </c:pt>
                <c:pt idx="49">
                  <c:v>7.6794944927011137</c:v>
                </c:pt>
                <c:pt idx="50">
                  <c:v>7.9519407360907461</c:v>
                </c:pt>
                <c:pt idx="51">
                  <c:v>8.2243869794803786</c:v>
                </c:pt>
                <c:pt idx="52">
                  <c:v>8.496833222870011</c:v>
                </c:pt>
                <c:pt idx="53">
                  <c:v>8.7692794662596434</c:v>
                </c:pt>
                <c:pt idx="54">
                  <c:v>9.041725709649274</c:v>
                </c:pt>
                <c:pt idx="55">
                  <c:v>9.3141719530389064</c:v>
                </c:pt>
                <c:pt idx="56">
                  <c:v>9.5866181964285389</c:v>
                </c:pt>
                <c:pt idx="57">
                  <c:v>9.8590644398181713</c:v>
                </c:pt>
                <c:pt idx="58">
                  <c:v>10.131510683207804</c:v>
                </c:pt>
                <c:pt idx="59">
                  <c:v>10.403956926597434</c:v>
                </c:pt>
                <c:pt idx="60">
                  <c:v>10.676403169987067</c:v>
                </c:pt>
                <c:pt idx="61">
                  <c:v>10.948849413376699</c:v>
                </c:pt>
                <c:pt idx="62">
                  <c:v>11.22129565676633</c:v>
                </c:pt>
                <c:pt idx="63">
                  <c:v>11.49374190015596</c:v>
                </c:pt>
                <c:pt idx="64">
                  <c:v>11.766188143545591</c:v>
                </c:pt>
                <c:pt idx="65">
                  <c:v>12.038634386935223</c:v>
                </c:pt>
                <c:pt idx="66">
                  <c:v>12.311080630324854</c:v>
                </c:pt>
                <c:pt idx="67">
                  <c:v>12.583526873714485</c:v>
                </c:pt>
                <c:pt idx="68">
                  <c:v>12.855973117104115</c:v>
                </c:pt>
                <c:pt idx="69">
                  <c:v>13.128419360493746</c:v>
                </c:pt>
                <c:pt idx="70">
                  <c:v>13.400865603883377</c:v>
                </c:pt>
                <c:pt idx="71">
                  <c:v>13.673311847273007</c:v>
                </c:pt>
                <c:pt idx="72">
                  <c:v>13.94575809066264</c:v>
                </c:pt>
                <c:pt idx="73">
                  <c:v>14.21820433405227</c:v>
                </c:pt>
                <c:pt idx="74">
                  <c:v>14.490650577441901</c:v>
                </c:pt>
                <c:pt idx="75">
                  <c:v>14.763096820831532</c:v>
                </c:pt>
                <c:pt idx="76">
                  <c:v>15.035543064221162</c:v>
                </c:pt>
                <c:pt idx="77">
                  <c:v>15.307989307610793</c:v>
                </c:pt>
                <c:pt idx="78">
                  <c:v>15.580435551000424</c:v>
                </c:pt>
                <c:pt idx="79">
                  <c:v>15.852881794390056</c:v>
                </c:pt>
                <c:pt idx="80">
                  <c:v>16.125328037779685</c:v>
                </c:pt>
                <c:pt idx="81">
                  <c:v>16.397774281169315</c:v>
                </c:pt>
                <c:pt idx="82">
                  <c:v>16.670220524558946</c:v>
                </c:pt>
                <c:pt idx="83">
                  <c:v>16.94266676794858</c:v>
                </c:pt>
                <c:pt idx="84">
                  <c:v>17.215113011338211</c:v>
                </c:pt>
                <c:pt idx="85">
                  <c:v>17.487559254727842</c:v>
                </c:pt>
                <c:pt idx="86">
                  <c:v>17.760005498117472</c:v>
                </c:pt>
                <c:pt idx="87">
                  <c:v>18.032451741507103</c:v>
                </c:pt>
                <c:pt idx="88">
                  <c:v>18.304897984896733</c:v>
                </c:pt>
                <c:pt idx="89">
                  <c:v>18.577344228286364</c:v>
                </c:pt>
                <c:pt idx="90">
                  <c:v>18.849790471675995</c:v>
                </c:pt>
                <c:pt idx="91">
                  <c:v>19.122236715065625</c:v>
                </c:pt>
                <c:pt idx="92">
                  <c:v>19.394682958455256</c:v>
                </c:pt>
                <c:pt idx="93">
                  <c:v>19.667129201844887</c:v>
                </c:pt>
                <c:pt idx="94">
                  <c:v>19.939575445234517</c:v>
                </c:pt>
                <c:pt idx="95">
                  <c:v>20.212021688624148</c:v>
                </c:pt>
                <c:pt idx="96">
                  <c:v>20.484467932013779</c:v>
                </c:pt>
                <c:pt idx="97">
                  <c:v>20.756914175403413</c:v>
                </c:pt>
                <c:pt idx="98">
                  <c:v>21.029360418793043</c:v>
                </c:pt>
                <c:pt idx="99">
                  <c:v>21.301806662182674</c:v>
                </c:pt>
                <c:pt idx="100">
                  <c:v>21.574252905572305</c:v>
                </c:pt>
                <c:pt idx="101">
                  <c:v>21.846699148961935</c:v>
                </c:pt>
                <c:pt idx="102">
                  <c:v>22.119145392351566</c:v>
                </c:pt>
                <c:pt idx="103">
                  <c:v>22.391591635741197</c:v>
                </c:pt>
                <c:pt idx="104">
                  <c:v>22.664037879130827</c:v>
                </c:pt>
                <c:pt idx="105">
                  <c:v>22.936484122520458</c:v>
                </c:pt>
                <c:pt idx="106">
                  <c:v>23.208930365910089</c:v>
                </c:pt>
                <c:pt idx="107">
                  <c:v>23.481376609299719</c:v>
                </c:pt>
                <c:pt idx="108">
                  <c:v>23.75382285268935</c:v>
                </c:pt>
                <c:pt idx="109">
                  <c:v>24.02626909607898</c:v>
                </c:pt>
                <c:pt idx="110">
                  <c:v>24.298715339468611</c:v>
                </c:pt>
                <c:pt idx="111">
                  <c:v>24.571161582858245</c:v>
                </c:pt>
                <c:pt idx="112">
                  <c:v>24.843607826247876</c:v>
                </c:pt>
                <c:pt idx="113">
                  <c:v>25.116054069637507</c:v>
                </c:pt>
                <c:pt idx="114">
                  <c:v>25.388500313027137</c:v>
                </c:pt>
                <c:pt idx="115">
                  <c:v>25.660946556416768</c:v>
                </c:pt>
                <c:pt idx="116">
                  <c:v>25.933392799806398</c:v>
                </c:pt>
                <c:pt idx="117">
                  <c:v>26.205839043196029</c:v>
                </c:pt>
                <c:pt idx="118">
                  <c:v>26.47828528658566</c:v>
                </c:pt>
                <c:pt idx="119">
                  <c:v>26.75073152997529</c:v>
                </c:pt>
                <c:pt idx="120">
                  <c:v>27.023177773364921</c:v>
                </c:pt>
                <c:pt idx="121">
                  <c:v>27.295624016754552</c:v>
                </c:pt>
                <c:pt idx="122">
                  <c:v>27.568070260144182</c:v>
                </c:pt>
                <c:pt idx="123">
                  <c:v>27.840516503533813</c:v>
                </c:pt>
                <c:pt idx="124">
                  <c:v>28.112962746923444</c:v>
                </c:pt>
                <c:pt idx="125">
                  <c:v>28.385408990313074</c:v>
                </c:pt>
                <c:pt idx="126">
                  <c:v>28.657855233702708</c:v>
                </c:pt>
                <c:pt idx="127">
                  <c:v>28.930301477092339</c:v>
                </c:pt>
                <c:pt idx="128">
                  <c:v>29.20274772048197</c:v>
                </c:pt>
                <c:pt idx="129">
                  <c:v>29.4751939638716</c:v>
                </c:pt>
                <c:pt idx="130">
                  <c:v>29.747640207261231</c:v>
                </c:pt>
                <c:pt idx="131">
                  <c:v>30.020086450650862</c:v>
                </c:pt>
                <c:pt idx="132">
                  <c:v>30.292532694040492</c:v>
                </c:pt>
                <c:pt idx="133">
                  <c:v>30.564978937430123</c:v>
                </c:pt>
                <c:pt idx="134">
                  <c:v>30.837425180819753</c:v>
                </c:pt>
                <c:pt idx="135">
                  <c:v>31.109871424209384</c:v>
                </c:pt>
                <c:pt idx="136">
                  <c:v>31.382317667599015</c:v>
                </c:pt>
                <c:pt idx="137">
                  <c:v>31.654763910988645</c:v>
                </c:pt>
                <c:pt idx="138">
                  <c:v>31.927210154378276</c:v>
                </c:pt>
                <c:pt idx="139">
                  <c:v>32.19965639776791</c:v>
                </c:pt>
                <c:pt idx="140">
                  <c:v>32.472102641157541</c:v>
                </c:pt>
                <c:pt idx="141">
                  <c:v>32.744548884547171</c:v>
                </c:pt>
                <c:pt idx="142">
                  <c:v>33.016995127936802</c:v>
                </c:pt>
                <c:pt idx="143">
                  <c:v>33.289441371326433</c:v>
                </c:pt>
                <c:pt idx="144">
                  <c:v>33.561887614716063</c:v>
                </c:pt>
                <c:pt idx="145">
                  <c:v>33.834333858105694</c:v>
                </c:pt>
                <c:pt idx="146">
                  <c:v>34.106780101495325</c:v>
                </c:pt>
                <c:pt idx="147">
                  <c:v>34.379226344884955</c:v>
                </c:pt>
                <c:pt idx="148">
                  <c:v>34.651672588274586</c:v>
                </c:pt>
                <c:pt idx="149">
                  <c:v>34.924118831664217</c:v>
                </c:pt>
                <c:pt idx="150">
                  <c:v>35.196565075053847</c:v>
                </c:pt>
                <c:pt idx="151">
                  <c:v>35.469011318443478</c:v>
                </c:pt>
                <c:pt idx="152">
                  <c:v>35.741457561833109</c:v>
                </c:pt>
                <c:pt idx="153">
                  <c:v>36.013903805222739</c:v>
                </c:pt>
                <c:pt idx="154">
                  <c:v>36.28635004861237</c:v>
                </c:pt>
                <c:pt idx="155">
                  <c:v>36.558796292002</c:v>
                </c:pt>
                <c:pt idx="156">
                  <c:v>36.831242535391631</c:v>
                </c:pt>
                <c:pt idx="157">
                  <c:v>37.103688778781262</c:v>
                </c:pt>
                <c:pt idx="158">
                  <c:v>37.376135022170892</c:v>
                </c:pt>
                <c:pt idx="159">
                  <c:v>37.648581265560523</c:v>
                </c:pt>
                <c:pt idx="160">
                  <c:v>37.921027508950154</c:v>
                </c:pt>
                <c:pt idx="161">
                  <c:v>38.193473752339784</c:v>
                </c:pt>
                <c:pt idx="162">
                  <c:v>38.465919995729422</c:v>
                </c:pt>
                <c:pt idx="163">
                  <c:v>38.738366239119053</c:v>
                </c:pt>
                <c:pt idx="164">
                  <c:v>39.010812482508683</c:v>
                </c:pt>
                <c:pt idx="165">
                  <c:v>39.283258725898314</c:v>
                </c:pt>
                <c:pt idx="166">
                  <c:v>39.555704969287945</c:v>
                </c:pt>
                <c:pt idx="167">
                  <c:v>39.828151212677575</c:v>
                </c:pt>
                <c:pt idx="168">
                  <c:v>40.100597456067206</c:v>
                </c:pt>
                <c:pt idx="169">
                  <c:v>40.373043699456836</c:v>
                </c:pt>
                <c:pt idx="170">
                  <c:v>40.645489942846467</c:v>
                </c:pt>
                <c:pt idx="171">
                  <c:v>40.917936186236098</c:v>
                </c:pt>
                <c:pt idx="172">
                  <c:v>41.190382429625728</c:v>
                </c:pt>
                <c:pt idx="173">
                  <c:v>41.462828673015359</c:v>
                </c:pt>
                <c:pt idx="174">
                  <c:v>41.73527491640499</c:v>
                </c:pt>
                <c:pt idx="175">
                  <c:v>42.00772115979462</c:v>
                </c:pt>
                <c:pt idx="176">
                  <c:v>42.280167403184251</c:v>
                </c:pt>
                <c:pt idx="177">
                  <c:v>42.552613646573882</c:v>
                </c:pt>
                <c:pt idx="178">
                  <c:v>42.825059889963512</c:v>
                </c:pt>
                <c:pt idx="179">
                  <c:v>43.097506133353143</c:v>
                </c:pt>
                <c:pt idx="180">
                  <c:v>43.369952376742773</c:v>
                </c:pt>
                <c:pt idx="181">
                  <c:v>43.642398620132404</c:v>
                </c:pt>
                <c:pt idx="182">
                  <c:v>43.914844863522042</c:v>
                </c:pt>
                <c:pt idx="183">
                  <c:v>44.18729110691168</c:v>
                </c:pt>
                <c:pt idx="184">
                  <c:v>44.45973735030131</c:v>
                </c:pt>
                <c:pt idx="185">
                  <c:v>44.732183593690948</c:v>
                </c:pt>
                <c:pt idx="186">
                  <c:v>45.004629837080586</c:v>
                </c:pt>
                <c:pt idx="187">
                  <c:v>45.277076080470216</c:v>
                </c:pt>
                <c:pt idx="188">
                  <c:v>45.549522323859854</c:v>
                </c:pt>
                <c:pt idx="189">
                  <c:v>45.821968567249492</c:v>
                </c:pt>
                <c:pt idx="190">
                  <c:v>46.09441481063913</c:v>
                </c:pt>
                <c:pt idx="191">
                  <c:v>46.36686105402876</c:v>
                </c:pt>
                <c:pt idx="192">
                  <c:v>46.639307297418398</c:v>
                </c:pt>
                <c:pt idx="193">
                  <c:v>46.911753540808036</c:v>
                </c:pt>
                <c:pt idx="194">
                  <c:v>47.184199784197673</c:v>
                </c:pt>
                <c:pt idx="195">
                  <c:v>47.229829950365904</c:v>
                </c:pt>
                <c:pt idx="196">
                  <c:v>47.275460116534141</c:v>
                </c:pt>
                <c:pt idx="197">
                  <c:v>47.321090282702379</c:v>
                </c:pt>
                <c:pt idx="198">
                  <c:v>47.366720448870616</c:v>
                </c:pt>
                <c:pt idx="199">
                  <c:v>47.412350615038854</c:v>
                </c:pt>
                <c:pt idx="200">
                  <c:v>47.457980781207091</c:v>
                </c:pt>
                <c:pt idx="201">
                  <c:v>47.503610947375329</c:v>
                </c:pt>
                <c:pt idx="202">
                  <c:v>47.549241113543566</c:v>
                </c:pt>
                <c:pt idx="203">
                  <c:v>47.594871279711803</c:v>
                </c:pt>
                <c:pt idx="204">
                  <c:v>47.640501445880041</c:v>
                </c:pt>
                <c:pt idx="205">
                  <c:v>47.686131612048278</c:v>
                </c:pt>
                <c:pt idx="206">
                  <c:v>47.731761778216516</c:v>
                </c:pt>
                <c:pt idx="207">
                  <c:v>47.777391944384753</c:v>
                </c:pt>
                <c:pt idx="208">
                  <c:v>47.823022110552991</c:v>
                </c:pt>
                <c:pt idx="209">
                  <c:v>47.868652276721228</c:v>
                </c:pt>
                <c:pt idx="210">
                  <c:v>47.914282442889466</c:v>
                </c:pt>
                <c:pt idx="211">
                  <c:v>47.959912609057703</c:v>
                </c:pt>
                <c:pt idx="212">
                  <c:v>48.00554277522594</c:v>
                </c:pt>
                <c:pt idx="213">
                  <c:v>48.051172941394178</c:v>
                </c:pt>
                <c:pt idx="214">
                  <c:v>48.096803107562415</c:v>
                </c:pt>
                <c:pt idx="215">
                  <c:v>48.142433273730653</c:v>
                </c:pt>
                <c:pt idx="216">
                  <c:v>48.18806343989889</c:v>
                </c:pt>
                <c:pt idx="217">
                  <c:v>48.233693606067128</c:v>
                </c:pt>
                <c:pt idx="218">
                  <c:v>48.279323772235365</c:v>
                </c:pt>
                <c:pt idx="219">
                  <c:v>48.324953938403603</c:v>
                </c:pt>
                <c:pt idx="220">
                  <c:v>48.37058410457184</c:v>
                </c:pt>
                <c:pt idx="221">
                  <c:v>48.416214270740078</c:v>
                </c:pt>
                <c:pt idx="222">
                  <c:v>48.461844436908315</c:v>
                </c:pt>
                <c:pt idx="223">
                  <c:v>48.507474603076552</c:v>
                </c:pt>
                <c:pt idx="224">
                  <c:v>48.55310476924479</c:v>
                </c:pt>
                <c:pt idx="225">
                  <c:v>48.598734935413027</c:v>
                </c:pt>
                <c:pt idx="226">
                  <c:v>48.644365101581265</c:v>
                </c:pt>
                <c:pt idx="227">
                  <c:v>48.689995267749502</c:v>
                </c:pt>
                <c:pt idx="228">
                  <c:v>48.73562543391774</c:v>
                </c:pt>
                <c:pt idx="229">
                  <c:v>48.781255600085977</c:v>
                </c:pt>
                <c:pt idx="230">
                  <c:v>48.826885766254215</c:v>
                </c:pt>
                <c:pt idx="231">
                  <c:v>48.872515932422452</c:v>
                </c:pt>
                <c:pt idx="232">
                  <c:v>48.91814609859069</c:v>
                </c:pt>
                <c:pt idx="233">
                  <c:v>48.963776264758927</c:v>
                </c:pt>
                <c:pt idx="234">
                  <c:v>49.009406430927164</c:v>
                </c:pt>
                <c:pt idx="235">
                  <c:v>49.055036597095402</c:v>
                </c:pt>
                <c:pt idx="236">
                  <c:v>49.100666763263639</c:v>
                </c:pt>
                <c:pt idx="237">
                  <c:v>49.146296929431877</c:v>
                </c:pt>
                <c:pt idx="238">
                  <c:v>49.191927095600114</c:v>
                </c:pt>
                <c:pt idx="239">
                  <c:v>49.237557261768352</c:v>
                </c:pt>
                <c:pt idx="240">
                  <c:v>49.283187427936589</c:v>
                </c:pt>
                <c:pt idx="241">
                  <c:v>49.328817594104827</c:v>
                </c:pt>
                <c:pt idx="242">
                  <c:v>49.374447760273064</c:v>
                </c:pt>
                <c:pt idx="243">
                  <c:v>49.420077926441301</c:v>
                </c:pt>
                <c:pt idx="244">
                  <c:v>49.465708092609539</c:v>
                </c:pt>
                <c:pt idx="245">
                  <c:v>49.511338258777776</c:v>
                </c:pt>
                <c:pt idx="246">
                  <c:v>49.556968424946014</c:v>
                </c:pt>
                <c:pt idx="247">
                  <c:v>49.602598591114251</c:v>
                </c:pt>
                <c:pt idx="248">
                  <c:v>49.648228757282489</c:v>
                </c:pt>
                <c:pt idx="249">
                  <c:v>49.693858923450726</c:v>
                </c:pt>
                <c:pt idx="250">
                  <c:v>49.739489089618964</c:v>
                </c:pt>
                <c:pt idx="251">
                  <c:v>49.785119255787201</c:v>
                </c:pt>
                <c:pt idx="252">
                  <c:v>49.830749421955439</c:v>
                </c:pt>
                <c:pt idx="253">
                  <c:v>49.876379588123676</c:v>
                </c:pt>
                <c:pt idx="254">
                  <c:v>49.922009754291913</c:v>
                </c:pt>
                <c:pt idx="255">
                  <c:v>49.967639920460151</c:v>
                </c:pt>
                <c:pt idx="256">
                  <c:v>50.013270086628388</c:v>
                </c:pt>
                <c:pt idx="257">
                  <c:v>50.058900252796619</c:v>
                </c:pt>
                <c:pt idx="258">
                  <c:v>50.104530418964856</c:v>
                </c:pt>
                <c:pt idx="259">
                  <c:v>50.150160585133094</c:v>
                </c:pt>
                <c:pt idx="260">
                  <c:v>50.195790751301331</c:v>
                </c:pt>
                <c:pt idx="261">
                  <c:v>50.241420917469569</c:v>
                </c:pt>
                <c:pt idx="262">
                  <c:v>50.287051083637806</c:v>
                </c:pt>
                <c:pt idx="263">
                  <c:v>50.332681249806043</c:v>
                </c:pt>
                <c:pt idx="264">
                  <c:v>50.378311415974281</c:v>
                </c:pt>
                <c:pt idx="265">
                  <c:v>50.423941582142518</c:v>
                </c:pt>
                <c:pt idx="266">
                  <c:v>50.469571748310756</c:v>
                </c:pt>
                <c:pt idx="267">
                  <c:v>50.515201914478993</c:v>
                </c:pt>
                <c:pt idx="268">
                  <c:v>50.560832080647231</c:v>
                </c:pt>
                <c:pt idx="269">
                  <c:v>50.606462246815468</c:v>
                </c:pt>
                <c:pt idx="270">
                  <c:v>50.652092412983706</c:v>
                </c:pt>
                <c:pt idx="271">
                  <c:v>50.697722579151943</c:v>
                </c:pt>
                <c:pt idx="272">
                  <c:v>50.74335274532018</c:v>
                </c:pt>
                <c:pt idx="273">
                  <c:v>50.788982911488418</c:v>
                </c:pt>
                <c:pt idx="274">
                  <c:v>50.834613077656655</c:v>
                </c:pt>
                <c:pt idx="275">
                  <c:v>50.880243243824893</c:v>
                </c:pt>
                <c:pt idx="276">
                  <c:v>50.92587340999313</c:v>
                </c:pt>
                <c:pt idx="277">
                  <c:v>50.971503576161368</c:v>
                </c:pt>
                <c:pt idx="278">
                  <c:v>51.017133742329605</c:v>
                </c:pt>
                <c:pt idx="279">
                  <c:v>51.062763908497843</c:v>
                </c:pt>
                <c:pt idx="280">
                  <c:v>51.10839407466608</c:v>
                </c:pt>
                <c:pt idx="281">
                  <c:v>51.154024240834318</c:v>
                </c:pt>
                <c:pt idx="282">
                  <c:v>51.199654407002555</c:v>
                </c:pt>
                <c:pt idx="283">
                  <c:v>51.245284573170792</c:v>
                </c:pt>
                <c:pt idx="284">
                  <c:v>51.29091473933903</c:v>
                </c:pt>
                <c:pt idx="285">
                  <c:v>51.336544905507267</c:v>
                </c:pt>
                <c:pt idx="286">
                  <c:v>51.382175071675505</c:v>
                </c:pt>
                <c:pt idx="287">
                  <c:v>51.427805237843742</c:v>
                </c:pt>
                <c:pt idx="288">
                  <c:v>51.47343540401198</c:v>
                </c:pt>
                <c:pt idx="289">
                  <c:v>51.519065570180217</c:v>
                </c:pt>
                <c:pt idx="290">
                  <c:v>51.564695736348455</c:v>
                </c:pt>
                <c:pt idx="291">
                  <c:v>51.610325902516692</c:v>
                </c:pt>
                <c:pt idx="292">
                  <c:v>51.65595606868493</c:v>
                </c:pt>
                <c:pt idx="293">
                  <c:v>51.701586234853167</c:v>
                </c:pt>
                <c:pt idx="294">
                  <c:v>51.747216401021404</c:v>
                </c:pt>
                <c:pt idx="295">
                  <c:v>51.792846567189642</c:v>
                </c:pt>
                <c:pt idx="296">
                  <c:v>51.838476733357879</c:v>
                </c:pt>
                <c:pt idx="297">
                  <c:v>51.884106899526117</c:v>
                </c:pt>
                <c:pt idx="298">
                  <c:v>51.929737065694354</c:v>
                </c:pt>
                <c:pt idx="299">
                  <c:v>51.975367231862592</c:v>
                </c:pt>
                <c:pt idx="300">
                  <c:v>52.020997398030829</c:v>
                </c:pt>
                <c:pt idx="301">
                  <c:v>52.066627564199067</c:v>
                </c:pt>
                <c:pt idx="302">
                  <c:v>52.112257730367304</c:v>
                </c:pt>
                <c:pt idx="303">
                  <c:v>52.157887896535541</c:v>
                </c:pt>
                <c:pt idx="304">
                  <c:v>52.203518062703779</c:v>
                </c:pt>
                <c:pt idx="305">
                  <c:v>52.249148228872016</c:v>
                </c:pt>
                <c:pt idx="306">
                  <c:v>52.294778395040254</c:v>
                </c:pt>
                <c:pt idx="307">
                  <c:v>52.340408561208491</c:v>
                </c:pt>
                <c:pt idx="308">
                  <c:v>52.386038727376729</c:v>
                </c:pt>
                <c:pt idx="309">
                  <c:v>52.431668893544966</c:v>
                </c:pt>
                <c:pt idx="310">
                  <c:v>52.477299059713204</c:v>
                </c:pt>
                <c:pt idx="311">
                  <c:v>52.522929225881441</c:v>
                </c:pt>
                <c:pt idx="312">
                  <c:v>52.568559392049679</c:v>
                </c:pt>
                <c:pt idx="313">
                  <c:v>52.614189558217916</c:v>
                </c:pt>
                <c:pt idx="314">
                  <c:v>52.659819724386153</c:v>
                </c:pt>
                <c:pt idx="315">
                  <c:v>52.705449890554391</c:v>
                </c:pt>
                <c:pt idx="316">
                  <c:v>52.751080056722628</c:v>
                </c:pt>
                <c:pt idx="317">
                  <c:v>52.796710222890866</c:v>
                </c:pt>
                <c:pt idx="318">
                  <c:v>52.842340389059103</c:v>
                </c:pt>
                <c:pt idx="319">
                  <c:v>52.887970555227341</c:v>
                </c:pt>
                <c:pt idx="320">
                  <c:v>52.933600721395571</c:v>
                </c:pt>
                <c:pt idx="321">
                  <c:v>52.979230887563808</c:v>
                </c:pt>
                <c:pt idx="322">
                  <c:v>53.024861053732046</c:v>
                </c:pt>
                <c:pt idx="323">
                  <c:v>53.070491219900283</c:v>
                </c:pt>
                <c:pt idx="324">
                  <c:v>53.116121386068521</c:v>
                </c:pt>
                <c:pt idx="325">
                  <c:v>53.161751552236758</c:v>
                </c:pt>
                <c:pt idx="326">
                  <c:v>53.207381718404996</c:v>
                </c:pt>
                <c:pt idx="327">
                  <c:v>53.253011884573233</c:v>
                </c:pt>
                <c:pt idx="328">
                  <c:v>53.298642050741471</c:v>
                </c:pt>
                <c:pt idx="329">
                  <c:v>53.344272216909708</c:v>
                </c:pt>
                <c:pt idx="330">
                  <c:v>53.389902383077946</c:v>
                </c:pt>
                <c:pt idx="331">
                  <c:v>53.435532549246183</c:v>
                </c:pt>
                <c:pt idx="332">
                  <c:v>53.48116271541442</c:v>
                </c:pt>
                <c:pt idx="333">
                  <c:v>53.526792881582658</c:v>
                </c:pt>
                <c:pt idx="334">
                  <c:v>53.572423047750895</c:v>
                </c:pt>
                <c:pt idx="335">
                  <c:v>53.618053213919133</c:v>
                </c:pt>
                <c:pt idx="336">
                  <c:v>53.66368338008737</c:v>
                </c:pt>
                <c:pt idx="337">
                  <c:v>53.709313546255608</c:v>
                </c:pt>
                <c:pt idx="338">
                  <c:v>53.754943712423845</c:v>
                </c:pt>
                <c:pt idx="339">
                  <c:v>53.800573878592083</c:v>
                </c:pt>
                <c:pt idx="340">
                  <c:v>53.84620404476032</c:v>
                </c:pt>
                <c:pt idx="341">
                  <c:v>53.891834210928558</c:v>
                </c:pt>
                <c:pt idx="342">
                  <c:v>53.937464377096795</c:v>
                </c:pt>
                <c:pt idx="343">
                  <c:v>53.983094543265032</c:v>
                </c:pt>
                <c:pt idx="344">
                  <c:v>54.02872470943327</c:v>
                </c:pt>
                <c:pt idx="345">
                  <c:v>54.074354875601507</c:v>
                </c:pt>
                <c:pt idx="346">
                  <c:v>54.119985041769745</c:v>
                </c:pt>
                <c:pt idx="347">
                  <c:v>54.165615207937982</c:v>
                </c:pt>
                <c:pt idx="348">
                  <c:v>54.21124537410622</c:v>
                </c:pt>
                <c:pt idx="349">
                  <c:v>54.256875540274457</c:v>
                </c:pt>
                <c:pt idx="350">
                  <c:v>54.302505706442695</c:v>
                </c:pt>
                <c:pt idx="351">
                  <c:v>54.348135872610932</c:v>
                </c:pt>
                <c:pt idx="352">
                  <c:v>54.393766038779169</c:v>
                </c:pt>
                <c:pt idx="353">
                  <c:v>54.439396204947407</c:v>
                </c:pt>
                <c:pt idx="354">
                  <c:v>54.485026371115644</c:v>
                </c:pt>
                <c:pt idx="355">
                  <c:v>54.530656537283882</c:v>
                </c:pt>
                <c:pt idx="356">
                  <c:v>54.576286703452119</c:v>
                </c:pt>
                <c:pt idx="357">
                  <c:v>54.621916869620357</c:v>
                </c:pt>
                <c:pt idx="358">
                  <c:v>54.667547035788594</c:v>
                </c:pt>
                <c:pt idx="359">
                  <c:v>54.713177201956832</c:v>
                </c:pt>
                <c:pt idx="360">
                  <c:v>54.758807368125069</c:v>
                </c:pt>
                <c:pt idx="361">
                  <c:v>54.804437534293307</c:v>
                </c:pt>
                <c:pt idx="362">
                  <c:v>54.850067700461544</c:v>
                </c:pt>
                <c:pt idx="363">
                  <c:v>54.895697866629781</c:v>
                </c:pt>
                <c:pt idx="364">
                  <c:v>54.941328032798019</c:v>
                </c:pt>
                <c:pt idx="365">
                  <c:v>54.986958198966256</c:v>
                </c:pt>
                <c:pt idx="366">
                  <c:v>55.032588365134494</c:v>
                </c:pt>
                <c:pt idx="367">
                  <c:v>55.078218531302731</c:v>
                </c:pt>
                <c:pt idx="368">
                  <c:v>55.123848697470969</c:v>
                </c:pt>
                <c:pt idx="369">
                  <c:v>55.169478863639206</c:v>
                </c:pt>
                <c:pt idx="370">
                  <c:v>55.215109029807444</c:v>
                </c:pt>
                <c:pt idx="371">
                  <c:v>55.260739195975681</c:v>
                </c:pt>
                <c:pt idx="372">
                  <c:v>55.306369362143919</c:v>
                </c:pt>
                <c:pt idx="373">
                  <c:v>55.351999528312156</c:v>
                </c:pt>
                <c:pt idx="374">
                  <c:v>55.397629694480393</c:v>
                </c:pt>
                <c:pt idx="375">
                  <c:v>55.443259860648631</c:v>
                </c:pt>
                <c:pt idx="376">
                  <c:v>55.488890026816868</c:v>
                </c:pt>
                <c:pt idx="377">
                  <c:v>55.534520192985106</c:v>
                </c:pt>
                <c:pt idx="378">
                  <c:v>55.580150359153343</c:v>
                </c:pt>
                <c:pt idx="379">
                  <c:v>55.625780525321581</c:v>
                </c:pt>
                <c:pt idx="380">
                  <c:v>55.671410691489818</c:v>
                </c:pt>
                <c:pt idx="381">
                  <c:v>55.717040857658056</c:v>
                </c:pt>
                <c:pt idx="382">
                  <c:v>55.762671023826286</c:v>
                </c:pt>
                <c:pt idx="383">
                  <c:v>55.808301189994523</c:v>
                </c:pt>
                <c:pt idx="384">
                  <c:v>55.853931356162761</c:v>
                </c:pt>
                <c:pt idx="385">
                  <c:v>55.899561522330998</c:v>
                </c:pt>
                <c:pt idx="386">
                  <c:v>55.945191688499236</c:v>
                </c:pt>
                <c:pt idx="387">
                  <c:v>55.990821854667473</c:v>
                </c:pt>
                <c:pt idx="388">
                  <c:v>56.036452020835711</c:v>
                </c:pt>
                <c:pt idx="389">
                  <c:v>56.082082187003948</c:v>
                </c:pt>
                <c:pt idx="390">
                  <c:v>56.127712353172186</c:v>
                </c:pt>
                <c:pt idx="391">
                  <c:v>56.400158596561823</c:v>
                </c:pt>
                <c:pt idx="392">
                  <c:v>56.672604839951461</c:v>
                </c:pt>
                <c:pt idx="393">
                  <c:v>56.945051083341099</c:v>
                </c:pt>
                <c:pt idx="394">
                  <c:v>57.217497326730729</c:v>
                </c:pt>
                <c:pt idx="395">
                  <c:v>57.489943570120367</c:v>
                </c:pt>
                <c:pt idx="396">
                  <c:v>3.0497144087132463E-5</c:v>
                </c:pt>
                <c:pt idx="397">
                  <c:v>0.27247674053371873</c:v>
                </c:pt>
                <c:pt idx="398">
                  <c:v>0.54492298392335037</c:v>
                </c:pt>
                <c:pt idx="399">
                  <c:v>0.81736922731298201</c:v>
                </c:pt>
                <c:pt idx="400">
                  <c:v>1.0898154707026135</c:v>
                </c:pt>
                <c:pt idx="401">
                  <c:v>1.3622617140922453</c:v>
                </c:pt>
                <c:pt idx="402">
                  <c:v>1.6347079574818768</c:v>
                </c:pt>
                <c:pt idx="403">
                  <c:v>1.9071542008715083</c:v>
                </c:pt>
                <c:pt idx="404">
                  <c:v>2.1796004442611401</c:v>
                </c:pt>
                <c:pt idx="405">
                  <c:v>2.4520466876507712</c:v>
                </c:pt>
                <c:pt idx="406">
                  <c:v>2.7244929310404027</c:v>
                </c:pt>
                <c:pt idx="407">
                  <c:v>2.9969391744300342</c:v>
                </c:pt>
                <c:pt idx="408">
                  <c:v>3.2693854178196657</c:v>
                </c:pt>
                <c:pt idx="409">
                  <c:v>3.5418316612092973</c:v>
                </c:pt>
                <c:pt idx="410">
                  <c:v>3.8142779045989288</c:v>
                </c:pt>
                <c:pt idx="411">
                  <c:v>4.0867241479885603</c:v>
                </c:pt>
                <c:pt idx="412">
                  <c:v>4.3591703913781918</c:v>
                </c:pt>
                <c:pt idx="413">
                  <c:v>4.6316166347678234</c:v>
                </c:pt>
                <c:pt idx="414">
                  <c:v>4.9040628781574549</c:v>
                </c:pt>
                <c:pt idx="415">
                  <c:v>5.1765091215470864</c:v>
                </c:pt>
                <c:pt idx="416">
                  <c:v>5.4489553649367179</c:v>
                </c:pt>
                <c:pt idx="417">
                  <c:v>5.7214016083263495</c:v>
                </c:pt>
                <c:pt idx="418">
                  <c:v>5.9938478517159819</c:v>
                </c:pt>
                <c:pt idx="419">
                  <c:v>6.2662940951056143</c:v>
                </c:pt>
                <c:pt idx="420">
                  <c:v>6.5387403384952458</c:v>
                </c:pt>
                <c:pt idx="421">
                  <c:v>6.8111865818848782</c:v>
                </c:pt>
                <c:pt idx="422">
                  <c:v>7.0836328252745107</c:v>
                </c:pt>
                <c:pt idx="423">
                  <c:v>7.3560790686641422</c:v>
                </c:pt>
                <c:pt idx="424">
                  <c:v>7.6285253120537746</c:v>
                </c:pt>
                <c:pt idx="425">
                  <c:v>7.900971555443407</c:v>
                </c:pt>
                <c:pt idx="426">
                  <c:v>8.1734177988330394</c:v>
                </c:pt>
                <c:pt idx="427">
                  <c:v>8.4458640422226701</c:v>
                </c:pt>
                <c:pt idx="428">
                  <c:v>8.7183102856123025</c:v>
                </c:pt>
                <c:pt idx="429">
                  <c:v>8.9907565290019349</c:v>
                </c:pt>
                <c:pt idx="430">
                  <c:v>9.2632027723915673</c:v>
                </c:pt>
                <c:pt idx="431">
                  <c:v>9.5356490157811997</c:v>
                </c:pt>
                <c:pt idx="432">
                  <c:v>9.8080952591708321</c:v>
                </c:pt>
                <c:pt idx="433">
                  <c:v>10.080541502560463</c:v>
                </c:pt>
                <c:pt idx="434">
                  <c:v>10.352987745950095</c:v>
                </c:pt>
                <c:pt idx="435">
                  <c:v>10.625433989339728</c:v>
                </c:pt>
                <c:pt idx="436">
                  <c:v>10.89788023272936</c:v>
                </c:pt>
                <c:pt idx="437">
                  <c:v>11.170326476118991</c:v>
                </c:pt>
                <c:pt idx="438">
                  <c:v>11.442772719508621</c:v>
                </c:pt>
                <c:pt idx="439">
                  <c:v>11.715218962898252</c:v>
                </c:pt>
                <c:pt idx="440">
                  <c:v>11.987665206287883</c:v>
                </c:pt>
                <c:pt idx="441">
                  <c:v>12.260111449677515</c:v>
                </c:pt>
                <c:pt idx="442">
                  <c:v>12.532557693067146</c:v>
                </c:pt>
                <c:pt idx="443">
                  <c:v>12.805003936456776</c:v>
                </c:pt>
                <c:pt idx="444">
                  <c:v>13.077450179846407</c:v>
                </c:pt>
                <c:pt idx="445">
                  <c:v>13.349896423236038</c:v>
                </c:pt>
                <c:pt idx="446">
                  <c:v>13.622342666625668</c:v>
                </c:pt>
                <c:pt idx="447">
                  <c:v>13.894788910015299</c:v>
                </c:pt>
                <c:pt idx="448">
                  <c:v>14.167235153404929</c:v>
                </c:pt>
                <c:pt idx="449">
                  <c:v>14.439681396794562</c:v>
                </c:pt>
                <c:pt idx="450">
                  <c:v>14.712127640184193</c:v>
                </c:pt>
                <c:pt idx="451">
                  <c:v>14.984573883573823</c:v>
                </c:pt>
                <c:pt idx="452">
                  <c:v>15.257020126963454</c:v>
                </c:pt>
                <c:pt idx="453">
                  <c:v>15.529466370353084</c:v>
                </c:pt>
                <c:pt idx="454">
                  <c:v>15.801912613742715</c:v>
                </c:pt>
                <c:pt idx="455">
                  <c:v>16.074358857132346</c:v>
                </c:pt>
                <c:pt idx="456">
                  <c:v>16.346805100521976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96-4224-A1E4-37C706ACBE83}"/>
            </c:ext>
          </c:extLst>
        </c:ser>
        <c:ser>
          <c:idx val="0"/>
          <c:order val="1"/>
          <c:tx>
            <c:strRef>
              <c:f>'Comparison calculations'!$L$1</c:f>
              <c:strCache>
                <c:ptCount val="1"/>
                <c:pt idx="0">
                  <c:v>M_wear_coarse T2 (g/m^2)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calculations'!$L$2:$L$458</c:f>
              <c:numCache>
                <c:formatCode>0.00E+00</c:formatCode>
                <c:ptCount val="457"/>
                <c:pt idx="0">
                  <c:v>3.0497144087132463E-5</c:v>
                </c:pt>
                <c:pt idx="1">
                  <c:v>4.3161206159648188E-3</c:v>
                </c:pt>
                <c:pt idx="2">
                  <c:v>8.5677118167309212E-3</c:v>
                </c:pt>
                <c:pt idx="3">
                  <c:v>1.2785540997723343E-2</c:v>
                </c:pt>
                <c:pt idx="4">
                  <c:v>1.6969876264205586E-2</c:v>
                </c:pt>
                <c:pt idx="5">
                  <c:v>2.1120983592408809E-2</c:v>
                </c:pt>
                <c:pt idx="6">
                  <c:v>2.5239126846438524E-2</c:v>
                </c:pt>
                <c:pt idx="7">
                  <c:v>2.9324567795047069E-2</c:v>
                </c:pt>
                <c:pt idx="8">
                  <c:v>3.3377566128272862E-2</c:v>
                </c:pt>
                <c:pt idx="9">
                  <c:v>3.739837947394755E-2</c:v>
                </c:pt>
                <c:pt idx="10">
                  <c:v>4.1387263414072034E-2</c:v>
                </c:pt>
                <c:pt idx="11">
                  <c:v>4.5344471501062474E-2</c:v>
                </c:pt>
                <c:pt idx="12">
                  <c:v>4.9270255273867331E-2</c:v>
                </c:pt>
                <c:pt idx="13">
                  <c:v>5.3164864273956329E-2</c:v>
                </c:pt>
                <c:pt idx="14">
                  <c:v>5.702854606118251E-2</c:v>
                </c:pt>
                <c:pt idx="15">
                  <c:v>6.0861546229518337E-2</c:v>
                </c:pt>
                <c:pt idx="16">
                  <c:v>6.4664108422666747E-2</c:v>
                </c:pt>
                <c:pt idx="17">
                  <c:v>6.8436474349548401E-2</c:v>
                </c:pt>
                <c:pt idx="18">
                  <c:v>7.2178883799665791E-2</c:v>
                </c:pt>
                <c:pt idx="19">
                  <c:v>7.5891574658345382E-2</c:v>
                </c:pt>
                <c:pt idx="20">
                  <c:v>7.9574782921858794E-2</c:v>
                </c:pt>
                <c:pt idx="21">
                  <c:v>8.3228742712423795E-2</c:v>
                </c:pt>
                <c:pt idx="22">
                  <c:v>8.6853686293086221E-2</c:v>
                </c:pt>
                <c:pt idx="23">
                  <c:v>9.0449844082483785E-2</c:v>
                </c:pt>
                <c:pt idx="24">
                  <c:v>9.4017444669492495E-2</c:v>
                </c:pt>
                <c:pt idx="25">
                  <c:v>9.7556714827756921E-2</c:v>
                </c:pt>
                <c:pt idx="26">
                  <c:v>0.10106787953010492</c:v>
                </c:pt>
                <c:pt idx="27">
                  <c:v>0.33092389209941037</c:v>
                </c:pt>
                <c:pt idx="28">
                  <c:v>0.5589546108257738</c:v>
                </c:pt>
                <c:pt idx="29">
                  <c:v>0.78517453042515173</c:v>
                </c:pt>
                <c:pt idx="30">
                  <c:v>1.0095980305105041</c:v>
                </c:pt>
                <c:pt idx="31">
                  <c:v>1.2322393765058315</c:v>
                </c:pt>
                <c:pt idx="32">
                  <c:v>1.4531127205529519</c:v>
                </c:pt>
                <c:pt idx="33">
                  <c:v>1.6722321024110793</c:v>
                </c:pt>
                <c:pt idx="34">
                  <c:v>1.8896114503492578</c:v>
                </c:pt>
                <c:pt idx="35">
                  <c:v>2.1052645820317064</c:v>
                </c:pt>
                <c:pt idx="36">
                  <c:v>2.3192052053961385</c:v>
                </c:pt>
                <c:pt idx="37">
                  <c:v>2.5314469195251004</c:v>
                </c:pt>
                <c:pt idx="38">
                  <c:v>2.7420032155103962</c:v>
                </c:pt>
                <c:pt idx="39">
                  <c:v>2.9508874773106446</c:v>
                </c:pt>
                <c:pt idx="40">
                  <c:v>3.158112982602026</c:v>
                </c:pt>
                <c:pt idx="41">
                  <c:v>3.3636929036222769</c:v>
                </c:pt>
                <c:pt idx="42">
                  <c:v>3.5676403080079773</c:v>
                </c:pt>
                <c:pt idx="43">
                  <c:v>3.7699681596251939</c:v>
                </c:pt>
                <c:pt idx="44">
                  <c:v>3.9706893193935247</c:v>
                </c:pt>
                <c:pt idx="45">
                  <c:v>4.1698165461035979</c:v>
                </c:pt>
                <c:pt idx="46">
                  <c:v>4.3673624972280862</c:v>
                </c:pt>
                <c:pt idx="47">
                  <c:v>4.5633397297262697</c:v>
                </c:pt>
                <c:pt idx="48">
                  <c:v>4.7577607008422191</c:v>
                </c:pt>
                <c:pt idx="49">
                  <c:v>4.9506377688966383</c:v>
                </c:pt>
                <c:pt idx="50">
                  <c:v>5.1419831940724183</c:v>
                </c:pt>
                <c:pt idx="51">
                  <c:v>5.3318091391939477</c:v>
                </c:pt>
                <c:pt idx="52">
                  <c:v>5.520127670500246</c:v>
                </c:pt>
                <c:pt idx="53">
                  <c:v>5.7069507584119465</c:v>
                </c:pt>
                <c:pt idx="54">
                  <c:v>5.8922902782921964</c:v>
                </c:pt>
                <c:pt idx="55">
                  <c:v>6.0761580112015094</c:v>
                </c:pt>
                <c:pt idx="56">
                  <c:v>6.258565644646624</c:v>
                </c:pt>
                <c:pt idx="57">
                  <c:v>6.4395247733234209</c:v>
                </c:pt>
                <c:pt idx="58">
                  <c:v>6.6190468998539362</c:v>
                </c:pt>
                <c:pt idx="59">
                  <c:v>6.7971434355175209</c:v>
                </c:pt>
                <c:pt idx="60">
                  <c:v>6.9738257009761959</c:v>
                </c:pt>
                <c:pt idx="61">
                  <c:v>7.1491049269942497</c:v>
                </c:pt>
                <c:pt idx="62">
                  <c:v>7.3229922551521156</c:v>
                </c:pt>
                <c:pt idx="63">
                  <c:v>7.4954987385545877</c:v>
                </c:pt>
                <c:pt idx="64">
                  <c:v>7.6666353425334046</c:v>
                </c:pt>
                <c:pt idx="65">
                  <c:v>7.8364129453442599</c:v>
                </c:pt>
                <c:pt idx="66">
                  <c:v>8.0048423388582766</c:v>
                </c:pt>
                <c:pt idx="67">
                  <c:v>8.1719342292479897</c:v>
                </c:pt>
                <c:pt idx="68">
                  <c:v>8.3376992376678789</c:v>
                </c:pt>
                <c:pt idx="69">
                  <c:v>8.5021479009295007</c:v>
                </c:pt>
                <c:pt idx="70">
                  <c:v>8.6652906721712615</c:v>
                </c:pt>
                <c:pt idx="71">
                  <c:v>8.8271379215228638</c:v>
                </c:pt>
                <c:pt idx="72">
                  <c:v>8.9876999367644839</c:v>
                </c:pt>
                <c:pt idx="73">
                  <c:v>9.1469869239807107</c:v>
                </c:pt>
                <c:pt idx="74">
                  <c:v>9.3050090082092947</c:v>
                </c:pt>
                <c:pt idx="75">
                  <c:v>9.4617762340847431</c:v>
                </c:pt>
                <c:pt idx="76">
                  <c:v>9.6172985664768014</c:v>
                </c:pt>
                <c:pt idx="77">
                  <c:v>9.7715858911238715</c:v>
                </c:pt>
                <c:pt idx="78">
                  <c:v>9.9246480152613934</c:v>
                </c:pt>
                <c:pt idx="79">
                  <c:v>10.076494668245246</c:v>
                </c:pt>
                <c:pt idx="80">
                  <c:v>10.22713550217018</c:v>
                </c:pt>
                <c:pt idx="81">
                  <c:v>10.376580092483362</c:v>
                </c:pt>
                <c:pt idx="82">
                  <c:v>10.524837938593031</c:v>
                </c:pt>
                <c:pt idx="83">
                  <c:v>10.67191846447232</c:v>
                </c:pt>
                <c:pt idx="84">
                  <c:v>10.817831019258302</c:v>
                </c:pt>
                <c:pt idx="85">
                  <c:v>10.96258487784625</c:v>
                </c:pt>
                <c:pt idx="86">
                  <c:v>11.106189241479209</c:v>
                </c:pt>
                <c:pt idx="87">
                  <c:v>11.248653238332857</c:v>
                </c:pt>
                <c:pt idx="88">
                  <c:v>11.389985924095745</c:v>
                </c:pt>
                <c:pt idx="89">
                  <c:v>11.53019628254491</c:v>
                </c:pt>
                <c:pt idx="90">
                  <c:v>11.66929322611694</c:v>
                </c:pt>
                <c:pt idx="91">
                  <c:v>11.807285596474479</c:v>
                </c:pt>
                <c:pt idx="92">
                  <c:v>11.944182165068247</c:v>
                </c:pt>
                <c:pt idx="93">
                  <c:v>12.079991633694599</c:v>
                </c:pt>
                <c:pt idx="94">
                  <c:v>12.214722635048656</c:v>
                </c:pt>
                <c:pt idx="95">
                  <c:v>12.348383733273025</c:v>
                </c:pt>
                <c:pt idx="96">
                  <c:v>12.480983424502195</c:v>
                </c:pt>
                <c:pt idx="97">
                  <c:v>12.612530137402578</c:v>
                </c:pt>
                <c:pt idx="98">
                  <c:v>12.743032233708284</c:v>
                </c:pt>
                <c:pt idx="99">
                  <c:v>12.872498008752626</c:v>
                </c:pt>
                <c:pt idx="100">
                  <c:v>13.000935691995416</c:v>
                </c:pt>
                <c:pt idx="101">
                  <c:v>13.128353447546061</c:v>
                </c:pt>
                <c:pt idx="102">
                  <c:v>13.254759374682527</c:v>
                </c:pt>
                <c:pt idx="103">
                  <c:v>13.38016150836615</c:v>
                </c:pt>
                <c:pt idx="104">
                  <c:v>13.504567819752388</c:v>
                </c:pt>
                <c:pt idx="105">
                  <c:v>13.627986216697503</c:v>
                </c:pt>
                <c:pt idx="106">
                  <c:v>13.750424544261218</c:v>
                </c:pt>
                <c:pt idx="107">
                  <c:v>13.871890585205392</c:v>
                </c:pt>
                <c:pt idx="108">
                  <c:v>13.992392060488728</c:v>
                </c:pt>
                <c:pt idx="109">
                  <c:v>14.111936629757544</c:v>
                </c:pt>
                <c:pt idx="110">
                  <c:v>14.230531891832678</c:v>
                </c:pt>
                <c:pt idx="111">
                  <c:v>14.348185385192485</c:v>
                </c:pt>
                <c:pt idx="112">
                  <c:v>14.464904588452026</c:v>
                </c:pt>
                <c:pt idx="113">
                  <c:v>14.580696920838442</c:v>
                </c:pt>
                <c:pt idx="114">
                  <c:v>14.695569742662563</c:v>
                </c:pt>
                <c:pt idx="115">
                  <c:v>14.809530355786753</c:v>
                </c:pt>
                <c:pt idx="116">
                  <c:v>14.922586004089062</c:v>
                </c:pt>
                <c:pt idx="117">
                  <c:v>15.03474387392367</c:v>
                </c:pt>
                <c:pt idx="118">
                  <c:v>15.146011094577698</c:v>
                </c:pt>
                <c:pt idx="119">
                  <c:v>15.256394738724367</c:v>
                </c:pt>
                <c:pt idx="120">
                  <c:v>15.365901822872583</c:v>
                </c:pt>
                <c:pt idx="121">
                  <c:v>15.474539307812929</c:v>
                </c:pt>
                <c:pt idx="122">
                  <c:v>15.582314099060135</c:v>
                </c:pt>
                <c:pt idx="123">
                  <c:v>15.689233047292012</c:v>
                </c:pt>
                <c:pt idx="124">
                  <c:v>15.795302948784935</c:v>
                </c:pt>
                <c:pt idx="125">
                  <c:v>15.900530545845823</c:v>
                </c:pt>
                <c:pt idx="126">
                  <c:v>16.004922527240733</c:v>
                </c:pt>
                <c:pt idx="127">
                  <c:v>16.108485528620012</c:v>
                </c:pt>
                <c:pt idx="128">
                  <c:v>16.211226132940098</c:v>
                </c:pt>
                <c:pt idx="129">
                  <c:v>16.313150870881973</c:v>
                </c:pt>
                <c:pt idx="130">
                  <c:v>16.414266221266264</c:v>
                </c:pt>
                <c:pt idx="131">
                  <c:v>16.514578611465087</c:v>
                </c:pt>
                <c:pt idx="132">
                  <c:v>16.614094417810595</c:v>
                </c:pt>
                <c:pt idx="133">
                  <c:v>16.712819966000279</c:v>
                </c:pt>
                <c:pt idx="134">
                  <c:v>16.810761531499072</c:v>
                </c:pt>
                <c:pt idx="135">
                  <c:v>16.907925339938238</c:v>
                </c:pt>
                <c:pt idx="136">
                  <c:v>17.004317567511116</c:v>
                </c:pt>
                <c:pt idx="137">
                  <c:v>17.099944341365685</c:v>
                </c:pt>
                <c:pt idx="138">
                  <c:v>17.194811739994059</c:v>
                </c:pt>
                <c:pt idx="139">
                  <c:v>17.288925793618848</c:v>
                </c:pt>
                <c:pt idx="140">
                  <c:v>17.382292484576485</c:v>
                </c:pt>
                <c:pt idx="141">
                  <c:v>17.474917747697468</c:v>
                </c:pt>
                <c:pt idx="142">
                  <c:v>17.566807470683628</c:v>
                </c:pt>
                <c:pt idx="143">
                  <c:v>17.65796749448236</c:v>
                </c:pt>
                <c:pt idx="144">
                  <c:v>17.748403613657924</c:v>
                </c:pt>
                <c:pt idx="145">
                  <c:v>17.838121576759757</c:v>
                </c:pt>
                <c:pt idx="146">
                  <c:v>17.927127086687882</c:v>
                </c:pt>
                <c:pt idx="147">
                  <c:v>18.015425801055411</c:v>
                </c:pt>
                <c:pt idx="148">
                  <c:v>18.103023332548176</c:v>
                </c:pt>
                <c:pt idx="149">
                  <c:v>18.189925249281497</c:v>
                </c:pt>
                <c:pt idx="150">
                  <c:v>18.276137075154107</c:v>
                </c:pt>
                <c:pt idx="151">
                  <c:v>18.361664290199293</c:v>
                </c:pt>
                <c:pt idx="152">
                  <c:v>18.446512330933217</c:v>
                </c:pt>
                <c:pt idx="153">
                  <c:v>18.530686590700501</c:v>
                </c:pt>
                <c:pt idx="154">
                  <c:v>18.614192420017041</c:v>
                </c:pt>
                <c:pt idx="155">
                  <c:v>18.697035126910123</c:v>
                </c:pt>
                <c:pt idx="156">
                  <c:v>18.779219977255821</c:v>
                </c:pt>
                <c:pt idx="157">
                  <c:v>18.860752195113715</c:v>
                </c:pt>
                <c:pt idx="158">
                  <c:v>18.941636963058976</c:v>
                </c:pt>
                <c:pt idx="159">
                  <c:v>19.021879422511766</c:v>
                </c:pt>
                <c:pt idx="160">
                  <c:v>19.101484674064075</c:v>
                </c:pt>
                <c:pt idx="161">
                  <c:v>19.180457777803937</c:v>
                </c:pt>
                <c:pt idx="162">
                  <c:v>19.258803753637057</c:v>
                </c:pt>
                <c:pt idx="163">
                  <c:v>19.336527581605914</c:v>
                </c:pt>
                <c:pt idx="164">
                  <c:v>19.413634202206318</c:v>
                </c:pt>
                <c:pt idx="165">
                  <c:v>19.490128516701439</c:v>
                </c:pt>
                <c:pt idx="166">
                  <c:v>19.566015387433367</c:v>
                </c:pt>
                <c:pt idx="167">
                  <c:v>19.641299638132178</c:v>
                </c:pt>
                <c:pt idx="168">
                  <c:v>19.715986054222547</c:v>
                </c:pt>
                <c:pt idx="169">
                  <c:v>19.79007938312796</c:v>
                </c:pt>
                <c:pt idx="170">
                  <c:v>19.863584334572444</c:v>
                </c:pt>
                <c:pt idx="171">
                  <c:v>19.93650558087997</c:v>
                </c:pt>
                <c:pt idx="172">
                  <c:v>20.008847757271432</c:v>
                </c:pt>
                <c:pt idx="173">
                  <c:v>20.080615462159297</c:v>
                </c:pt>
                <c:pt idx="174">
                  <c:v>20.151813257439883</c:v>
                </c:pt>
                <c:pt idx="175">
                  <c:v>20.222445668783351</c:v>
                </c:pt>
                <c:pt idx="176">
                  <c:v>20.292517185921373</c:v>
                </c:pt>
                <c:pt idx="177">
                  <c:v>20.362032262932512</c:v>
                </c:pt>
                <c:pt idx="178">
                  <c:v>20.430995318525373</c:v>
                </c:pt>
                <c:pt idx="179">
                  <c:v>20.49941073631943</c:v>
                </c:pt>
                <c:pt idx="180">
                  <c:v>20.567282865123715</c:v>
                </c:pt>
                <c:pt idx="181">
                  <c:v>20.63461601921323</c:v>
                </c:pt>
                <c:pt idx="182">
                  <c:v>20.701414478603169</c:v>
                </c:pt>
                <c:pt idx="183">
                  <c:v>20.767682489321004</c:v>
                </c:pt>
                <c:pt idx="184">
                  <c:v>20.833424263676367</c:v>
                </c:pt>
                <c:pt idx="185">
                  <c:v>20.898643980528799</c:v>
                </c:pt>
                <c:pt idx="186">
                  <c:v>20.963345785553397</c:v>
                </c:pt>
                <c:pt idx="187">
                  <c:v>21.027533791504311</c:v>
                </c:pt>
                <c:pt idx="188">
                  <c:v>21.091212078476183</c:v>
                </c:pt>
                <c:pt idx="189">
                  <c:v>21.1543846941635</c:v>
                </c:pt>
                <c:pt idx="190">
                  <c:v>21.217055654117875</c:v>
                </c:pt>
                <c:pt idx="191">
                  <c:v>21.279228942003304</c:v>
                </c:pt>
                <c:pt idx="192">
                  <c:v>21.34090850984937</c:v>
                </c:pt>
                <c:pt idx="193">
                  <c:v>21.402098278302475</c:v>
                </c:pt>
                <c:pt idx="194">
                  <c:v>21.462802136875041</c:v>
                </c:pt>
                <c:pt idx="195">
                  <c:v>21.523023944192754</c:v>
                </c:pt>
                <c:pt idx="196">
                  <c:v>20.954308695420561</c:v>
                </c:pt>
                <c:pt idx="197">
                  <c:v>20.40100745882086</c:v>
                </c:pt>
                <c:pt idx="198">
                  <c:v>19.862702465093875</c:v>
                </c:pt>
                <c:pt idx="199">
                  <c:v>19.338987267831357</c:v>
                </c:pt>
                <c:pt idx="200">
                  <c:v>18.829466436629797</c:v>
                </c:pt>
                <c:pt idx="201">
                  <c:v>18.333755258521304</c:v>
                </c:pt>
                <c:pt idx="202">
                  <c:v>17.851479447496608</c:v>
                </c:pt>
                <c:pt idx="203">
                  <c:v>17.382274861900953</c:v>
                </c:pt>
                <c:pt idx="204">
                  <c:v>16.925787229489472</c:v>
                </c:pt>
                <c:pt idx="205">
                  <c:v>16.481671879934439</c:v>
                </c:pt>
                <c:pt idx="206">
                  <c:v>16.049593484582427</c:v>
                </c:pt>
                <c:pt idx="207">
                  <c:v>15.629225803264914</c:v>
                </c:pt>
                <c:pt idx="208">
                  <c:v>15.220251437971086</c:v>
                </c:pt>
                <c:pt idx="209">
                  <c:v>14.822361593196952</c:v>
                </c:pt>
                <c:pt idx="210">
                  <c:v>14.435255842789729</c:v>
                </c:pt>
                <c:pt idx="211">
                  <c:v>14.058641903111514</c:v>
                </c:pt>
                <c:pt idx="212">
                  <c:v>13.692235412350954</c:v>
                </c:pt>
                <c:pt idx="213">
                  <c:v>13.335759715816248</c:v>
                </c:pt>
                <c:pt idx="214">
                  <c:v>12.98894565704745</c:v>
                </c:pt>
                <c:pt idx="215">
                  <c:v>12.651531374590252</c:v>
                </c:pt>
                <c:pt idx="216">
                  <c:v>12.32326210427788</c:v>
                </c:pt>
                <c:pt idx="217">
                  <c:v>12.003889986871773</c:v>
                </c:pt>
                <c:pt idx="218">
                  <c:v>11.693173880915827</c:v>
                </c:pt>
                <c:pt idx="219">
                  <c:v>11.390879180662884</c:v>
                </c:pt>
                <c:pt idx="220">
                  <c:v>11.096777638936002</c:v>
                </c:pt>
                <c:pt idx="221">
                  <c:v>10.810647194790759</c:v>
                </c:pt>
                <c:pt idx="222">
                  <c:v>10.532271805848445</c:v>
                </c:pt>
                <c:pt idx="223">
                  <c:v>10.261441285173587</c:v>
                </c:pt>
                <c:pt idx="224">
                  <c:v>9.9979511425726031</c:v>
                </c:pt>
                <c:pt idx="225">
                  <c:v>9.7416024301937778</c:v>
                </c:pt>
                <c:pt idx="226">
                  <c:v>9.4922015923119716</c:v>
                </c:pt>
                <c:pt idx="227">
                  <c:v>9.2495603191846527</c:v>
                </c:pt>
                <c:pt idx="228">
                  <c:v>9.0134954048689</c:v>
                </c:pt>
                <c:pt idx="229">
                  <c:v>8.7838286088920121</c:v>
                </c:pt>
                <c:pt idx="230">
                  <c:v>8.5603865216713064</c:v>
                </c:pt>
                <c:pt idx="231">
                  <c:v>8.3430004335814516</c:v>
                </c:pt>
                <c:pt idx="232">
                  <c:v>8.1315062075705242</c:v>
                </c:pt>
                <c:pt idx="233">
                  <c:v>7.9257441552285517</c:v>
                </c:pt>
                <c:pt idx="234">
                  <c:v>7.7255589162150136</c:v>
                </c:pt>
                <c:pt idx="235">
                  <c:v>7.5307993409542409</c:v>
                </c:pt>
                <c:pt idx="236">
                  <c:v>7.3413183765101477</c:v>
                </c:pt>
                <c:pt idx="237">
                  <c:v>7.1569729555541235</c:v>
                </c:pt>
                <c:pt idx="238">
                  <c:v>6.9776238883422517</c:v>
                </c:pt>
                <c:pt idx="239">
                  <c:v>6.8031357576202982</c:v>
                </c:pt>
                <c:pt idx="240">
                  <c:v>6.6333768163771056</c:v>
                </c:pt>
                <c:pt idx="241">
                  <c:v>6.4682188883692033</c:v>
                </c:pt>
                <c:pt idx="242">
                  <c:v>6.3075372713415208</c:v>
                </c:pt>
                <c:pt idx="243">
                  <c:v>6.1512106428711313</c:v>
                </c:pt>
                <c:pt idx="244">
                  <c:v>5.9991209687629299</c:v>
                </c:pt>
                <c:pt idx="245">
                  <c:v>5.8511534139280821</c:v>
                </c:pt>
                <c:pt idx="246">
                  <c:v>5.707196255677963</c:v>
                </c:pt>
                <c:pt idx="247">
                  <c:v>5.5671407993680955</c:v>
                </c:pt>
                <c:pt idx="248">
                  <c:v>5.4308812963284181</c:v>
                </c:pt>
                <c:pt idx="249">
                  <c:v>5.2983148640179083</c:v>
                </c:pt>
                <c:pt idx="250">
                  <c:v>5.1693414083432634</c:v>
                </c:pt>
                <c:pt idx="251">
                  <c:v>5.0438635480830021</c:v>
                </c:pt>
                <c:pt idx="252">
                  <c:v>4.9217865413599107</c:v>
                </c:pt>
                <c:pt idx="253">
                  <c:v>4.8030182141063333</c:v>
                </c:pt>
                <c:pt idx="254">
                  <c:v>4.6874688904682653</c:v>
                </c:pt>
                <c:pt idx="255">
                  <c:v>4.5750513250957372</c:v>
                </c:pt>
                <c:pt idx="256">
                  <c:v>4.4656806372683349</c:v>
                </c:pt>
                <c:pt idx="257">
                  <c:v>4.3592742468061347</c:v>
                </c:pt>
                <c:pt idx="258">
                  <c:v>4.2557518117176585</c:v>
                </c:pt>
                <c:pt idx="259">
                  <c:v>4.1550351675377701</c:v>
                </c:pt>
                <c:pt idx="260">
                  <c:v>4.0570482683097069</c:v>
                </c:pt>
                <c:pt idx="261">
                  <c:v>3.9617171291666891</c:v>
                </c:pt>
                <c:pt idx="262">
                  <c:v>3.8689697704697572</c:v>
                </c:pt>
                <c:pt idx="263">
                  <c:v>3.7787361634596452</c:v>
                </c:pt>
                <c:pt idx="264">
                  <c:v>3.690948177381669</c:v>
                </c:pt>
                <c:pt idx="265">
                  <c:v>3.6055395280436975</c:v>
                </c:pt>
                <c:pt idx="266">
                  <c:v>3.5224457277683703</c:v>
                </c:pt>
                <c:pt idx="267">
                  <c:v>3.4416040367017691</c:v>
                </c:pt>
                <c:pt idx="268">
                  <c:v>3.3629534154417819</c:v>
                </c:pt>
                <c:pt idx="269">
                  <c:v>3.2864344789503903</c:v>
                </c:pt>
                <c:pt idx="270">
                  <c:v>3.2119894517150822</c:v>
                </c:pt>
                <c:pt idx="271">
                  <c:v>3.1395621241255358</c:v>
                </c:pt>
                <c:pt idx="272">
                  <c:v>3.0690978100326327</c:v>
                </c:pt>
                <c:pt idx="273">
                  <c:v>3.0005433054577599</c:v>
                </c:pt>
                <c:pt idx="274">
                  <c:v>2.9338468484212257</c:v>
                </c:pt>
                <c:pt idx="275">
                  <c:v>2.8689580798594472</c:v>
                </c:pt>
                <c:pt idx="276">
                  <c:v>2.8058280056014149</c:v>
                </c:pt>
                <c:pt idx="277">
                  <c:v>2.7444089593757148</c:v>
                </c:pt>
                <c:pt idx="278">
                  <c:v>2.6846545668201771</c:v>
                </c:pt>
                <c:pt idx="279">
                  <c:v>2.6265197104669826</c:v>
                </c:pt>
                <c:pt idx="280">
                  <c:v>2.5699604956767828</c:v>
                </c:pt>
                <c:pt idx="281">
                  <c:v>2.5149342174961165</c:v>
                </c:pt>
                <c:pt idx="282">
                  <c:v>2.4613993284130964</c:v>
                </c:pt>
                <c:pt idx="283">
                  <c:v>2.4093154069870191</c:v>
                </c:pt>
                <c:pt idx="284">
                  <c:v>2.3586431273282167</c:v>
                </c:pt>
                <c:pt idx="285">
                  <c:v>2.3093442294050983</c:v>
                </c:pt>
                <c:pt idx="286">
                  <c:v>2.2613814901559706</c:v>
                </c:pt>
                <c:pt idx="287">
                  <c:v>2.2147186953838167</c:v>
                </c:pt>
                <c:pt idx="288">
                  <c:v>2.1693206124128204</c:v>
                </c:pt>
                <c:pt idx="289">
                  <c:v>2.1251529634859851</c:v>
                </c:pt>
                <c:pt idx="290">
                  <c:v>2.0821823998837634</c:v>
                </c:pt>
                <c:pt idx="291">
                  <c:v>2.0403764767441515</c:v>
                </c:pt>
                <c:pt idx="292">
                  <c:v>1.9997036285652472</c:v>
                </c:pt>
                <c:pt idx="293">
                  <c:v>1.960133145371761</c:v>
                </c:pt>
                <c:pt idx="294">
                  <c:v>1.921635149527493</c:v>
                </c:pt>
                <c:pt idx="295">
                  <c:v>1.8841805731762691</c:v>
                </c:pt>
                <c:pt idx="296">
                  <c:v>1.8477411362942961</c:v>
                </c:pt>
                <c:pt idx="297">
                  <c:v>1.8122893253373711</c:v>
                </c:pt>
                <c:pt idx="298">
                  <c:v>1.7777983724668203</c:v>
                </c:pt>
                <c:pt idx="299">
                  <c:v>1.7442422353384799</c:v>
                </c:pt>
                <c:pt idx="300">
                  <c:v>1.711595577439464</c:v>
                </c:pt>
                <c:pt idx="301">
                  <c:v>1.6798337489578639</c:v>
                </c:pt>
                <c:pt idx="302">
                  <c:v>1.6489327681709458</c:v>
                </c:pt>
                <c:pt idx="303">
                  <c:v>1.618869303337785</c:v>
                </c:pt>
                <c:pt idx="304">
                  <c:v>1.5896206550826673</c:v>
                </c:pt>
                <c:pt idx="305">
                  <c:v>1.5611647392559604</c:v>
                </c:pt>
                <c:pt idx="306">
                  <c:v>1.5334800702595073</c:v>
                </c:pt>
                <c:pt idx="307">
                  <c:v>1.5065457448239554</c:v>
                </c:pt>
                <c:pt idx="308">
                  <c:v>1.4803414262257759</c:v>
                </c:pt>
                <c:pt idx="309">
                  <c:v>1.4548473289320476</c:v>
                </c:pt>
                <c:pt idx="310">
                  <c:v>1.43004420366142</c:v>
                </c:pt>
                <c:pt idx="311">
                  <c:v>1.4059133228499707</c:v>
                </c:pt>
                <c:pt idx="312">
                  <c:v>1.3824364665109861</c:v>
                </c:pt>
                <c:pt idx="313">
                  <c:v>1.3595959084779854</c:v>
                </c:pt>
                <c:pt idx="314">
                  <c:v>1.3373744030206054</c:v>
                </c:pt>
                <c:pt idx="315">
                  <c:v>1.3157551718232361</c:v>
                </c:pt>
                <c:pt idx="316">
                  <c:v>1.2947218913165788</c:v>
                </c:pt>
                <c:pt idx="317">
                  <c:v>1.2742586803525562</c:v>
                </c:pt>
                <c:pt idx="318">
                  <c:v>1.2543500882132772</c:v>
                </c:pt>
                <c:pt idx="319">
                  <c:v>1.234981082944993</c:v>
                </c:pt>
                <c:pt idx="320">
                  <c:v>1.216137040008243</c:v>
                </c:pt>
                <c:pt idx="321">
                  <c:v>1.1978037312356167</c:v>
                </c:pt>
                <c:pt idx="322">
                  <c:v>1.179967314088797</c:v>
                </c:pt>
                <c:pt idx="323">
                  <c:v>1.1626143212067712</c:v>
                </c:pt>
                <c:pt idx="324">
                  <c:v>1.1457316502373198</c:v>
                </c:pt>
                <c:pt idx="325">
                  <c:v>1.1293065539441043</c:v>
                </c:pt>
                <c:pt idx="326">
                  <c:v>1.1133266305818845</c:v>
                </c:pt>
                <c:pt idx="327">
                  <c:v>1.0977798145325999</c:v>
                </c:pt>
                <c:pt idx="328">
                  <c:v>1.08265436719524</c:v>
                </c:pt>
                <c:pt idx="329">
                  <c:v>1.0679388681226327</c:v>
                </c:pt>
                <c:pt idx="330">
                  <c:v>1.0536222063984511</c:v>
                </c:pt>
                <c:pt idx="331">
                  <c:v>1.0396935722479321</c:v>
                </c:pt>
                <c:pt idx="332">
                  <c:v>1.0261424488759721</c:v>
                </c:pt>
                <c:pt idx="333">
                  <c:v>1.0129586045264356</c:v>
                </c:pt>
                <c:pt idx="334">
                  <c:v>1.0001320847566826</c:v>
                </c:pt>
                <c:pt idx="335">
                  <c:v>0.98765320492148123</c:v>
                </c:pt>
                <c:pt idx="336">
                  <c:v>0.97551254286063038</c:v>
                </c:pt>
                <c:pt idx="337">
                  <c:v>0.9637009317847709</c:v>
                </c:pt>
                <c:pt idx="338">
                  <c:v>0.95220945335401486</c:v>
                </c:pt>
                <c:pt idx="339">
                  <c:v>0.94102943094416558</c:v>
                </c:pt>
                <c:pt idx="340">
                  <c:v>0.93015242309544555</c:v>
                </c:pt>
                <c:pt idx="341">
                  <c:v>0.91957021713878384</c:v>
                </c:pt>
                <c:pt idx="342">
                  <c:v>0.90927482299485263</c:v>
                </c:pt>
                <c:pt idx="343">
                  <c:v>0.89925846714116919</c:v>
                </c:pt>
                <c:pt idx="344">
                  <c:v>0.88951358674270875</c:v>
                </c:pt>
                <c:pt idx="345">
                  <c:v>0.8800328239415971</c:v>
                </c:pt>
                <c:pt idx="346">
                  <c:v>0.87080902030157081</c:v>
                </c:pt>
                <c:pt idx="347">
                  <c:v>0.86183521140300956</c:v>
                </c:pt>
                <c:pt idx="348">
                  <c:v>0.85310462158446199</c:v>
                </c:pt>
                <c:pt idx="349">
                  <c:v>0.84461065882669162</c:v>
                </c:pt>
                <c:pt idx="350">
                  <c:v>0.83634690977538262</c:v>
                </c:pt>
                <c:pt idx="351">
                  <c:v>0.82830713489874597</c:v>
                </c:pt>
                <c:pt idx="352">
                  <c:v>0.82048526377636977</c:v>
                </c:pt>
                <c:pt idx="353">
                  <c:v>0.81287539051575697</c:v>
                </c:pt>
                <c:pt idx="354">
                  <c:v>0.80547176929309017</c:v>
                </c:pt>
                <c:pt idx="355">
                  <c:v>0.79826881001485539</c:v>
                </c:pt>
                <c:pt idx="356">
                  <c:v>0.79126107409704993</c:v>
                </c:pt>
                <c:pt idx="357">
                  <c:v>0.78444327035878758</c:v>
                </c:pt>
                <c:pt idx="358">
                  <c:v>0.77781025102719981</c:v>
                </c:pt>
                <c:pt idx="359">
                  <c:v>0.771357007850618</c:v>
                </c:pt>
                <c:pt idx="360">
                  <c:v>0.76507866831709948</c:v>
                </c:pt>
                <c:pt idx="361">
                  <c:v>0.75897049197544475</c:v>
                </c:pt>
                <c:pt idx="362">
                  <c:v>0.75302786685592671</c:v>
                </c:pt>
                <c:pt idx="363">
                  <c:v>0.74724630598802955</c:v>
                </c:pt>
                <c:pt idx="364">
                  <c:v>0.74162144401256791</c:v>
                </c:pt>
                <c:pt idx="365">
                  <c:v>0.73614903388562891</c:v>
                </c:pt>
                <c:pt idx="366">
                  <c:v>0.73458911684816408</c:v>
                </c:pt>
                <c:pt idx="367">
                  <c:v>0.73304158716107637</c:v>
                </c:pt>
                <c:pt idx="368">
                  <c:v>0.73150634645602597</c:v>
                </c:pt>
                <c:pt idx="369">
                  <c:v>0.72998329714581889</c:v>
                </c:pt>
                <c:pt idx="370">
                  <c:v>0.72847234241820435</c:v>
                </c:pt>
                <c:pt idx="371">
                  <c:v>0.72697338622972074</c:v>
                </c:pt>
                <c:pt idx="372">
                  <c:v>0.72548633329959045</c:v>
                </c:pt>
                <c:pt idx="373">
                  <c:v>0.72401108910366352</c:v>
                </c:pt>
                <c:pt idx="374">
                  <c:v>0.72254755986840946</c:v>
                </c:pt>
                <c:pt idx="375">
                  <c:v>0.72109565256495611</c:v>
                </c:pt>
                <c:pt idx="376">
                  <c:v>0.71965527490317682</c:v>
                </c:pt>
                <c:pt idx="377">
                  <c:v>0.71822633532582325</c:v>
                </c:pt>
                <c:pt idx="378">
                  <c:v>0.71680874300270658</c:v>
                </c:pt>
                <c:pt idx="379">
                  <c:v>0.71540240782492293</c:v>
                </c:pt>
                <c:pt idx="380">
                  <c:v>0.71400724039912655</c:v>
                </c:pt>
                <c:pt idx="381">
                  <c:v>0.71262315204184656</c:v>
                </c:pt>
                <c:pt idx="382">
                  <c:v>0.71125005477385062</c:v>
                </c:pt>
                <c:pt idx="383">
                  <c:v>0.70988786131455228</c:v>
                </c:pt>
                <c:pt idx="384">
                  <c:v>0.70853648507646272</c:v>
                </c:pt>
                <c:pt idx="385">
                  <c:v>0.70719584015968739</c:v>
                </c:pt>
                <c:pt idx="386">
                  <c:v>0.70586584134646546</c:v>
                </c:pt>
                <c:pt idx="387">
                  <c:v>0.70454640409575287</c:v>
                </c:pt>
                <c:pt idx="388">
                  <c:v>0.70323744453784853</c:v>
                </c:pt>
                <c:pt idx="389">
                  <c:v>0.70193887946906386</c:v>
                </c:pt>
                <c:pt idx="390">
                  <c:v>0.70065062634643271</c:v>
                </c:pt>
                <c:pt idx="391">
                  <c:v>0.69937260328246587</c:v>
                </c:pt>
                <c:pt idx="392">
                  <c:v>0.92447745917650703</c:v>
                </c:pt>
                <c:pt idx="393">
                  <c:v>1.1477947503125636</c:v>
                </c:pt>
                <c:pt idx="394">
                  <c:v>1.369338671798739</c:v>
                </c:pt>
                <c:pt idx="395">
                  <c:v>1.5891233060193353</c:v>
                </c:pt>
                <c:pt idx="396">
                  <c:v>1.8071626235299973</c:v>
                </c:pt>
                <c:pt idx="397">
                  <c:v>2.0234704839457467</c:v>
                </c:pt>
                <c:pt idx="398">
                  <c:v>2.2380606368219649</c:v>
                </c:pt>
                <c:pt idx="399">
                  <c:v>2.4509467225283808</c:v>
                </c:pt>
                <c:pt idx="400">
                  <c:v>2.662142273116118</c:v>
                </c:pt>
                <c:pt idx="401">
                  <c:v>2.8716607131778544</c:v>
                </c:pt>
                <c:pt idx="402">
                  <c:v>3.0795153607011549</c:v>
                </c:pt>
                <c:pt idx="403">
                  <c:v>3.2857194279150246</c:v>
                </c:pt>
                <c:pt idx="404">
                  <c:v>3.4902860221297414</c:v>
                </c:pt>
                <c:pt idx="405">
                  <c:v>3.6932281465700205</c:v>
                </c:pt>
                <c:pt idx="406">
                  <c:v>3.8945587012015581</c:v>
                </c:pt>
                <c:pt idx="407">
                  <c:v>4.0942904835510161</c:v>
                </c:pt>
                <c:pt idx="408">
                  <c:v>4.2924361895194947</c:v>
                </c:pt>
                <c:pt idx="409">
                  <c:v>4.4890084141895432</c:v>
                </c:pt>
                <c:pt idx="410">
                  <c:v>4.6840196526257616</c:v>
                </c:pt>
                <c:pt idx="411">
                  <c:v>4.8774823006690493</c:v>
                </c:pt>
                <c:pt idx="412">
                  <c:v>5.0694086557245424</c:v>
                </c:pt>
                <c:pt idx="413">
                  <c:v>5.2598109175432954</c:v>
                </c:pt>
                <c:pt idx="414">
                  <c:v>5.4487011889977532</c:v>
                </c:pt>
                <c:pt idx="415">
                  <c:v>5.636091476851071</c:v>
                </c:pt>
                <c:pt idx="416">
                  <c:v>5.8219936925203184</c:v>
                </c:pt>
                <c:pt idx="417">
                  <c:v>6.0064196528336264</c:v>
                </c:pt>
                <c:pt idx="418">
                  <c:v>6.1893810807813203</c:v>
                </c:pt>
                <c:pt idx="419">
                  <c:v>6.370889606261092</c:v>
                </c:pt>
                <c:pt idx="420">
                  <c:v>6.5509567668172481</c:v>
                </c:pt>
                <c:pt idx="421">
                  <c:v>6.7295940083740913</c:v>
                </c:pt>
                <c:pt idx="422">
                  <c:v>6.9068126859634766</c:v>
                </c:pt>
                <c:pt idx="423">
                  <c:v>7.0826240644465992</c:v>
                </c:pt>
                <c:pt idx="424">
                  <c:v>7.2570393192300315</c:v>
                </c:pt>
                <c:pt idx="425">
                  <c:v>7.4300695369760907</c:v>
                </c:pt>
                <c:pt idx="426">
                  <c:v>7.6017257163075591</c:v>
                </c:pt>
                <c:pt idx="427">
                  <c:v>7.7720187685068094</c:v>
                </c:pt>
                <c:pt idx="428">
                  <c:v>7.9409595182093771</c:v>
                </c:pt>
                <c:pt idx="429">
                  <c:v>8.1085587040920242</c:v>
                </c:pt>
                <c:pt idx="430">
                  <c:v>8.2748269795553444</c:v>
                </c:pt>
                <c:pt idx="431">
                  <c:v>8.439774913400937</c:v>
                </c:pt>
                <c:pt idx="432">
                  <c:v>8.6034129905032195</c:v>
                </c:pt>
                <c:pt idx="433">
                  <c:v>8.7657516124758885</c:v>
                </c:pt>
                <c:pt idx="434">
                  <c:v>8.9268010983330992</c:v>
                </c:pt>
                <c:pt idx="435">
                  <c:v>9.0865716851453904</c:v>
                </c:pt>
                <c:pt idx="436">
                  <c:v>9.2450735286903978</c:v>
                </c:pt>
                <c:pt idx="437">
                  <c:v>9.4023167040984106</c:v>
                </c:pt>
                <c:pt idx="438">
                  <c:v>9.5583112064927889</c:v>
                </c:pt>
                <c:pt idx="439">
                  <c:v>9.7130669516253043</c:v>
                </c:pt>
                <c:pt idx="440">
                  <c:v>9.8665937765064289</c:v>
                </c:pt>
                <c:pt idx="441">
                  <c:v>10.018901440030627</c:v>
                </c:pt>
                <c:pt idx="442">
                  <c:v>10.16999962359667</c:v>
                </c:pt>
                <c:pt idx="443">
                  <c:v>10.319897931723041</c:v>
                </c:pt>
                <c:pt idx="444">
                  <c:v>10.468605892658438</c:v>
                </c:pt>
                <c:pt idx="445">
                  <c:v>10.616132958987436</c:v>
                </c:pt>
                <c:pt idx="446">
                  <c:v>10.762488508231332</c:v>
                </c:pt>
                <c:pt idx="447">
                  <c:v>10.907681843444243</c:v>
                </c:pt>
                <c:pt idx="448">
                  <c:v>11.051722193804425</c:v>
                </c:pt>
                <c:pt idx="449">
                  <c:v>11.194618715200949</c:v>
                </c:pt>
                <c:pt idx="450">
                  <c:v>11.336380490815682</c:v>
                </c:pt>
                <c:pt idx="451">
                  <c:v>11.477016531700652</c:v>
                </c:pt>
                <c:pt idx="452">
                  <c:v>11.616535777350839</c:v>
                </c:pt>
                <c:pt idx="453">
                  <c:v>11.754947096272417</c:v>
                </c:pt>
                <c:pt idx="454">
                  <c:v>11.892259286546471</c:v>
                </c:pt>
                <c:pt idx="455">
                  <c:v>12.028481076388241</c:v>
                </c:pt>
                <c:pt idx="456">
                  <c:v>12.163621124701944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96-4224-A1E4-37C706ACBE83}"/>
            </c:ext>
          </c:extLst>
        </c:ser>
        <c:ser>
          <c:idx val="3"/>
          <c:order val="2"/>
          <c:tx>
            <c:strRef>
              <c:f>'Comparison calculations'!$I$1</c:f>
              <c:strCache>
                <c:ptCount val="1"/>
                <c:pt idx="0">
                  <c:v>M_wear_coarse  NORTRIP (g/m^2)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calculations'!$I$2:$I$458</c:f>
              <c:numCache>
                <c:formatCode>0.000</c:formatCode>
                <c:ptCount val="457"/>
                <c:pt idx="0">
                  <c:v>1.266002675219289</c:v>
                </c:pt>
                <c:pt idx="1">
                  <c:v>1.2297140996412332</c:v>
                </c:pt>
                <c:pt idx="2">
                  <c:v>1.1967329895582377</c:v>
                </c:pt>
                <c:pt idx="3">
                  <c:v>1.1645756716861133</c:v>
                </c:pt>
                <c:pt idx="4">
                  <c:v>1.1303480999591937</c:v>
                </c:pt>
                <c:pt idx="5">
                  <c:v>1.0976441420033611</c:v>
                </c:pt>
                <c:pt idx="6">
                  <c:v>1.0735558384916153</c:v>
                </c:pt>
                <c:pt idx="7">
                  <c:v>1.0762707149679402</c:v>
                </c:pt>
                <c:pt idx="8">
                  <c:v>1.0517686356024716</c:v>
                </c:pt>
                <c:pt idx="9">
                  <c:v>1.024818488629667</c:v>
                </c:pt>
                <c:pt idx="10">
                  <c:v>1.0004992989495933</c:v>
                </c:pt>
                <c:pt idx="11">
                  <c:v>0.97619634809944056</c:v>
                </c:pt>
                <c:pt idx="12">
                  <c:v>0.95229089571439485</c:v>
                </c:pt>
                <c:pt idx="13">
                  <c:v>0.94398083875996919</c:v>
                </c:pt>
                <c:pt idx="14">
                  <c:v>0.92729774008235399</c:v>
                </c:pt>
                <c:pt idx="15">
                  <c:v>0.90550077601665324</c:v>
                </c:pt>
                <c:pt idx="16">
                  <c:v>0.88653931377892725</c:v>
                </c:pt>
                <c:pt idx="17">
                  <c:v>0.87250871142500974</c:v>
                </c:pt>
                <c:pt idx="18">
                  <c:v>0.90815409212283038</c:v>
                </c:pt>
                <c:pt idx="19">
                  <c:v>0.98062996788979062</c:v>
                </c:pt>
                <c:pt idx="20">
                  <c:v>0.99608696816212616</c:v>
                </c:pt>
                <c:pt idx="21">
                  <c:v>1.0216292702079905</c:v>
                </c:pt>
                <c:pt idx="22">
                  <c:v>1.0978572197964829</c:v>
                </c:pt>
                <c:pt idx="23">
                  <c:v>1.1558242363014073</c:v>
                </c:pt>
                <c:pt idx="24">
                  <c:v>1.2453057453559235</c:v>
                </c:pt>
                <c:pt idx="25">
                  <c:v>1.3889466791505936</c:v>
                </c:pt>
                <c:pt idx="26">
                  <c:v>1.5350955662555912</c:v>
                </c:pt>
                <c:pt idx="27">
                  <c:v>1.6825723657390481</c:v>
                </c:pt>
                <c:pt idx="28">
                  <c:v>1.829046489527266</c:v>
                </c:pt>
                <c:pt idx="29">
                  <c:v>1.9750068580587155</c:v>
                </c:pt>
                <c:pt idx="30">
                  <c:v>2.0988443385193114</c:v>
                </c:pt>
                <c:pt idx="31">
                  <c:v>2.2419814790156591</c:v>
                </c:pt>
                <c:pt idx="32">
                  <c:v>2.3357445353621991</c:v>
                </c:pt>
                <c:pt idx="33">
                  <c:v>2.4166543577706139</c:v>
                </c:pt>
                <c:pt idx="34">
                  <c:v>2.4778433975031344</c:v>
                </c:pt>
                <c:pt idx="35">
                  <c:v>2.4355648012093183</c:v>
                </c:pt>
                <c:pt idx="36">
                  <c:v>2.3978419920168186</c:v>
                </c:pt>
                <c:pt idx="37">
                  <c:v>2.3647238130995909</c:v>
                </c:pt>
                <c:pt idx="38">
                  <c:v>2.3350596142131654</c:v>
                </c:pt>
                <c:pt idx="39">
                  <c:v>2.35777613998042</c:v>
                </c:pt>
                <c:pt idx="40">
                  <c:v>2.4616427561170009</c:v>
                </c:pt>
                <c:pt idx="41">
                  <c:v>2.633067096841049</c:v>
                </c:pt>
                <c:pt idx="42">
                  <c:v>2.7964403748716555</c:v>
                </c:pt>
                <c:pt idx="43">
                  <c:v>2.943653449430228</c:v>
                </c:pt>
                <c:pt idx="44">
                  <c:v>3.0776876939015216</c:v>
                </c:pt>
                <c:pt idx="45">
                  <c:v>3.2116815295025312</c:v>
                </c:pt>
                <c:pt idx="46">
                  <c:v>3.3693473419879694</c:v>
                </c:pt>
                <c:pt idx="47">
                  <c:v>3.5750670569091678</c:v>
                </c:pt>
                <c:pt idx="48">
                  <c:v>3.7891950646336725</c:v>
                </c:pt>
                <c:pt idx="49">
                  <c:v>4.0124191156491431</c:v>
                </c:pt>
                <c:pt idx="50">
                  <c:v>4.1755921289478435</c:v>
                </c:pt>
                <c:pt idx="51">
                  <c:v>4.3105415333214472</c:v>
                </c:pt>
                <c:pt idx="52">
                  <c:v>4.4867601655088523</c:v>
                </c:pt>
                <c:pt idx="53">
                  <c:v>4.6890969811533072</c:v>
                </c:pt>
                <c:pt idx="54">
                  <c:v>4.8326957249423819</c:v>
                </c:pt>
                <c:pt idx="55">
                  <c:v>4.9596627078310851</c:v>
                </c:pt>
                <c:pt idx="56">
                  <c:v>5.1655050329872267</c:v>
                </c:pt>
                <c:pt idx="57">
                  <c:v>5.3635541878773818</c:v>
                </c:pt>
                <c:pt idx="58">
                  <c:v>5.4930283091955987</c:v>
                </c:pt>
                <c:pt idx="59">
                  <c:v>5.6702289168205038</c:v>
                </c:pt>
                <c:pt idx="60">
                  <c:v>5.8814690760312178</c:v>
                </c:pt>
                <c:pt idx="61">
                  <c:v>6.1038496034981886</c:v>
                </c:pt>
                <c:pt idx="62">
                  <c:v>6.3221902721397782</c:v>
                </c:pt>
                <c:pt idx="63">
                  <c:v>6.4613549555314869</c:v>
                </c:pt>
                <c:pt idx="64">
                  <c:v>6.6529945034040541</c:v>
                </c:pt>
                <c:pt idx="65">
                  <c:v>6.8003732874718938</c:v>
                </c:pt>
                <c:pt idx="66">
                  <c:v>6.9395282904304025</c:v>
                </c:pt>
                <c:pt idx="67">
                  <c:v>7.1284817276751706</c:v>
                </c:pt>
                <c:pt idx="68">
                  <c:v>7.3472534223778379</c:v>
                </c:pt>
                <c:pt idx="69">
                  <c:v>7.5873806227707803</c:v>
                </c:pt>
                <c:pt idx="70">
                  <c:v>7.807808296870566</c:v>
                </c:pt>
                <c:pt idx="71">
                  <c:v>8.0202286449827636</c:v>
                </c:pt>
                <c:pt idx="72">
                  <c:v>8.1952547524981902</c:v>
                </c:pt>
                <c:pt idx="73">
                  <c:v>8.3865006946008052</c:v>
                </c:pt>
                <c:pt idx="74">
                  <c:v>8.5782374034695401</c:v>
                </c:pt>
                <c:pt idx="75">
                  <c:v>8.7824117255006158</c:v>
                </c:pt>
                <c:pt idx="76">
                  <c:v>8.9345434465199389</c:v>
                </c:pt>
                <c:pt idx="77">
                  <c:v>9.0149429923346958</c:v>
                </c:pt>
                <c:pt idx="78">
                  <c:v>9.1697894432505471</c:v>
                </c:pt>
                <c:pt idx="79">
                  <c:v>9.283264901931858</c:v>
                </c:pt>
                <c:pt idx="80">
                  <c:v>9.3564904212249331</c:v>
                </c:pt>
                <c:pt idx="81">
                  <c:v>9.5902474554573942</c:v>
                </c:pt>
                <c:pt idx="82">
                  <c:v>9.8194228842900984</c:v>
                </c:pt>
                <c:pt idx="83">
                  <c:v>10.001548025310354</c:v>
                </c:pt>
                <c:pt idx="84">
                  <c:v>10.110044971774332</c:v>
                </c:pt>
                <c:pt idx="85">
                  <c:v>10.200252181458211</c:v>
                </c:pt>
                <c:pt idx="86">
                  <c:v>10.266409755573081</c:v>
                </c:pt>
                <c:pt idx="87">
                  <c:v>10.31995359685172</c:v>
                </c:pt>
                <c:pt idx="88">
                  <c:v>10.438854646380232</c:v>
                </c:pt>
                <c:pt idx="89">
                  <c:v>10.562954105800427</c:v>
                </c:pt>
                <c:pt idx="90">
                  <c:v>10.740684665831232</c:v>
                </c:pt>
                <c:pt idx="91">
                  <c:v>10.895363540769477</c:v>
                </c:pt>
                <c:pt idx="92">
                  <c:v>10.93457510535047</c:v>
                </c:pt>
                <c:pt idx="93">
                  <c:v>10.958088748260502</c:v>
                </c:pt>
                <c:pt idx="94">
                  <c:v>11.068798144414407</c:v>
                </c:pt>
                <c:pt idx="95">
                  <c:v>11.229078456331242</c:v>
                </c:pt>
                <c:pt idx="96">
                  <c:v>11.318768191646866</c:v>
                </c:pt>
                <c:pt idx="97">
                  <c:v>11.262936859985734</c:v>
                </c:pt>
                <c:pt idx="98">
                  <c:v>11.231929479258186</c:v>
                </c:pt>
                <c:pt idx="99">
                  <c:v>11.380837211647732</c:v>
                </c:pt>
                <c:pt idx="100">
                  <c:v>11.484770466011989</c:v>
                </c:pt>
                <c:pt idx="101">
                  <c:v>11.620158648093176</c:v>
                </c:pt>
                <c:pt idx="102">
                  <c:v>11.832691552004254</c:v>
                </c:pt>
                <c:pt idx="103">
                  <c:v>12.009337338565706</c:v>
                </c:pt>
                <c:pt idx="104">
                  <c:v>12.144630978609477</c:v>
                </c:pt>
                <c:pt idx="105">
                  <c:v>12.389315838211727</c:v>
                </c:pt>
                <c:pt idx="106">
                  <c:v>12.62945489834812</c:v>
                </c:pt>
                <c:pt idx="107">
                  <c:v>12.705657301900033</c:v>
                </c:pt>
                <c:pt idx="108">
                  <c:v>12.754742261830691</c:v>
                </c:pt>
                <c:pt idx="109">
                  <c:v>12.947461849172639</c:v>
                </c:pt>
                <c:pt idx="110">
                  <c:v>13.188854399342274</c:v>
                </c:pt>
                <c:pt idx="111">
                  <c:v>13.426189851645903</c:v>
                </c:pt>
                <c:pt idx="112">
                  <c:v>13.671763196799725</c:v>
                </c:pt>
                <c:pt idx="113">
                  <c:v>13.858545323632816</c:v>
                </c:pt>
                <c:pt idx="114">
                  <c:v>14.050196086106135</c:v>
                </c:pt>
                <c:pt idx="115">
                  <c:v>14.203572218980264</c:v>
                </c:pt>
                <c:pt idx="116">
                  <c:v>14.293130815910766</c:v>
                </c:pt>
                <c:pt idx="117">
                  <c:v>14.457260373045798</c:v>
                </c:pt>
                <c:pt idx="118">
                  <c:v>14.673244675451118</c:v>
                </c:pt>
                <c:pt idx="119">
                  <c:v>14.90465813451153</c:v>
                </c:pt>
                <c:pt idx="120">
                  <c:v>15.052844078511766</c:v>
                </c:pt>
                <c:pt idx="121">
                  <c:v>15.254849896486345</c:v>
                </c:pt>
                <c:pt idx="122">
                  <c:v>15.427064464483852</c:v>
                </c:pt>
                <c:pt idx="123">
                  <c:v>15.63663263061666</c:v>
                </c:pt>
                <c:pt idx="124">
                  <c:v>15.818198592114623</c:v>
                </c:pt>
                <c:pt idx="125">
                  <c:v>16.004416962469605</c:v>
                </c:pt>
                <c:pt idx="126">
                  <c:v>16.198388090704906</c:v>
                </c:pt>
                <c:pt idx="127">
                  <c:v>16.4047968283618</c:v>
                </c:pt>
                <c:pt idx="128">
                  <c:v>16.621338929528847</c:v>
                </c:pt>
                <c:pt idx="129">
                  <c:v>16.797381314410124</c:v>
                </c:pt>
                <c:pt idx="130">
                  <c:v>16.788338024137545</c:v>
                </c:pt>
                <c:pt idx="131">
                  <c:v>16.831655597305407</c:v>
                </c:pt>
                <c:pt idx="132">
                  <c:v>16.588744596895687</c:v>
                </c:pt>
                <c:pt idx="133">
                  <c:v>16.067956549657559</c:v>
                </c:pt>
                <c:pt idx="134">
                  <c:v>16.102177668714603</c:v>
                </c:pt>
                <c:pt idx="135">
                  <c:v>16.270569727318112</c:v>
                </c:pt>
                <c:pt idx="136">
                  <c:v>16.46517845256983</c:v>
                </c:pt>
                <c:pt idx="137">
                  <c:v>16.674232001318124</c:v>
                </c:pt>
                <c:pt idx="138">
                  <c:v>16.873008999632297</c:v>
                </c:pt>
                <c:pt idx="139">
                  <c:v>17.110546900402532</c:v>
                </c:pt>
                <c:pt idx="140">
                  <c:v>17.334151363664876</c:v>
                </c:pt>
                <c:pt idx="141">
                  <c:v>17.536231266497666</c:v>
                </c:pt>
                <c:pt idx="142">
                  <c:v>17.716864098545337</c:v>
                </c:pt>
                <c:pt idx="143">
                  <c:v>17.840746380543997</c:v>
                </c:pt>
                <c:pt idx="144">
                  <c:v>18.002381740643337</c:v>
                </c:pt>
                <c:pt idx="145">
                  <c:v>18.180522033484564</c:v>
                </c:pt>
                <c:pt idx="146">
                  <c:v>18.378739782820567</c:v>
                </c:pt>
                <c:pt idx="147">
                  <c:v>18.518279111095683</c:v>
                </c:pt>
                <c:pt idx="148">
                  <c:v>18.735387125473991</c:v>
                </c:pt>
                <c:pt idx="149">
                  <c:v>18.918837606990699</c:v>
                </c:pt>
                <c:pt idx="150">
                  <c:v>19.118824499905916</c:v>
                </c:pt>
                <c:pt idx="151">
                  <c:v>19.365418394612572</c:v>
                </c:pt>
                <c:pt idx="152">
                  <c:v>19.621003175559789</c:v>
                </c:pt>
                <c:pt idx="153">
                  <c:v>19.888208805413125</c:v>
                </c:pt>
                <c:pt idx="154">
                  <c:v>20.138106517673741</c:v>
                </c:pt>
                <c:pt idx="155">
                  <c:v>20.285432970384118</c:v>
                </c:pt>
                <c:pt idx="156">
                  <c:v>20.075696088056343</c:v>
                </c:pt>
                <c:pt idx="157">
                  <c:v>19.657604989163644</c:v>
                </c:pt>
                <c:pt idx="158">
                  <c:v>19.544431974045491</c:v>
                </c:pt>
                <c:pt idx="159">
                  <c:v>19.191816191010307</c:v>
                </c:pt>
                <c:pt idx="160">
                  <c:v>19.178609648319217</c:v>
                </c:pt>
                <c:pt idx="161">
                  <c:v>19.245805195039704</c:v>
                </c:pt>
                <c:pt idx="162">
                  <c:v>19.074701315264786</c:v>
                </c:pt>
                <c:pt idx="163">
                  <c:v>18.988048764457226</c:v>
                </c:pt>
                <c:pt idx="164">
                  <c:v>19.103168354361763</c:v>
                </c:pt>
                <c:pt idx="165">
                  <c:v>18.752875481306084</c:v>
                </c:pt>
                <c:pt idx="166">
                  <c:v>18.419562062357556</c:v>
                </c:pt>
                <c:pt idx="167">
                  <c:v>18.05342595838087</c:v>
                </c:pt>
                <c:pt idx="168">
                  <c:v>17.587841314986605</c:v>
                </c:pt>
                <c:pt idx="169">
                  <c:v>17.486260600353631</c:v>
                </c:pt>
                <c:pt idx="170">
                  <c:v>17.545040150108903</c:v>
                </c:pt>
                <c:pt idx="171">
                  <c:v>17.50875401693715</c:v>
                </c:pt>
                <c:pt idx="172">
                  <c:v>17.635109138244481</c:v>
                </c:pt>
                <c:pt idx="173">
                  <c:v>17.275342655166867</c:v>
                </c:pt>
                <c:pt idx="174">
                  <c:v>16.843513208667808</c:v>
                </c:pt>
                <c:pt idx="175">
                  <c:v>16.357209482330074</c:v>
                </c:pt>
                <c:pt idx="176">
                  <c:v>15.893418472968611</c:v>
                </c:pt>
                <c:pt idx="177">
                  <c:v>15.480772158542214</c:v>
                </c:pt>
                <c:pt idx="178">
                  <c:v>15.280332328768164</c:v>
                </c:pt>
                <c:pt idx="179">
                  <c:v>15.059565527419801</c:v>
                </c:pt>
                <c:pt idx="180">
                  <c:v>15.01142666641841</c:v>
                </c:pt>
                <c:pt idx="181">
                  <c:v>14.76690040431034</c:v>
                </c:pt>
                <c:pt idx="182">
                  <c:v>14.719691431409041</c:v>
                </c:pt>
                <c:pt idx="183">
                  <c:v>14.935194554109325</c:v>
                </c:pt>
                <c:pt idx="184">
                  <c:v>15.139135271324259</c:v>
                </c:pt>
                <c:pt idx="185">
                  <c:v>15.100753551585361</c:v>
                </c:pt>
                <c:pt idx="186">
                  <c:v>14.766340675969994</c:v>
                </c:pt>
                <c:pt idx="187">
                  <c:v>14.571338051226244</c:v>
                </c:pt>
                <c:pt idx="188">
                  <c:v>14.278656655983076</c:v>
                </c:pt>
                <c:pt idx="189">
                  <c:v>13.954585432808679</c:v>
                </c:pt>
                <c:pt idx="190">
                  <c:v>13.652584648402529</c:v>
                </c:pt>
                <c:pt idx="191">
                  <c:v>13.303449576352925</c:v>
                </c:pt>
                <c:pt idx="192">
                  <c:v>13.02898108191863</c:v>
                </c:pt>
                <c:pt idx="193">
                  <c:v>12.67541831074532</c:v>
                </c:pt>
                <c:pt idx="194">
                  <c:v>12.31411821999075</c:v>
                </c:pt>
                <c:pt idx="195">
                  <c:v>11.965472038048802</c:v>
                </c:pt>
                <c:pt idx="196">
                  <c:v>11.587764673874862</c:v>
                </c:pt>
                <c:pt idx="197">
                  <c:v>11.228778144571908</c:v>
                </c:pt>
                <c:pt idx="198">
                  <c:v>10.893738217805339</c:v>
                </c:pt>
                <c:pt idx="199">
                  <c:v>10.565857998430985</c:v>
                </c:pt>
                <c:pt idx="200">
                  <c:v>10.215900402286351</c:v>
                </c:pt>
                <c:pt idx="201">
                  <c:v>9.8741367897419714</c:v>
                </c:pt>
                <c:pt idx="202">
                  <c:v>9.5383409742375527</c:v>
                </c:pt>
                <c:pt idx="203">
                  <c:v>9.2851921798607151</c:v>
                </c:pt>
                <c:pt idx="204">
                  <c:v>9.0805883149316209</c:v>
                </c:pt>
                <c:pt idx="205">
                  <c:v>8.8743440369064128</c:v>
                </c:pt>
                <c:pt idx="206">
                  <c:v>8.6637505929412271</c:v>
                </c:pt>
                <c:pt idx="207">
                  <c:v>8.4026295623213638</c:v>
                </c:pt>
                <c:pt idx="208">
                  <c:v>8.1384542425733102</c:v>
                </c:pt>
                <c:pt idx="209">
                  <c:v>7.8405881520328125</c:v>
                </c:pt>
                <c:pt idx="210">
                  <c:v>7.5499020878112786</c:v>
                </c:pt>
                <c:pt idx="211">
                  <c:v>7.2825958770700669</c:v>
                </c:pt>
                <c:pt idx="212">
                  <c:v>7.059787366266784</c:v>
                </c:pt>
                <c:pt idx="213">
                  <c:v>6.8378031146521616</c:v>
                </c:pt>
                <c:pt idx="214">
                  <c:v>6.6797809527806455</c:v>
                </c:pt>
                <c:pt idx="215">
                  <c:v>6.6804673562502979</c:v>
                </c:pt>
                <c:pt idx="216">
                  <c:v>6.6181259034741862</c:v>
                </c:pt>
                <c:pt idx="217">
                  <c:v>6.4073462734449143</c:v>
                </c:pt>
                <c:pt idx="218">
                  <c:v>6.1881986563193987</c:v>
                </c:pt>
                <c:pt idx="219">
                  <c:v>5.9985378111122927</c:v>
                </c:pt>
                <c:pt idx="220">
                  <c:v>5.8166980460038396</c:v>
                </c:pt>
                <c:pt idx="221">
                  <c:v>5.6237281916264337</c:v>
                </c:pt>
                <c:pt idx="222">
                  <c:v>5.4293808572437214</c:v>
                </c:pt>
                <c:pt idx="223">
                  <c:v>5.2372695977432695</c:v>
                </c:pt>
                <c:pt idx="224">
                  <c:v>5.0545557069279621</c:v>
                </c:pt>
                <c:pt idx="225">
                  <c:v>4.8975560429539327</c:v>
                </c:pt>
                <c:pt idx="226">
                  <c:v>4.7781844531535498</c:v>
                </c:pt>
                <c:pt idx="227">
                  <c:v>4.6609567048663409</c:v>
                </c:pt>
                <c:pt idx="228">
                  <c:v>4.5132590306832183</c:v>
                </c:pt>
                <c:pt idx="229">
                  <c:v>4.3781733474773503</c:v>
                </c:pt>
                <c:pt idx="230">
                  <c:v>4.2362746964844948</c:v>
                </c:pt>
                <c:pt idx="231">
                  <c:v>4.0919951678273474</c:v>
                </c:pt>
                <c:pt idx="232">
                  <c:v>3.9609867103618663</c:v>
                </c:pt>
                <c:pt idx="233">
                  <c:v>3.846979699972306</c:v>
                </c:pt>
                <c:pt idx="234">
                  <c:v>3.7469697406923723</c:v>
                </c:pt>
                <c:pt idx="235">
                  <c:v>3.6416171218683204</c:v>
                </c:pt>
                <c:pt idx="236">
                  <c:v>3.5274230456978568</c:v>
                </c:pt>
                <c:pt idx="237">
                  <c:v>3.4039621232722999</c:v>
                </c:pt>
                <c:pt idx="238">
                  <c:v>3.309717784485132</c:v>
                </c:pt>
                <c:pt idx="239">
                  <c:v>3.2213009851702008</c:v>
                </c:pt>
                <c:pt idx="240">
                  <c:v>3.1416862623153241</c:v>
                </c:pt>
                <c:pt idx="241">
                  <c:v>3.0501133473033413</c:v>
                </c:pt>
                <c:pt idx="242">
                  <c:v>2.948270351401157</c:v>
                </c:pt>
                <c:pt idx="243">
                  <c:v>2.8475268494561252</c:v>
                </c:pt>
                <c:pt idx="244">
                  <c:v>2.7637867418315887</c:v>
                </c:pt>
                <c:pt idx="245">
                  <c:v>2.6924621812933962</c:v>
                </c:pt>
                <c:pt idx="246">
                  <c:v>2.6234579667282709</c:v>
                </c:pt>
                <c:pt idx="247">
                  <c:v>2.5609878558073902</c:v>
                </c:pt>
                <c:pt idx="248">
                  <c:v>2.5044096364520811</c:v>
                </c:pt>
                <c:pt idx="249">
                  <c:v>2.4317920809518192</c:v>
                </c:pt>
                <c:pt idx="250">
                  <c:v>2.359776051300547</c:v>
                </c:pt>
                <c:pt idx="251">
                  <c:v>2.2840321973706903</c:v>
                </c:pt>
                <c:pt idx="252">
                  <c:v>2.2041251056931976</c:v>
                </c:pt>
                <c:pt idx="253">
                  <c:v>2.1359257024990246</c:v>
                </c:pt>
                <c:pt idx="254">
                  <c:v>2.0774444275364936</c:v>
                </c:pt>
                <c:pt idx="255">
                  <c:v>2.0179958489906351</c:v>
                </c:pt>
                <c:pt idx="256">
                  <c:v>1.9562027911754016</c:v>
                </c:pt>
                <c:pt idx="257">
                  <c:v>1.8981598890130207</c:v>
                </c:pt>
                <c:pt idx="258">
                  <c:v>1.8396246865243029</c:v>
                </c:pt>
                <c:pt idx="259">
                  <c:v>1.8019610853812495</c:v>
                </c:pt>
                <c:pt idx="260">
                  <c:v>1.7836628318980043</c:v>
                </c:pt>
                <c:pt idx="261">
                  <c:v>1.7417539527025085</c:v>
                </c:pt>
                <c:pt idx="262">
                  <c:v>1.7077388821891799</c:v>
                </c:pt>
                <c:pt idx="263">
                  <c:v>1.6594883030857619</c:v>
                </c:pt>
                <c:pt idx="264">
                  <c:v>1.6123264654163467</c:v>
                </c:pt>
                <c:pt idx="265">
                  <c:v>1.5745270423076367</c:v>
                </c:pt>
                <c:pt idx="266">
                  <c:v>1.5537100665095069</c:v>
                </c:pt>
                <c:pt idx="267">
                  <c:v>1.5288869352199708</c:v>
                </c:pt>
                <c:pt idx="268">
                  <c:v>1.5033288344883968</c:v>
                </c:pt>
                <c:pt idx="269">
                  <c:v>1.4713160679820083</c:v>
                </c:pt>
                <c:pt idx="270">
                  <c:v>1.4327128088478189</c:v>
                </c:pt>
                <c:pt idx="271">
                  <c:v>1.3926128299831289</c:v>
                </c:pt>
                <c:pt idx="272">
                  <c:v>1.3522524131802909</c:v>
                </c:pt>
                <c:pt idx="273">
                  <c:v>1.3168626486089225</c:v>
                </c:pt>
                <c:pt idx="274">
                  <c:v>1.2843822166956578</c:v>
                </c:pt>
                <c:pt idx="275">
                  <c:v>1.2506718505680841</c:v>
                </c:pt>
                <c:pt idx="276">
                  <c:v>1.2169751730658489</c:v>
                </c:pt>
                <c:pt idx="277">
                  <c:v>1.1828077736967968</c:v>
                </c:pt>
                <c:pt idx="278">
                  <c:v>1.1500373829853217</c:v>
                </c:pt>
                <c:pt idx="279">
                  <c:v>1.1176387008663413</c:v>
                </c:pt>
                <c:pt idx="280">
                  <c:v>1.0866863165495311</c:v>
                </c:pt>
                <c:pt idx="281">
                  <c:v>1.0605980122802567</c:v>
                </c:pt>
                <c:pt idx="282">
                  <c:v>1.0402145836863161</c:v>
                </c:pt>
                <c:pt idx="283">
                  <c:v>1.0197341028284128</c:v>
                </c:pt>
                <c:pt idx="284">
                  <c:v>0.9962630513664561</c:v>
                </c:pt>
                <c:pt idx="285">
                  <c:v>0.97327877295097887</c:v>
                </c:pt>
                <c:pt idx="286">
                  <c:v>0.95013841467658655</c:v>
                </c:pt>
                <c:pt idx="287">
                  <c:v>0.9440339959377797</c:v>
                </c:pt>
                <c:pt idx="288">
                  <c:v>0.92989757987400035</c:v>
                </c:pt>
                <c:pt idx="289">
                  <c:v>0.91272396332169659</c:v>
                </c:pt>
                <c:pt idx="290">
                  <c:v>0.8973881181437644</c:v>
                </c:pt>
                <c:pt idx="291">
                  <c:v>0.88477029732809709</c:v>
                </c:pt>
                <c:pt idx="292">
                  <c:v>0.86584592588840725</c:v>
                </c:pt>
                <c:pt idx="293">
                  <c:v>0.86020069734510374</c:v>
                </c:pt>
                <c:pt idx="294">
                  <c:v>0.85905193293813209</c:v>
                </c:pt>
                <c:pt idx="295">
                  <c:v>0.84379386694570857</c:v>
                </c:pt>
                <c:pt idx="296">
                  <c:v>0.83005822225976233</c:v>
                </c:pt>
                <c:pt idx="297">
                  <c:v>0.82332349683444583</c:v>
                </c:pt>
                <c:pt idx="298">
                  <c:v>0.81473831764425753</c:v>
                </c:pt>
                <c:pt idx="299">
                  <c:v>0.79789186169935467</c:v>
                </c:pt>
                <c:pt idx="300">
                  <c:v>0.78139899648321798</c:v>
                </c:pt>
                <c:pt idx="301">
                  <c:v>0.76567338015985409</c:v>
                </c:pt>
                <c:pt idx="302">
                  <c:v>0.75444016045254547</c:v>
                </c:pt>
                <c:pt idx="303">
                  <c:v>0.74124536896217708</c:v>
                </c:pt>
                <c:pt idx="304">
                  <c:v>0.72771999095646667</c:v>
                </c:pt>
                <c:pt idx="305">
                  <c:v>0.71412188773415053</c:v>
                </c:pt>
                <c:pt idx="306">
                  <c:v>0.70067245908969</c:v>
                </c:pt>
                <c:pt idx="307">
                  <c:v>0.68691761526189832</c:v>
                </c:pt>
                <c:pt idx="308">
                  <c:v>0.6734057284405236</c:v>
                </c:pt>
                <c:pt idx="309">
                  <c:v>0.66190674056890608</c:v>
                </c:pt>
                <c:pt idx="310">
                  <c:v>0.66042515520231082</c:v>
                </c:pt>
                <c:pt idx="311">
                  <c:v>0.66387207041560103</c:v>
                </c:pt>
                <c:pt idx="312">
                  <c:v>0.65081988606754648</c:v>
                </c:pt>
                <c:pt idx="313">
                  <c:v>0.64390781307130518</c:v>
                </c:pt>
                <c:pt idx="314">
                  <c:v>0.64605958574945521</c:v>
                </c:pt>
                <c:pt idx="315">
                  <c:v>0.63466443012983875</c:v>
                </c:pt>
                <c:pt idx="316">
                  <c:v>0.62344116655398318</c:v>
                </c:pt>
                <c:pt idx="317">
                  <c:v>0.61618405722376635</c:v>
                </c:pt>
                <c:pt idx="318">
                  <c:v>0.60634366471397205</c:v>
                </c:pt>
                <c:pt idx="319">
                  <c:v>0.60218515584087562</c:v>
                </c:pt>
                <c:pt idx="320">
                  <c:v>0.59099986406199323</c:v>
                </c:pt>
                <c:pt idx="321">
                  <c:v>0.57932266632401219</c:v>
                </c:pt>
                <c:pt idx="322">
                  <c:v>0.5715243668520229</c:v>
                </c:pt>
                <c:pt idx="323">
                  <c:v>0.5833328065425073</c:v>
                </c:pt>
                <c:pt idx="324">
                  <c:v>0.5863833971820489</c:v>
                </c:pt>
                <c:pt idx="325">
                  <c:v>0.58562385055645527</c:v>
                </c:pt>
                <c:pt idx="326">
                  <c:v>0.57902041856567654</c:v>
                </c:pt>
                <c:pt idx="327">
                  <c:v>0.56727519867186549</c:v>
                </c:pt>
                <c:pt idx="328">
                  <c:v>0.56268722544196892</c:v>
                </c:pt>
                <c:pt idx="329">
                  <c:v>0.55609064385584928</c:v>
                </c:pt>
                <c:pt idx="330">
                  <c:v>0.54592445552651714</c:v>
                </c:pt>
                <c:pt idx="331">
                  <c:v>0.53456325884154299</c:v>
                </c:pt>
                <c:pt idx="332">
                  <c:v>0.52465247179197805</c:v>
                </c:pt>
                <c:pt idx="333">
                  <c:v>0.51651309115565636</c:v>
                </c:pt>
                <c:pt idx="334">
                  <c:v>0.50843342583270923</c:v>
                </c:pt>
                <c:pt idx="335">
                  <c:v>0.50618152782554904</c:v>
                </c:pt>
                <c:pt idx="336">
                  <c:v>0.5057129669105781</c:v>
                </c:pt>
                <c:pt idx="337">
                  <c:v>0.50073451489895293</c:v>
                </c:pt>
                <c:pt idx="338">
                  <c:v>0.49335476714579685</c:v>
                </c:pt>
                <c:pt idx="339">
                  <c:v>0.48613364919808322</c:v>
                </c:pt>
                <c:pt idx="340">
                  <c:v>0.48549191841599226</c:v>
                </c:pt>
                <c:pt idx="341">
                  <c:v>0.49404675083789051</c:v>
                </c:pt>
                <c:pt idx="342">
                  <c:v>0.50354186442845694</c:v>
                </c:pt>
                <c:pt idx="343">
                  <c:v>0.49899287857387009</c:v>
                </c:pt>
                <c:pt idx="344">
                  <c:v>0.49111116841429447</c:v>
                </c:pt>
                <c:pt idx="345">
                  <c:v>0.48421897026925287</c:v>
                </c:pt>
                <c:pt idx="346">
                  <c:v>0.49115877037894934</c:v>
                </c:pt>
                <c:pt idx="347">
                  <c:v>0.49402707403630913</c:v>
                </c:pt>
                <c:pt idx="348">
                  <c:v>0.49062687878087063</c:v>
                </c:pt>
                <c:pt idx="349">
                  <c:v>0.49130552950644124</c:v>
                </c:pt>
                <c:pt idx="350">
                  <c:v>0.48425313681411963</c:v>
                </c:pt>
                <c:pt idx="351">
                  <c:v>0.47682283937429948</c:v>
                </c:pt>
                <c:pt idx="352">
                  <c:v>0.47034111441671111</c:v>
                </c:pt>
                <c:pt idx="353">
                  <c:v>0.4805583527445576</c:v>
                </c:pt>
                <c:pt idx="354">
                  <c:v>0.48233980361745038</c:v>
                </c:pt>
                <c:pt idx="355">
                  <c:v>0.48866769493883355</c:v>
                </c:pt>
                <c:pt idx="356">
                  <c:v>0.51280233838767353</c:v>
                </c:pt>
                <c:pt idx="357">
                  <c:v>0.50776024529359109</c:v>
                </c:pt>
                <c:pt idx="358">
                  <c:v>0.49904435511186435</c:v>
                </c:pt>
                <c:pt idx="359">
                  <c:v>0.49127844171913915</c:v>
                </c:pt>
                <c:pt idx="360">
                  <c:v>0.48395869007169401</c:v>
                </c:pt>
                <c:pt idx="361">
                  <c:v>0.47870342307009667</c:v>
                </c:pt>
                <c:pt idx="362">
                  <c:v>0.47188365274663208</c:v>
                </c:pt>
                <c:pt idx="363">
                  <c:v>0.46437498406925148</c:v>
                </c:pt>
                <c:pt idx="364">
                  <c:v>0.45706553419365348</c:v>
                </c:pt>
                <c:pt idx="365">
                  <c:v>0.45047721375678557</c:v>
                </c:pt>
                <c:pt idx="366">
                  <c:v>0.44533846558480372</c:v>
                </c:pt>
                <c:pt idx="367">
                  <c:v>0.45033136654437522</c:v>
                </c:pt>
                <c:pt idx="368">
                  <c:v>0.44772623677411127</c:v>
                </c:pt>
                <c:pt idx="369">
                  <c:v>0.44147244184755596</c:v>
                </c:pt>
                <c:pt idx="370">
                  <c:v>0.44314340088245302</c:v>
                </c:pt>
                <c:pt idx="371">
                  <c:v>0.45541124534200961</c:v>
                </c:pt>
                <c:pt idx="372">
                  <c:v>0.45590841362152035</c:v>
                </c:pt>
                <c:pt idx="373">
                  <c:v>0.45000782648151083</c:v>
                </c:pt>
                <c:pt idx="374">
                  <c:v>0.46392060839256344</c:v>
                </c:pt>
                <c:pt idx="375">
                  <c:v>0.47363850449129841</c:v>
                </c:pt>
                <c:pt idx="376">
                  <c:v>0.47272730439334382</c:v>
                </c:pt>
                <c:pt idx="377">
                  <c:v>0.47171546839367456</c:v>
                </c:pt>
                <c:pt idx="378">
                  <c:v>0.47094710689019442</c:v>
                </c:pt>
                <c:pt idx="379">
                  <c:v>0.47018831631142149</c:v>
                </c:pt>
                <c:pt idx="380">
                  <c:v>0.46946844076941596</c:v>
                </c:pt>
                <c:pt idx="381">
                  <c:v>0.46886047042547191</c:v>
                </c:pt>
                <c:pt idx="382">
                  <c:v>0.46514830615625852</c:v>
                </c:pt>
                <c:pt idx="383">
                  <c:v>0.46186254113253883</c:v>
                </c:pt>
                <c:pt idx="384">
                  <c:v>0.48343577476634697</c:v>
                </c:pt>
                <c:pt idx="385">
                  <c:v>0.4999856261138132</c:v>
                </c:pt>
                <c:pt idx="386">
                  <c:v>0.5300406425422477</c:v>
                </c:pt>
                <c:pt idx="387">
                  <c:v>0.55958393855182686</c:v>
                </c:pt>
                <c:pt idx="388">
                  <c:v>0.55512326021283132</c:v>
                </c:pt>
                <c:pt idx="389">
                  <c:v>0.57735190973746231</c:v>
                </c:pt>
                <c:pt idx="390">
                  <c:v>0.59889269662497235</c:v>
                </c:pt>
                <c:pt idx="391">
                  <c:v>0.6332018610509409</c:v>
                </c:pt>
                <c:pt idx="392">
                  <c:v>0.68334409307501731</c:v>
                </c:pt>
                <c:pt idx="393">
                  <c:v>0.69925032614369242</c:v>
                </c:pt>
                <c:pt idx="394">
                  <c:v>0.69659819160186653</c:v>
                </c:pt>
                <c:pt idx="395">
                  <c:v>0.71933263406636905</c:v>
                </c:pt>
                <c:pt idx="396">
                  <c:v>0.76116154350260545</c:v>
                </c:pt>
                <c:pt idx="397">
                  <c:v>0.7800134984080106</c:v>
                </c:pt>
                <c:pt idx="398">
                  <c:v>0.78215416345758781</c:v>
                </c:pt>
                <c:pt idx="399">
                  <c:v>0.78404504834434485</c:v>
                </c:pt>
                <c:pt idx="400">
                  <c:v>0.78580656799742343</c:v>
                </c:pt>
                <c:pt idx="401">
                  <c:v>0.78730209107091453</c:v>
                </c:pt>
                <c:pt idx="402">
                  <c:v>0.79583837404243918</c:v>
                </c:pt>
                <c:pt idx="403">
                  <c:v>0.80743870901789583</c:v>
                </c:pt>
                <c:pt idx="404">
                  <c:v>0.81854081182315108</c:v>
                </c:pt>
                <c:pt idx="405">
                  <c:v>0.82939345907369799</c:v>
                </c:pt>
                <c:pt idx="406">
                  <c:v>0.83982456021802787</c:v>
                </c:pt>
                <c:pt idx="407">
                  <c:v>0.84922923171892317</c:v>
                </c:pt>
                <c:pt idx="408">
                  <c:v>0.85720628259389131</c:v>
                </c:pt>
                <c:pt idx="409">
                  <c:v>0.86788544067479989</c:v>
                </c:pt>
                <c:pt idx="410">
                  <c:v>0.88436674423863193</c:v>
                </c:pt>
                <c:pt idx="411">
                  <c:v>0.9078468029600959</c:v>
                </c:pt>
                <c:pt idx="412">
                  <c:v>0.92881501464800087</c:v>
                </c:pt>
                <c:pt idx="413">
                  <c:v>0.95687785173602069</c:v>
                </c:pt>
                <c:pt idx="414">
                  <c:v>1.078036281711904</c:v>
                </c:pt>
                <c:pt idx="415">
                  <c:v>1.2171759528085315</c:v>
                </c:pt>
                <c:pt idx="416">
                  <c:v>1.3709478298035811</c:v>
                </c:pt>
                <c:pt idx="417">
                  <c:v>1.5617662051461914</c:v>
                </c:pt>
                <c:pt idx="418">
                  <c:v>1.7380614352680781</c:v>
                </c:pt>
                <c:pt idx="419">
                  <c:v>1.8591627167675309</c:v>
                </c:pt>
                <c:pt idx="420">
                  <c:v>1.966760680421304</c:v>
                </c:pt>
                <c:pt idx="421">
                  <c:v>2.0144591896803661</c:v>
                </c:pt>
                <c:pt idx="422">
                  <c:v>2.1207705778489507</c:v>
                </c:pt>
                <c:pt idx="423">
                  <c:v>2.1734471419932442</c:v>
                </c:pt>
                <c:pt idx="424">
                  <c:v>2.1841726722807713</c:v>
                </c:pt>
                <c:pt idx="425">
                  <c:v>2.1788748708968924</c:v>
                </c:pt>
                <c:pt idx="426">
                  <c:v>2.2029672437582537</c:v>
                </c:pt>
                <c:pt idx="427">
                  <c:v>2.2980152287024245</c:v>
                </c:pt>
                <c:pt idx="428">
                  <c:v>2.326001509743842</c:v>
                </c:pt>
                <c:pt idx="429">
                  <c:v>2.408401107418416</c:v>
                </c:pt>
                <c:pt idx="430">
                  <c:v>2.4460473048591798</c:v>
                </c:pt>
                <c:pt idx="431">
                  <c:v>2.5479064576913211</c:v>
                </c:pt>
                <c:pt idx="432">
                  <c:v>2.7125764462810102</c:v>
                </c:pt>
                <c:pt idx="433">
                  <c:v>2.9359878052686068</c:v>
                </c:pt>
                <c:pt idx="434">
                  <c:v>3.106168765672904</c:v>
                </c:pt>
                <c:pt idx="435">
                  <c:v>3.2864611766965091</c:v>
                </c:pt>
                <c:pt idx="436">
                  <c:v>3.4477108320174015</c:v>
                </c:pt>
                <c:pt idx="437">
                  <c:v>3.6360154526510642</c:v>
                </c:pt>
                <c:pt idx="438">
                  <c:v>3.8470687545924829</c:v>
                </c:pt>
                <c:pt idx="439">
                  <c:v>4.0246218427166101</c:v>
                </c:pt>
                <c:pt idx="440">
                  <c:v>4.2162522854772941</c:v>
                </c:pt>
                <c:pt idx="441">
                  <c:v>4.4614773077203118</c:v>
                </c:pt>
                <c:pt idx="442">
                  <c:v>4.5963845102839116</c:v>
                </c:pt>
                <c:pt idx="443">
                  <c:v>4.6638738921563361</c:v>
                </c:pt>
                <c:pt idx="444">
                  <c:v>4.8045376590935343</c:v>
                </c:pt>
                <c:pt idx="445">
                  <c:v>5.0216961150509336</c:v>
                </c:pt>
                <c:pt idx="446">
                  <c:v>5.2473147908317825</c:v>
                </c:pt>
                <c:pt idx="447">
                  <c:v>5.47674884546909</c:v>
                </c:pt>
                <c:pt idx="448">
                  <c:v>5.6904471682489692</c:v>
                </c:pt>
                <c:pt idx="449">
                  <c:v>5.8099983610370023</c:v>
                </c:pt>
                <c:pt idx="450">
                  <c:v>5.935062538122315</c:v>
                </c:pt>
                <c:pt idx="451">
                  <c:v>6.0181177957453356</c:v>
                </c:pt>
                <c:pt idx="452">
                  <c:v>6.0475885579229791</c:v>
                </c:pt>
                <c:pt idx="453">
                  <c:v>6.0650650510882063</c:v>
                </c:pt>
                <c:pt idx="454">
                  <c:v>6.250579334407691</c:v>
                </c:pt>
                <c:pt idx="455">
                  <c:v>6.3953306918857686</c:v>
                </c:pt>
                <c:pt idx="456">
                  <c:v>6.4444355717988593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96-4224-A1E4-37C706ACBE83}"/>
            </c:ext>
          </c:extLst>
        </c:ser>
        <c:ser>
          <c:idx val="5"/>
          <c:order val="3"/>
          <c:tx>
            <c:strRef>
              <c:f>'Comparison calculations'!$F$1</c:f>
              <c:strCache>
                <c:ptCount val="1"/>
                <c:pt idx="0">
                  <c:v>M_sand_coarse T1 (g/m^2)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calculations'!$F$2:$F$458</c:f>
              <c:numCache>
                <c:formatCode>0.00E+00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0.75</c:v>
                </c:pt>
                <c:pt idx="58">
                  <c:v>1.5</c:v>
                </c:pt>
                <c:pt idx="59">
                  <c:v>2.25</c:v>
                </c:pt>
                <c:pt idx="60">
                  <c:v>2.25</c:v>
                </c:pt>
                <c:pt idx="61">
                  <c:v>3</c:v>
                </c:pt>
                <c:pt idx="62">
                  <c:v>3.75</c:v>
                </c:pt>
                <c:pt idx="63">
                  <c:v>3.75</c:v>
                </c:pt>
                <c:pt idx="64">
                  <c:v>3.75</c:v>
                </c:pt>
                <c:pt idx="65">
                  <c:v>3.75</c:v>
                </c:pt>
                <c:pt idx="66">
                  <c:v>3.75</c:v>
                </c:pt>
                <c:pt idx="67">
                  <c:v>3.75</c:v>
                </c:pt>
                <c:pt idx="68">
                  <c:v>4.5</c:v>
                </c:pt>
                <c:pt idx="69">
                  <c:v>5.25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6</c:v>
                </c:pt>
                <c:pt idx="74">
                  <c:v>6.75</c:v>
                </c:pt>
                <c:pt idx="75">
                  <c:v>6.75</c:v>
                </c:pt>
                <c:pt idx="76">
                  <c:v>7.95</c:v>
                </c:pt>
                <c:pt idx="77">
                  <c:v>7.95</c:v>
                </c:pt>
                <c:pt idx="78">
                  <c:v>7.95</c:v>
                </c:pt>
                <c:pt idx="79">
                  <c:v>7.95</c:v>
                </c:pt>
                <c:pt idx="80">
                  <c:v>7.95</c:v>
                </c:pt>
                <c:pt idx="81">
                  <c:v>7.95</c:v>
                </c:pt>
                <c:pt idx="82">
                  <c:v>8.6999999999999993</c:v>
                </c:pt>
                <c:pt idx="83">
                  <c:v>9.4499999999999993</c:v>
                </c:pt>
                <c:pt idx="84">
                  <c:v>9.4499999999999993</c:v>
                </c:pt>
                <c:pt idx="85">
                  <c:v>10.199999999999999</c:v>
                </c:pt>
                <c:pt idx="86">
                  <c:v>10.199999999999999</c:v>
                </c:pt>
                <c:pt idx="87">
                  <c:v>10.199999999999999</c:v>
                </c:pt>
                <c:pt idx="88">
                  <c:v>10.95</c:v>
                </c:pt>
                <c:pt idx="89">
                  <c:v>10.95</c:v>
                </c:pt>
                <c:pt idx="90">
                  <c:v>10.95</c:v>
                </c:pt>
                <c:pt idx="91">
                  <c:v>10.95</c:v>
                </c:pt>
                <c:pt idx="92">
                  <c:v>11.7</c:v>
                </c:pt>
                <c:pt idx="93">
                  <c:v>11.7</c:v>
                </c:pt>
                <c:pt idx="94">
                  <c:v>11.7</c:v>
                </c:pt>
                <c:pt idx="95">
                  <c:v>12.45</c:v>
                </c:pt>
                <c:pt idx="96">
                  <c:v>12.45</c:v>
                </c:pt>
                <c:pt idx="97">
                  <c:v>12.45</c:v>
                </c:pt>
                <c:pt idx="98">
                  <c:v>12.45</c:v>
                </c:pt>
                <c:pt idx="99">
                  <c:v>12.45</c:v>
                </c:pt>
                <c:pt idx="100">
                  <c:v>12.45</c:v>
                </c:pt>
                <c:pt idx="101">
                  <c:v>12.45</c:v>
                </c:pt>
                <c:pt idx="102">
                  <c:v>12.45</c:v>
                </c:pt>
                <c:pt idx="103">
                  <c:v>12.45</c:v>
                </c:pt>
                <c:pt idx="104">
                  <c:v>12.45</c:v>
                </c:pt>
                <c:pt idx="105">
                  <c:v>13.2</c:v>
                </c:pt>
                <c:pt idx="106">
                  <c:v>14.4</c:v>
                </c:pt>
                <c:pt idx="107">
                  <c:v>14.4</c:v>
                </c:pt>
                <c:pt idx="108">
                  <c:v>15.15</c:v>
                </c:pt>
                <c:pt idx="109">
                  <c:v>15.15</c:v>
                </c:pt>
                <c:pt idx="110">
                  <c:v>15.15</c:v>
                </c:pt>
                <c:pt idx="111">
                  <c:v>16.350000000000001</c:v>
                </c:pt>
                <c:pt idx="112">
                  <c:v>16.350000000000001</c:v>
                </c:pt>
                <c:pt idx="113">
                  <c:v>16.350000000000001</c:v>
                </c:pt>
                <c:pt idx="114">
                  <c:v>16.350000000000001</c:v>
                </c:pt>
                <c:pt idx="115">
                  <c:v>16.350000000000001</c:v>
                </c:pt>
                <c:pt idx="116">
                  <c:v>16.350000000000001</c:v>
                </c:pt>
                <c:pt idx="117">
                  <c:v>16.350000000000001</c:v>
                </c:pt>
                <c:pt idx="118">
                  <c:v>16.350000000000001</c:v>
                </c:pt>
                <c:pt idx="119">
                  <c:v>17.850000000000001</c:v>
                </c:pt>
                <c:pt idx="120">
                  <c:v>17.850000000000001</c:v>
                </c:pt>
                <c:pt idx="121">
                  <c:v>17.850000000000001</c:v>
                </c:pt>
                <c:pt idx="122">
                  <c:v>17.850000000000001</c:v>
                </c:pt>
                <c:pt idx="123">
                  <c:v>17.850000000000001</c:v>
                </c:pt>
                <c:pt idx="124">
                  <c:v>17.850000000000001</c:v>
                </c:pt>
                <c:pt idx="125">
                  <c:v>17.850000000000001</c:v>
                </c:pt>
                <c:pt idx="126">
                  <c:v>17.850000000000001</c:v>
                </c:pt>
                <c:pt idx="127">
                  <c:v>17.850000000000001</c:v>
                </c:pt>
                <c:pt idx="128">
                  <c:v>17.850000000000001</c:v>
                </c:pt>
                <c:pt idx="129">
                  <c:v>17.850000000000001</c:v>
                </c:pt>
                <c:pt idx="130">
                  <c:v>17.850000000000001</c:v>
                </c:pt>
                <c:pt idx="131">
                  <c:v>17.850000000000001</c:v>
                </c:pt>
                <c:pt idx="132">
                  <c:v>17.850000000000001</c:v>
                </c:pt>
                <c:pt idx="133">
                  <c:v>17.850000000000001</c:v>
                </c:pt>
                <c:pt idx="134">
                  <c:v>17.850000000000001</c:v>
                </c:pt>
                <c:pt idx="135">
                  <c:v>18.600000000000001</c:v>
                </c:pt>
                <c:pt idx="136">
                  <c:v>19.350000000000001</c:v>
                </c:pt>
                <c:pt idx="137">
                  <c:v>19.350000000000001</c:v>
                </c:pt>
                <c:pt idx="138">
                  <c:v>19.350000000000001</c:v>
                </c:pt>
                <c:pt idx="139">
                  <c:v>19.350000000000001</c:v>
                </c:pt>
                <c:pt idx="140">
                  <c:v>19.350000000000001</c:v>
                </c:pt>
                <c:pt idx="141">
                  <c:v>20.100000000000001</c:v>
                </c:pt>
                <c:pt idx="142">
                  <c:v>20.100000000000001</c:v>
                </c:pt>
                <c:pt idx="143">
                  <c:v>20.100000000000001</c:v>
                </c:pt>
                <c:pt idx="144">
                  <c:v>20.85</c:v>
                </c:pt>
                <c:pt idx="145">
                  <c:v>22.05</c:v>
                </c:pt>
                <c:pt idx="146">
                  <c:v>23.25</c:v>
                </c:pt>
                <c:pt idx="147">
                  <c:v>23.25</c:v>
                </c:pt>
                <c:pt idx="148">
                  <c:v>23.25</c:v>
                </c:pt>
                <c:pt idx="149">
                  <c:v>23.25</c:v>
                </c:pt>
                <c:pt idx="150">
                  <c:v>23.25</c:v>
                </c:pt>
                <c:pt idx="151">
                  <c:v>23.25</c:v>
                </c:pt>
                <c:pt idx="152">
                  <c:v>23.25</c:v>
                </c:pt>
                <c:pt idx="153">
                  <c:v>23.25</c:v>
                </c:pt>
                <c:pt idx="154">
                  <c:v>23.25</c:v>
                </c:pt>
                <c:pt idx="155">
                  <c:v>23.25</c:v>
                </c:pt>
                <c:pt idx="156">
                  <c:v>23.25</c:v>
                </c:pt>
                <c:pt idx="157">
                  <c:v>24</c:v>
                </c:pt>
                <c:pt idx="158">
                  <c:v>24</c:v>
                </c:pt>
                <c:pt idx="159">
                  <c:v>24</c:v>
                </c:pt>
                <c:pt idx="160">
                  <c:v>24</c:v>
                </c:pt>
                <c:pt idx="161">
                  <c:v>24</c:v>
                </c:pt>
                <c:pt idx="162">
                  <c:v>24</c:v>
                </c:pt>
                <c:pt idx="163">
                  <c:v>24</c:v>
                </c:pt>
                <c:pt idx="164">
                  <c:v>24</c:v>
                </c:pt>
                <c:pt idx="165">
                  <c:v>24</c:v>
                </c:pt>
                <c:pt idx="166">
                  <c:v>24</c:v>
                </c:pt>
                <c:pt idx="167">
                  <c:v>24</c:v>
                </c:pt>
                <c:pt idx="168">
                  <c:v>24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24</c:v>
                </c:pt>
                <c:pt idx="184">
                  <c:v>24</c:v>
                </c:pt>
                <c:pt idx="185">
                  <c:v>24</c:v>
                </c:pt>
                <c:pt idx="186">
                  <c:v>24</c:v>
                </c:pt>
                <c:pt idx="187">
                  <c:v>24</c:v>
                </c:pt>
                <c:pt idx="188">
                  <c:v>24</c:v>
                </c:pt>
                <c:pt idx="189">
                  <c:v>24</c:v>
                </c:pt>
                <c:pt idx="190">
                  <c:v>24</c:v>
                </c:pt>
                <c:pt idx="191">
                  <c:v>24</c:v>
                </c:pt>
                <c:pt idx="192">
                  <c:v>24</c:v>
                </c:pt>
                <c:pt idx="193">
                  <c:v>24</c:v>
                </c:pt>
                <c:pt idx="194">
                  <c:v>24</c:v>
                </c:pt>
                <c:pt idx="195">
                  <c:v>24</c:v>
                </c:pt>
                <c:pt idx="196">
                  <c:v>24</c:v>
                </c:pt>
                <c:pt idx="197">
                  <c:v>24</c:v>
                </c:pt>
                <c:pt idx="198">
                  <c:v>24</c:v>
                </c:pt>
                <c:pt idx="199">
                  <c:v>24</c:v>
                </c:pt>
                <c:pt idx="200">
                  <c:v>24</c:v>
                </c:pt>
                <c:pt idx="201">
                  <c:v>24</c:v>
                </c:pt>
                <c:pt idx="202">
                  <c:v>24</c:v>
                </c:pt>
                <c:pt idx="203">
                  <c:v>24</c:v>
                </c:pt>
                <c:pt idx="204">
                  <c:v>24</c:v>
                </c:pt>
                <c:pt idx="205">
                  <c:v>24</c:v>
                </c:pt>
                <c:pt idx="206">
                  <c:v>24</c:v>
                </c:pt>
                <c:pt idx="207">
                  <c:v>24</c:v>
                </c:pt>
                <c:pt idx="208">
                  <c:v>24</c:v>
                </c:pt>
                <c:pt idx="209">
                  <c:v>24</c:v>
                </c:pt>
                <c:pt idx="210">
                  <c:v>24</c:v>
                </c:pt>
                <c:pt idx="211">
                  <c:v>24</c:v>
                </c:pt>
                <c:pt idx="212">
                  <c:v>24</c:v>
                </c:pt>
                <c:pt idx="213">
                  <c:v>24</c:v>
                </c:pt>
                <c:pt idx="214">
                  <c:v>24</c:v>
                </c:pt>
                <c:pt idx="215">
                  <c:v>24</c:v>
                </c:pt>
                <c:pt idx="216">
                  <c:v>24</c:v>
                </c:pt>
                <c:pt idx="217">
                  <c:v>24</c:v>
                </c:pt>
                <c:pt idx="218">
                  <c:v>24</c:v>
                </c:pt>
                <c:pt idx="219">
                  <c:v>24</c:v>
                </c:pt>
                <c:pt idx="220">
                  <c:v>24</c:v>
                </c:pt>
                <c:pt idx="221">
                  <c:v>24</c:v>
                </c:pt>
                <c:pt idx="222">
                  <c:v>24</c:v>
                </c:pt>
                <c:pt idx="223">
                  <c:v>24</c:v>
                </c:pt>
                <c:pt idx="224">
                  <c:v>24</c:v>
                </c:pt>
                <c:pt idx="225">
                  <c:v>24</c:v>
                </c:pt>
                <c:pt idx="226">
                  <c:v>24</c:v>
                </c:pt>
                <c:pt idx="227">
                  <c:v>24</c:v>
                </c:pt>
                <c:pt idx="228">
                  <c:v>24</c:v>
                </c:pt>
                <c:pt idx="229">
                  <c:v>24</c:v>
                </c:pt>
                <c:pt idx="230">
                  <c:v>24</c:v>
                </c:pt>
                <c:pt idx="231">
                  <c:v>24</c:v>
                </c:pt>
                <c:pt idx="232">
                  <c:v>24</c:v>
                </c:pt>
                <c:pt idx="233">
                  <c:v>24</c:v>
                </c:pt>
                <c:pt idx="234">
                  <c:v>24</c:v>
                </c:pt>
                <c:pt idx="235">
                  <c:v>24</c:v>
                </c:pt>
                <c:pt idx="236">
                  <c:v>24</c:v>
                </c:pt>
                <c:pt idx="237">
                  <c:v>24</c:v>
                </c:pt>
                <c:pt idx="238">
                  <c:v>24</c:v>
                </c:pt>
                <c:pt idx="239">
                  <c:v>24</c:v>
                </c:pt>
                <c:pt idx="240">
                  <c:v>24</c:v>
                </c:pt>
                <c:pt idx="241">
                  <c:v>24</c:v>
                </c:pt>
                <c:pt idx="242">
                  <c:v>24</c:v>
                </c:pt>
                <c:pt idx="243">
                  <c:v>24</c:v>
                </c:pt>
                <c:pt idx="244">
                  <c:v>24</c:v>
                </c:pt>
                <c:pt idx="245">
                  <c:v>24</c:v>
                </c:pt>
                <c:pt idx="246">
                  <c:v>24</c:v>
                </c:pt>
                <c:pt idx="247">
                  <c:v>24</c:v>
                </c:pt>
                <c:pt idx="248">
                  <c:v>24</c:v>
                </c:pt>
                <c:pt idx="249">
                  <c:v>24</c:v>
                </c:pt>
                <c:pt idx="250">
                  <c:v>24</c:v>
                </c:pt>
                <c:pt idx="251">
                  <c:v>24</c:v>
                </c:pt>
                <c:pt idx="252">
                  <c:v>24</c:v>
                </c:pt>
                <c:pt idx="253">
                  <c:v>24</c:v>
                </c:pt>
                <c:pt idx="254">
                  <c:v>24</c:v>
                </c:pt>
                <c:pt idx="255">
                  <c:v>24</c:v>
                </c:pt>
                <c:pt idx="256">
                  <c:v>24</c:v>
                </c:pt>
                <c:pt idx="257">
                  <c:v>24</c:v>
                </c:pt>
                <c:pt idx="258">
                  <c:v>24</c:v>
                </c:pt>
                <c:pt idx="259">
                  <c:v>24</c:v>
                </c:pt>
                <c:pt idx="260">
                  <c:v>24</c:v>
                </c:pt>
                <c:pt idx="261">
                  <c:v>24</c:v>
                </c:pt>
                <c:pt idx="262">
                  <c:v>24</c:v>
                </c:pt>
                <c:pt idx="263">
                  <c:v>24</c:v>
                </c:pt>
                <c:pt idx="264">
                  <c:v>24</c:v>
                </c:pt>
                <c:pt idx="265">
                  <c:v>24</c:v>
                </c:pt>
                <c:pt idx="266">
                  <c:v>24</c:v>
                </c:pt>
                <c:pt idx="267">
                  <c:v>24</c:v>
                </c:pt>
                <c:pt idx="268">
                  <c:v>24</c:v>
                </c:pt>
                <c:pt idx="269">
                  <c:v>24</c:v>
                </c:pt>
                <c:pt idx="270">
                  <c:v>24</c:v>
                </c:pt>
                <c:pt idx="271">
                  <c:v>24</c:v>
                </c:pt>
                <c:pt idx="272">
                  <c:v>24</c:v>
                </c:pt>
                <c:pt idx="273">
                  <c:v>24</c:v>
                </c:pt>
                <c:pt idx="274">
                  <c:v>24</c:v>
                </c:pt>
                <c:pt idx="275">
                  <c:v>24</c:v>
                </c:pt>
                <c:pt idx="276">
                  <c:v>24</c:v>
                </c:pt>
                <c:pt idx="277">
                  <c:v>24</c:v>
                </c:pt>
                <c:pt idx="278">
                  <c:v>24</c:v>
                </c:pt>
                <c:pt idx="279">
                  <c:v>24</c:v>
                </c:pt>
                <c:pt idx="280">
                  <c:v>24</c:v>
                </c:pt>
                <c:pt idx="281">
                  <c:v>24</c:v>
                </c:pt>
                <c:pt idx="282">
                  <c:v>24</c:v>
                </c:pt>
                <c:pt idx="283">
                  <c:v>24</c:v>
                </c:pt>
                <c:pt idx="284">
                  <c:v>24</c:v>
                </c:pt>
                <c:pt idx="285">
                  <c:v>24</c:v>
                </c:pt>
                <c:pt idx="286">
                  <c:v>24</c:v>
                </c:pt>
                <c:pt idx="287">
                  <c:v>24</c:v>
                </c:pt>
                <c:pt idx="288">
                  <c:v>24</c:v>
                </c:pt>
                <c:pt idx="289">
                  <c:v>24</c:v>
                </c:pt>
                <c:pt idx="290">
                  <c:v>24</c:v>
                </c:pt>
                <c:pt idx="291">
                  <c:v>24</c:v>
                </c:pt>
                <c:pt idx="292">
                  <c:v>24</c:v>
                </c:pt>
                <c:pt idx="293">
                  <c:v>24</c:v>
                </c:pt>
                <c:pt idx="294">
                  <c:v>24</c:v>
                </c:pt>
                <c:pt idx="295">
                  <c:v>24</c:v>
                </c:pt>
                <c:pt idx="296">
                  <c:v>24</c:v>
                </c:pt>
                <c:pt idx="297">
                  <c:v>24</c:v>
                </c:pt>
                <c:pt idx="298">
                  <c:v>24</c:v>
                </c:pt>
                <c:pt idx="299">
                  <c:v>24</c:v>
                </c:pt>
                <c:pt idx="300">
                  <c:v>24</c:v>
                </c:pt>
                <c:pt idx="301">
                  <c:v>24</c:v>
                </c:pt>
                <c:pt idx="302">
                  <c:v>24</c:v>
                </c:pt>
                <c:pt idx="303">
                  <c:v>24</c:v>
                </c:pt>
                <c:pt idx="304">
                  <c:v>24</c:v>
                </c:pt>
                <c:pt idx="305">
                  <c:v>24</c:v>
                </c:pt>
                <c:pt idx="306">
                  <c:v>24</c:v>
                </c:pt>
                <c:pt idx="307">
                  <c:v>24</c:v>
                </c:pt>
                <c:pt idx="308">
                  <c:v>24</c:v>
                </c:pt>
                <c:pt idx="309">
                  <c:v>24</c:v>
                </c:pt>
                <c:pt idx="310">
                  <c:v>24</c:v>
                </c:pt>
                <c:pt idx="311">
                  <c:v>24</c:v>
                </c:pt>
                <c:pt idx="312">
                  <c:v>24</c:v>
                </c:pt>
                <c:pt idx="313">
                  <c:v>24</c:v>
                </c:pt>
                <c:pt idx="314">
                  <c:v>24</c:v>
                </c:pt>
                <c:pt idx="315">
                  <c:v>24</c:v>
                </c:pt>
                <c:pt idx="316">
                  <c:v>24</c:v>
                </c:pt>
                <c:pt idx="317">
                  <c:v>24</c:v>
                </c:pt>
                <c:pt idx="318">
                  <c:v>24</c:v>
                </c:pt>
                <c:pt idx="319">
                  <c:v>24</c:v>
                </c:pt>
                <c:pt idx="320">
                  <c:v>24</c:v>
                </c:pt>
                <c:pt idx="321">
                  <c:v>24</c:v>
                </c:pt>
                <c:pt idx="322">
                  <c:v>24</c:v>
                </c:pt>
                <c:pt idx="323">
                  <c:v>24</c:v>
                </c:pt>
                <c:pt idx="324">
                  <c:v>24</c:v>
                </c:pt>
                <c:pt idx="325">
                  <c:v>24</c:v>
                </c:pt>
                <c:pt idx="326">
                  <c:v>24</c:v>
                </c:pt>
                <c:pt idx="327">
                  <c:v>24</c:v>
                </c:pt>
                <c:pt idx="328">
                  <c:v>24</c:v>
                </c:pt>
                <c:pt idx="329">
                  <c:v>24</c:v>
                </c:pt>
                <c:pt idx="330">
                  <c:v>24</c:v>
                </c:pt>
                <c:pt idx="331">
                  <c:v>24</c:v>
                </c:pt>
                <c:pt idx="332">
                  <c:v>24</c:v>
                </c:pt>
                <c:pt idx="333">
                  <c:v>24</c:v>
                </c:pt>
                <c:pt idx="334">
                  <c:v>24</c:v>
                </c:pt>
                <c:pt idx="335">
                  <c:v>24</c:v>
                </c:pt>
                <c:pt idx="336">
                  <c:v>24</c:v>
                </c:pt>
                <c:pt idx="337">
                  <c:v>24</c:v>
                </c:pt>
                <c:pt idx="338">
                  <c:v>24</c:v>
                </c:pt>
                <c:pt idx="339">
                  <c:v>24</c:v>
                </c:pt>
                <c:pt idx="340">
                  <c:v>24</c:v>
                </c:pt>
                <c:pt idx="341">
                  <c:v>24</c:v>
                </c:pt>
                <c:pt idx="342">
                  <c:v>24</c:v>
                </c:pt>
                <c:pt idx="343">
                  <c:v>24</c:v>
                </c:pt>
                <c:pt idx="344">
                  <c:v>24</c:v>
                </c:pt>
                <c:pt idx="345">
                  <c:v>24</c:v>
                </c:pt>
                <c:pt idx="346">
                  <c:v>24</c:v>
                </c:pt>
                <c:pt idx="347">
                  <c:v>24</c:v>
                </c:pt>
                <c:pt idx="348">
                  <c:v>24</c:v>
                </c:pt>
                <c:pt idx="349">
                  <c:v>24</c:v>
                </c:pt>
                <c:pt idx="350">
                  <c:v>24</c:v>
                </c:pt>
                <c:pt idx="351">
                  <c:v>24</c:v>
                </c:pt>
                <c:pt idx="352">
                  <c:v>24</c:v>
                </c:pt>
                <c:pt idx="353">
                  <c:v>24</c:v>
                </c:pt>
                <c:pt idx="354">
                  <c:v>24</c:v>
                </c:pt>
                <c:pt idx="355">
                  <c:v>24</c:v>
                </c:pt>
                <c:pt idx="356">
                  <c:v>24</c:v>
                </c:pt>
                <c:pt idx="357">
                  <c:v>24</c:v>
                </c:pt>
                <c:pt idx="358">
                  <c:v>24</c:v>
                </c:pt>
                <c:pt idx="359">
                  <c:v>24</c:v>
                </c:pt>
                <c:pt idx="360">
                  <c:v>24</c:v>
                </c:pt>
                <c:pt idx="361">
                  <c:v>24</c:v>
                </c:pt>
                <c:pt idx="362">
                  <c:v>24</c:v>
                </c:pt>
                <c:pt idx="363">
                  <c:v>24</c:v>
                </c:pt>
                <c:pt idx="364">
                  <c:v>24</c:v>
                </c:pt>
                <c:pt idx="365">
                  <c:v>24</c:v>
                </c:pt>
                <c:pt idx="366">
                  <c:v>24</c:v>
                </c:pt>
                <c:pt idx="367">
                  <c:v>24</c:v>
                </c:pt>
                <c:pt idx="368">
                  <c:v>24</c:v>
                </c:pt>
                <c:pt idx="369">
                  <c:v>24</c:v>
                </c:pt>
                <c:pt idx="370">
                  <c:v>24</c:v>
                </c:pt>
                <c:pt idx="371">
                  <c:v>24</c:v>
                </c:pt>
                <c:pt idx="372">
                  <c:v>24</c:v>
                </c:pt>
                <c:pt idx="373">
                  <c:v>24</c:v>
                </c:pt>
                <c:pt idx="374">
                  <c:v>24</c:v>
                </c:pt>
                <c:pt idx="375">
                  <c:v>24</c:v>
                </c:pt>
                <c:pt idx="376">
                  <c:v>24</c:v>
                </c:pt>
                <c:pt idx="377">
                  <c:v>24</c:v>
                </c:pt>
                <c:pt idx="378">
                  <c:v>24</c:v>
                </c:pt>
                <c:pt idx="379">
                  <c:v>24</c:v>
                </c:pt>
                <c:pt idx="380">
                  <c:v>24</c:v>
                </c:pt>
                <c:pt idx="381">
                  <c:v>24</c:v>
                </c:pt>
                <c:pt idx="382">
                  <c:v>24</c:v>
                </c:pt>
                <c:pt idx="383">
                  <c:v>24</c:v>
                </c:pt>
                <c:pt idx="384">
                  <c:v>24</c:v>
                </c:pt>
                <c:pt idx="385">
                  <c:v>24</c:v>
                </c:pt>
                <c:pt idx="386">
                  <c:v>24</c:v>
                </c:pt>
                <c:pt idx="387">
                  <c:v>24</c:v>
                </c:pt>
                <c:pt idx="388">
                  <c:v>24</c:v>
                </c:pt>
                <c:pt idx="389">
                  <c:v>24</c:v>
                </c:pt>
                <c:pt idx="390">
                  <c:v>24</c:v>
                </c:pt>
                <c:pt idx="391">
                  <c:v>24</c:v>
                </c:pt>
                <c:pt idx="392">
                  <c:v>24</c:v>
                </c:pt>
                <c:pt idx="393">
                  <c:v>24</c:v>
                </c:pt>
                <c:pt idx="394">
                  <c:v>24</c:v>
                </c:pt>
                <c:pt idx="395">
                  <c:v>24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96-4224-A1E4-37C706ACBE83}"/>
            </c:ext>
          </c:extLst>
        </c:ser>
        <c:ser>
          <c:idx val="1"/>
          <c:order val="4"/>
          <c:tx>
            <c:strRef>
              <c:f>'Comparison calculations'!$D$1</c:f>
              <c:strCache>
                <c:ptCount val="1"/>
                <c:pt idx="0">
                  <c:v>M_sand_coarse T2 (g/m^2)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calculations'!$D$2:$D$458</c:f>
              <c:numCache>
                <c:formatCode>0.00E+00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0.75</c:v>
                </c:pt>
                <c:pt idx="58">
                  <c:v>1.4940204529194001</c:v>
                </c:pt>
                <c:pt idx="59">
                  <c:v>2.232109032069252</c:v>
                </c:pt>
                <c:pt idx="60">
                  <c:v>2.214313030674198</c:v>
                </c:pt>
                <c:pt idx="61">
                  <c:v>2.9466589119833948</c:v>
                </c:pt>
                <c:pt idx="62">
                  <c:v>3.6731659977238289</c:v>
                </c:pt>
                <c:pt idx="63">
                  <c:v>3.6438808390328306</c:v>
                </c:pt>
                <c:pt idx="64">
                  <c:v>3.6148291629887064</c:v>
                </c:pt>
                <c:pt idx="65">
                  <c:v>3.5860091080974836</c:v>
                </c:pt>
                <c:pt idx="66">
                  <c:v>3.5574188277063779</c:v>
                </c:pt>
                <c:pt idx="67">
                  <c:v>3.5290564898854671</c:v>
                </c:pt>
                <c:pt idx="68">
                  <c:v>4.2509202773103114</c:v>
                </c:pt>
                <c:pt idx="69">
                  <c:v>4.9670288400649056</c:v>
                </c:pt>
                <c:pt idx="70">
                  <c:v>5.6774280629984171</c:v>
                </c:pt>
                <c:pt idx="71">
                  <c:v>5.6321634651325256</c:v>
                </c:pt>
                <c:pt idx="72">
                  <c:v>5.5872597496586653</c:v>
                </c:pt>
                <c:pt idx="73">
                  <c:v>5.542714039359165</c:v>
                </c:pt>
                <c:pt idx="74">
                  <c:v>6.2485234799556313</c:v>
                </c:pt>
                <c:pt idx="75">
                  <c:v>6.1987056928454587</c:v>
                </c:pt>
                <c:pt idx="76">
                  <c:v>7.3492850894732547</c:v>
                </c:pt>
                <c:pt idx="77">
                  <c:v>7.2906912278715792</c:v>
                </c:pt>
                <c:pt idx="78">
                  <c:v>7.2325645192753445</c:v>
                </c:pt>
                <c:pt idx="79">
                  <c:v>7.1749012392000333</c:v>
                </c:pt>
                <c:pt idx="80">
                  <c:v>7.1176976928554314</c:v>
                </c:pt>
                <c:pt idx="81">
                  <c:v>7.060950214908889</c:v>
                </c:pt>
                <c:pt idx="82">
                  <c:v>7.7546551692504622</c:v>
                </c:pt>
                <c:pt idx="83">
                  <c:v>8.4428294016793259</c:v>
                </c:pt>
                <c:pt idx="84">
                  <c:v>8.3755170071449054</c:v>
                </c:pt>
                <c:pt idx="85">
                  <c:v>9.05874127612012</c:v>
                </c:pt>
                <c:pt idx="86">
                  <c:v>8.9865183828514059</c:v>
                </c:pt>
                <c:pt idx="87">
                  <c:v>8.9148713031701572</c:v>
                </c:pt>
                <c:pt idx="88">
                  <c:v>9.5937954462704287</c:v>
                </c:pt>
                <c:pt idx="89">
                  <c:v>9.5173067108669365</c:v>
                </c:pt>
                <c:pt idx="90">
                  <c:v>9.4414277994560827</c:v>
                </c:pt>
                <c:pt idx="91">
                  <c:v>9.3661538500761718</c:v>
                </c:pt>
                <c:pt idx="92">
                  <c:v>10.041480039528608</c:v>
                </c:pt>
                <c:pt idx="93">
                  <c:v>9.9614220359882513</c:v>
                </c:pt>
                <c:pt idx="94">
                  <c:v>9.8820023132496946</c:v>
                </c:pt>
                <c:pt idx="95">
                  <c:v>10.553215782472794</c:v>
                </c:pt>
                <c:pt idx="96">
                  <c:v>10.469077848308759</c:v>
                </c:pt>
                <c:pt idx="97">
                  <c:v>10.38561072312952</c:v>
                </c:pt>
                <c:pt idx="98">
                  <c:v>10.302809058756537</c:v>
                </c:pt>
                <c:pt idx="99">
                  <c:v>10.220667549650848</c:v>
                </c:pt>
                <c:pt idx="100">
                  <c:v>10.139180932573119</c:v>
                </c:pt>
                <c:pt idx="101">
                  <c:v>10.058343986246394</c:v>
                </c:pt>
                <c:pt idx="102">
                  <c:v>9.9781515310215525</c:v>
                </c:pt>
                <c:pt idx="103">
                  <c:v>9.8985984285454141</c:v>
                </c:pt>
                <c:pt idx="104">
                  <c:v>9.8196795814314939</c:v>
                </c:pt>
                <c:pt idx="105">
                  <c:v>10.491389932933393</c:v>
                </c:pt>
                <c:pt idx="106">
                  <c:v>11.607744919540181</c:v>
                </c:pt>
                <c:pt idx="107">
                  <c:v>11.515199509878865</c:v>
                </c:pt>
                <c:pt idx="108">
                  <c:v>12.17339193972977</c:v>
                </c:pt>
                <c:pt idx="109">
                  <c:v>12.07633677941749</c:v>
                </c:pt>
                <c:pt idx="110">
                  <c:v>11.980055413639212</c:v>
                </c:pt>
                <c:pt idx="111">
                  <c:v>13.084541673140475</c:v>
                </c:pt>
                <c:pt idx="112">
                  <c:v>12.980222162523654</c:v>
                </c:pt>
                <c:pt idx="113">
                  <c:v>12.876734363140375</c:v>
                </c:pt>
                <c:pt idx="114">
                  <c:v>12.774071643982005</c:v>
                </c:pt>
                <c:pt idx="115">
                  <c:v>12.672227426907142</c:v>
                </c:pt>
                <c:pt idx="116">
                  <c:v>12.571195186220127</c:v>
                </c:pt>
                <c:pt idx="117">
                  <c:v>12.470968448252908</c:v>
                </c:pt>
                <c:pt idx="118">
                  <c:v>12.371540790950235</c:v>
                </c:pt>
                <c:pt idx="119">
                  <c:v>13.772905843458167</c:v>
                </c:pt>
                <c:pt idx="120">
                  <c:v>13.663098191554663</c:v>
                </c:pt>
                <c:pt idx="121">
                  <c:v>13.554166006350314</c:v>
                </c:pt>
                <c:pt idx="122">
                  <c:v>13.446102307985996</c:v>
                </c:pt>
                <c:pt idx="123">
                  <c:v>13.338900172251106</c:v>
                </c:pt>
                <c:pt idx="124">
                  <c:v>13.232552730139908</c:v>
                </c:pt>
                <c:pt idx="125">
                  <c:v>13.127053167411383</c:v>
                </c:pt>
                <c:pt idx="126">
                  <c:v>13.022394724152615</c:v>
                </c:pt>
                <c:pt idx="127">
                  <c:v>12.918570694345647</c:v>
                </c:pt>
                <c:pt idx="128">
                  <c:v>12.815574425437781</c:v>
                </c:pt>
                <c:pt idx="129">
                  <c:v>12.71339931791533</c:v>
                </c:pt>
                <c:pt idx="130">
                  <c:v>12.61203882488074</c:v>
                </c:pt>
                <c:pt idx="131">
                  <c:v>12.511486451633102</c:v>
                </c:pt>
                <c:pt idx="132">
                  <c:v>12.411735755251996</c:v>
                </c:pt>
                <c:pt idx="133">
                  <c:v>12.31278034418467</c:v>
                </c:pt>
                <c:pt idx="134">
                  <c:v>12.214613877836486</c:v>
                </c:pt>
                <c:pt idx="135">
                  <c:v>12.867230066164657</c:v>
                </c:pt>
                <c:pt idx="136">
                  <c:v>13.514643122194599</c:v>
                </c:pt>
                <c:pt idx="137">
                  <c:v>13.406894529092373</c:v>
                </c:pt>
                <c:pt idx="138">
                  <c:v>13.300004986370576</c:v>
                </c:pt>
                <c:pt idx="139">
                  <c:v>13.193967645052954</c:v>
                </c:pt>
                <c:pt idx="140">
                  <c:v>13.088775710768278</c:v>
                </c:pt>
                <c:pt idx="141">
                  <c:v>13.734422443315006</c:v>
                </c:pt>
                <c:pt idx="142">
                  <c:v>13.624921609148805</c:v>
                </c:pt>
                <c:pt idx="143">
                  <c:v>13.516293795506952</c:v>
                </c:pt>
                <c:pt idx="144">
                  <c:v>14.158532042033013</c:v>
                </c:pt>
                <c:pt idx="145">
                  <c:v>15.245649896782986</c:v>
                </c:pt>
                <c:pt idx="146">
                  <c:v>16.324100455006775</c:v>
                </c:pt>
                <c:pt idx="147">
                  <c:v>16.193952818714564</c:v>
                </c:pt>
                <c:pt idx="148">
                  <c:v>16.064842814313874</c:v>
                </c:pt>
                <c:pt idx="149">
                  <c:v>15.936762169046368</c:v>
                </c:pt>
                <c:pt idx="150">
                  <c:v>15.809702676110186</c:v>
                </c:pt>
                <c:pt idx="151">
                  <c:v>15.683656194134068</c:v>
                </c:pt>
                <c:pt idx="152">
                  <c:v>15.558614646655709</c:v>
                </c:pt>
                <c:pt idx="153">
                  <c:v>15.434570021604255</c:v>
                </c:pt>
                <c:pt idx="154">
                  <c:v>15.311514370786924</c:v>
                </c:pt>
                <c:pt idx="155">
                  <c:v>15.189439809379719</c:v>
                </c:pt>
                <c:pt idx="156">
                  <c:v>15.068338515422218</c:v>
                </c:pt>
                <c:pt idx="157">
                  <c:v>15.698202729316369</c:v>
                </c:pt>
                <c:pt idx="158">
                  <c:v>15.573045206248702</c:v>
                </c:pt>
                <c:pt idx="159">
                  <c:v>15.448885530249933</c:v>
                </c:pt>
                <c:pt idx="160">
                  <c:v>15.32571574575536</c:v>
                </c:pt>
                <c:pt idx="161">
                  <c:v>15.203527960627845</c:v>
                </c:pt>
                <c:pt idx="162">
                  <c:v>15.08231434565212</c:v>
                </c:pt>
                <c:pt idx="163">
                  <c:v>14.962067134033139</c:v>
                </c:pt>
                <c:pt idx="164">
                  <c:v>14.842778620898406</c:v>
                </c:pt>
                <c:pt idx="165">
                  <c:v>14.724441162804291</c:v>
                </c:pt>
                <c:pt idx="166">
                  <c:v>14.607047177246274</c:v>
                </c:pt>
                <c:pt idx="167">
                  <c:v>14.490589142173089</c:v>
                </c:pt>
                <c:pt idx="168">
                  <c:v>14.37505959550475</c:v>
                </c:pt>
                <c:pt idx="169">
                  <c:v>14.260451134654414</c:v>
                </c:pt>
                <c:pt idx="170">
                  <c:v>14.146756416054064</c:v>
                </c:pt>
                <c:pt idx="171">
                  <c:v>14.033968154683963</c:v>
                </c:pt>
                <c:pt idx="172">
                  <c:v>13.922079123605865</c:v>
                </c:pt>
                <c:pt idx="173">
                  <c:v>13.811082153499946</c:v>
                </c:pt>
                <c:pt idx="174">
                  <c:v>13.700970132205429</c:v>
                </c:pt>
                <c:pt idx="175">
                  <c:v>13.591736004264872</c:v>
                </c:pt>
                <c:pt idx="176">
                  <c:v>13.483372770472087</c:v>
                </c:pt>
                <c:pt idx="177">
                  <c:v>13.375873487423664</c:v>
                </c:pt>
                <c:pt idx="178">
                  <c:v>13.269231267074066</c:v>
                </c:pt>
                <c:pt idx="179">
                  <c:v>13.163439276294278</c:v>
                </c:pt>
                <c:pt idx="180">
                  <c:v>13.058490736433983</c:v>
                </c:pt>
                <c:pt idx="181">
                  <c:v>12.954378922887201</c:v>
                </c:pt>
                <c:pt idx="182">
                  <c:v>12.85109716466142</c:v>
                </c:pt>
                <c:pt idx="183">
                  <c:v>12.748638843950141</c:v>
                </c:pt>
                <c:pt idx="184">
                  <c:v>12.646997395708853</c:v>
                </c:pt>
                <c:pt idx="185">
                  <c:v>12.546166307234365</c:v>
                </c:pt>
                <c:pt idx="186">
                  <c:v>12.446139117747505</c:v>
                </c:pt>
                <c:pt idx="187">
                  <c:v>12.346909417979145</c:v>
                </c:pt>
                <c:pt idx="188">
                  <c:v>12.248470849759533</c:v>
                </c:pt>
                <c:pt idx="189">
                  <c:v>12.150817105610875</c:v>
                </c:pt>
                <c:pt idx="190">
                  <c:v>12.053941928343194</c:v>
                </c:pt>
                <c:pt idx="191">
                  <c:v>11.957839110653399</c:v>
                </c:pt>
                <c:pt idx="192">
                  <c:v>11.862502494727543</c:v>
                </c:pt>
                <c:pt idx="193">
                  <c:v>11.767925971846266</c:v>
                </c:pt>
                <c:pt idx="194">
                  <c:v>11.674103481993372</c:v>
                </c:pt>
                <c:pt idx="195">
                  <c:v>11.581029013467537</c:v>
                </c:pt>
                <c:pt idx="196">
                  <c:v>11.262813807813723</c:v>
                </c:pt>
                <c:pt idx="197">
                  <c:v>10.953342291256233</c:v>
                </c:pt>
                <c:pt idx="198">
                  <c:v>10.652374210979824</c:v>
                </c:pt>
                <c:pt idx="199">
                  <c:v>10.359675915663715</c:v>
                </c:pt>
                <c:pt idx="200">
                  <c:v>10.075020174090476</c:v>
                </c:pt>
                <c:pt idx="201">
                  <c:v>9.7981859987390223</c:v>
                </c:pt>
                <c:pt idx="202">
                  <c:v>9.5289584742248152</c:v>
                </c:pt>
                <c:pt idx="203">
                  <c:v>9.2671285904540461</c:v>
                </c:pt>
                <c:pt idx="204">
                  <c:v>9.0124930803622938</c:v>
                </c:pt>
                <c:pt idx="205">
                  <c:v>8.7648542621116885</c:v>
                </c:pt>
                <c:pt idx="206">
                  <c:v>8.5240198856240585</c:v>
                </c:pt>
                <c:pt idx="207">
                  <c:v>8.2898029833309437</c:v>
                </c:pt>
                <c:pt idx="208">
                  <c:v>8.0620217250245698</c:v>
                </c:pt>
                <c:pt idx="209">
                  <c:v>7.8404992766971491</c:v>
                </c:pt>
                <c:pt idx="210">
                  <c:v>7.6250636632588806</c:v>
                </c:pt>
                <c:pt idx="211">
                  <c:v>7.4155476350280827</c:v>
                </c:pt>
                <c:pt idx="212">
                  <c:v>7.2117885378898245</c:v>
                </c:pt>
                <c:pt idx="213">
                  <c:v>7.0136281870222374</c:v>
                </c:pt>
                <c:pt idx="214">
                  <c:v>6.8209127440924879</c:v>
                </c:pt>
                <c:pt idx="215">
                  <c:v>6.6334925978270718</c:v>
                </c:pt>
                <c:pt idx="216">
                  <c:v>6.4512222478637078</c:v>
                </c:pt>
                <c:pt idx="217">
                  <c:v>6.2739601917946715</c:v>
                </c:pt>
                <c:pt idx="218">
                  <c:v>6.1015688153138674</c:v>
                </c:pt>
                <c:pt idx="219">
                  <c:v>5.9339142853823637</c:v>
                </c:pt>
                <c:pt idx="220">
                  <c:v>5.7708664463294435</c:v>
                </c:pt>
                <c:pt idx="221">
                  <c:v>5.6122987188085212</c:v>
                </c:pt>
                <c:pt idx="222">
                  <c:v>5.4580880015294726</c:v>
                </c:pt>
                <c:pt idx="223">
                  <c:v>5.3081145756910999</c:v>
                </c:pt>
                <c:pt idx="224">
                  <c:v>5.1622620120395206</c:v>
                </c:pt>
                <c:pt idx="225">
                  <c:v>5.0204170804803541</c:v>
                </c:pt>
                <c:pt idx="226">
                  <c:v>4.882469662174505</c:v>
                </c:pt>
                <c:pt idx="227">
                  <c:v>4.7483126640493287</c:v>
                </c:pt>
                <c:pt idx="228">
                  <c:v>4.6178419356587908</c:v>
                </c:pt>
                <c:pt idx="229">
                  <c:v>4.49095618832808</c:v>
                </c:pt>
                <c:pt idx="230">
                  <c:v>4.3675569165199173</c:v>
                </c:pt>
                <c:pt idx="231">
                  <c:v>4.2475483213614993</c:v>
                </c:pt>
                <c:pt idx="232">
                  <c:v>4.1308372362727077</c:v>
                </c:pt>
                <c:pt idx="233">
                  <c:v>4.0173330546378692</c:v>
                </c:pt>
                <c:pt idx="234">
                  <c:v>3.9069476594648811</c:v>
                </c:pt>
                <c:pt idx="235">
                  <c:v>3.7995953549771246</c:v>
                </c:pt>
                <c:pt idx="236">
                  <c:v>3.6951928000850431</c:v>
                </c:pt>
                <c:pt idx="237">
                  <c:v>3.5936589436857416</c:v>
                </c:pt>
                <c:pt idx="238">
                  <c:v>3.4949149617403732</c:v>
                </c:pt>
                <c:pt idx="239">
                  <c:v>3.398884196080473</c:v>
                </c:pt>
                <c:pt idx="240">
                  <c:v>3.305492094895726</c:v>
                </c:pt>
                <c:pt idx="241">
                  <c:v>3.2146661548569693</c:v>
                </c:pt>
                <c:pt idx="242">
                  <c:v>3.1263358648294961</c:v>
                </c:pt>
                <c:pt idx="243">
                  <c:v>3.0404326511329662</c:v>
                </c:pt>
                <c:pt idx="244">
                  <c:v>2.9568898243054247</c:v>
                </c:pt>
                <c:pt idx="245">
                  <c:v>2.8756425273301023</c:v>
                </c:pt>
                <c:pt idx="246">
                  <c:v>2.7966276852848</c:v>
                </c:pt>
                <c:pt idx="247">
                  <c:v>2.7197839563747728</c:v>
                </c:pt>
                <c:pt idx="248">
                  <c:v>2.6450516843110998</c:v>
                </c:pt>
                <c:pt idx="249">
                  <c:v>2.5723728519975619</c:v>
                </c:pt>
                <c:pt idx="250">
                  <c:v>2.5016910364900813</c:v>
                </c:pt>
                <c:pt idx="251">
                  <c:v>2.4329513651937531</c:v>
                </c:pt>
                <c:pt idx="252">
                  <c:v>2.3661004732634638</c:v>
                </c:pt>
                <c:pt idx="253">
                  <c:v>2.3010864621750238</c:v>
                </c:pt>
                <c:pt idx="254">
                  <c:v>2.2378588594346533</c:v>
                </c:pt>
                <c:pt idx="255">
                  <c:v>2.1763685793955405</c:v>
                </c:pt>
                <c:pt idx="256">
                  <c:v>2.1165678851510576</c:v>
                </c:pt>
                <c:pt idx="257">
                  <c:v>2.0584103514750463</c:v>
                </c:pt>
                <c:pt idx="258">
                  <c:v>2.0018508287804</c:v>
                </c:pt>
                <c:pt idx="259">
                  <c:v>1.9468454080679722</c:v>
                </c:pt>
                <c:pt idx="260">
                  <c:v>1.8933513868385889</c:v>
                </c:pt>
                <c:pt idx="261">
                  <c:v>1.8413272359417094</c:v>
                </c:pt>
                <c:pt idx="262">
                  <c:v>1.7907325673349928</c:v>
                </c:pt>
                <c:pt idx="263">
                  <c:v>1.7415281027297469</c:v>
                </c:pt>
                <c:pt idx="264">
                  <c:v>1.6936756430979136</c:v>
                </c:pt>
                <c:pt idx="265">
                  <c:v>1.6471380390169195</c:v>
                </c:pt>
                <c:pt idx="266">
                  <c:v>1.6018791618293686</c:v>
                </c:pt>
                <c:pt idx="267">
                  <c:v>1.5578638755951906</c:v>
                </c:pt>
                <c:pt idx="268">
                  <c:v>1.5150580098144655</c:v>
                </c:pt>
                <c:pt idx="269">
                  <c:v>1.4734283328997526</c:v>
                </c:pt>
                <c:pt idx="270">
                  <c:v>1.4329425263773261</c:v>
                </c:pt>
                <c:pt idx="271">
                  <c:v>1.3935691597972928</c:v>
                </c:pt>
                <c:pt idx="272">
                  <c:v>1.3552776663331094</c:v>
                </c:pt>
                <c:pt idx="273">
                  <c:v>1.3180383190515603</c:v>
                </c:pt>
                <c:pt idx="274">
                  <c:v>1.2818222078347714</c:v>
                </c:pt>
                <c:pt idx="275">
                  <c:v>1.2466012169363436</c:v>
                </c:pt>
                <c:pt idx="276">
                  <c:v>1.2123480031541842</c:v>
                </c:pt>
                <c:pt idx="277">
                  <c:v>1.1790359746030883</c:v>
                </c:pt>
                <c:pt idx="278">
                  <c:v>1.1466392700705925</c:v>
                </c:pt>
                <c:pt idx="279">
                  <c:v>1.115132738940074</c:v>
                </c:pt>
                <c:pt idx="280">
                  <c:v>1.0844919216655069</c:v>
                </c:pt>
                <c:pt idx="281">
                  <c:v>1.0546930307827216</c:v>
                </c:pt>
                <c:pt idx="282">
                  <c:v>1.0257129324424206</c:v>
                </c:pt>
                <c:pt idx="283">
                  <c:v>0.99752912845061847</c:v>
                </c:pt>
                <c:pt idx="284">
                  <c:v>0.97011973880256153</c:v>
                </c:pt>
                <c:pt idx="285">
                  <c:v>0.94346348469656727</c:v>
                </c:pt>
                <c:pt idx="286">
                  <c:v>0.91753967201459818</c:v>
                </c:pt>
                <c:pt idx="287">
                  <c:v>0.89232817525674335</c:v>
                </c:pt>
                <c:pt idx="288">
                  <c:v>0.8678094219171385</c:v>
                </c:pt>
                <c:pt idx="289">
                  <c:v>0.84396437728919171</c:v>
                </c:pt>
                <c:pt idx="290">
                  <c:v>0.82077452968832099</c:v>
                </c:pt>
                <c:pt idx="291">
                  <c:v>0.79822187608073103</c:v>
                </c:pt>
                <c:pt idx="292">
                  <c:v>0.77628890810707163</c:v>
                </c:pt>
                <c:pt idx="293">
                  <c:v>0.75495859849012825</c:v>
                </c:pt>
                <c:pt idx="294">
                  <c:v>0.73421438781599224</c:v>
                </c:pt>
                <c:pt idx="295">
                  <c:v>0.71404017167844869</c:v>
                </c:pt>
                <c:pt idx="296">
                  <c:v>0.69442028817660173</c:v>
                </c:pt>
                <c:pt idx="297">
                  <c:v>0.6753395057560303</c:v>
                </c:pt>
                <c:pt idx="298">
                  <c:v>0.65678301138403705</c:v>
                </c:pt>
                <c:pt idx="299">
                  <c:v>0.63873639904980839</c:v>
                </c:pt>
                <c:pt idx="300">
                  <c:v>0.6211856585805593</c:v>
                </c:pt>
                <c:pt idx="301">
                  <c:v>0.60411716476498012</c:v>
                </c:pt>
                <c:pt idx="302">
                  <c:v>0.58751766677554129</c:v>
                </c:pt>
                <c:pt idx="303">
                  <c:v>0.57137427788144413</c:v>
                </c:pt>
                <c:pt idx="304">
                  <c:v>0.55567446544423271</c:v>
                </c:pt>
                <c:pt idx="305">
                  <c:v>0.54040604118829816</c:v>
                </c:pt>
                <c:pt idx="306">
                  <c:v>0.5255571517387233</c:v>
                </c:pt>
                <c:pt idx="307">
                  <c:v>0.51111626941912214</c:v>
                </c:pt>
                <c:pt idx="308">
                  <c:v>0.49707218330232905</c:v>
                </c:pt>
                <c:pt idx="309">
                  <c:v>0.48341399050699119</c:v>
                </c:pt>
                <c:pt idx="310">
                  <c:v>0.47013108773330625</c:v>
                </c:pt>
                <c:pt idx="311">
                  <c:v>0.45721316303133602</c:v>
                </c:pt>
                <c:pt idx="312">
                  <c:v>0.44465018779550375</c:v>
                </c:pt>
                <c:pt idx="313">
                  <c:v>0.43243240897906088</c:v>
                </c:pt>
                <c:pt idx="314">
                  <c:v>0.42055034152247961</c:v>
                </c:pt>
                <c:pt idx="315">
                  <c:v>0.40899476098989196</c:v>
                </c:pt>
                <c:pt idx="316">
                  <c:v>0.39775669640786027</c:v>
                </c:pt>
                <c:pt idx="317">
                  <c:v>0.38682742330091796</c:v>
                </c:pt>
                <c:pt idx="318">
                  <c:v>0.37619845691847553</c:v>
                </c:pt>
                <c:pt idx="319">
                  <c:v>0.36586154564783213</c:v>
                </c:pt>
                <c:pt idx="320">
                  <c:v>0.35580866460818017</c:v>
                </c:pt>
                <c:pt idx="321">
                  <c:v>0.34603200942062867</c:v>
                </c:pt>
                <c:pt idx="322">
                  <c:v>0.33652399014941031</c:v>
                </c:pt>
                <c:pt idx="323">
                  <c:v>0.32727722540956672</c:v>
                </c:pt>
                <c:pt idx="324">
                  <c:v>0.31828453663653922</c:v>
                </c:pt>
                <c:pt idx="325">
                  <c:v>0.30953894251321529</c:v>
                </c:pt>
                <c:pt idx="326">
                  <c:v>0.30103365355010486</c:v>
                </c:pt>
                <c:pt idx="327">
                  <c:v>0.29276206681443845</c:v>
                </c:pt>
                <c:pt idx="328">
                  <c:v>0.28471776080409555</c:v>
                </c:pt>
                <c:pt idx="329">
                  <c:v>0.27689449046238335</c:v>
                </c:pt>
                <c:pt idx="330">
                  <c:v>0.26928618232979601</c:v>
                </c:pt>
                <c:pt idx="331">
                  <c:v>0.26188692982898998</c:v>
                </c:pt>
                <c:pt idx="332">
                  <c:v>0.25469098867931605</c:v>
                </c:pt>
                <c:pt idx="333">
                  <c:v>0.24769277243734711</c:v>
                </c:pt>
                <c:pt idx="334">
                  <c:v>0.24088684815994008</c:v>
                </c:pt>
                <c:pt idx="335">
                  <c:v>0.23426793218646533</c:v>
                </c:pt>
                <c:pt idx="336">
                  <c:v>0.22783088603692897</c:v>
                </c:pt>
                <c:pt idx="337">
                  <c:v>0.22157071242280338</c:v>
                </c:pt>
                <c:pt idx="338">
                  <c:v>0.21548255136746952</c:v>
                </c:pt>
                <c:pt idx="339">
                  <c:v>0.20956167643325871</c:v>
                </c:pt>
                <c:pt idx="340">
                  <c:v>0.2038034910521653</c:v>
                </c:pt>
                <c:pt idx="341">
                  <c:v>0.19820352495738108</c:v>
                </c:pt>
                <c:pt idx="342">
                  <c:v>0.19275743071288187</c:v>
                </c:pt>
                <c:pt idx="343">
                  <c:v>0.18746098033837105</c:v>
                </c:pt>
                <c:pt idx="344">
                  <c:v>0.18231006202696104</c:v>
                </c:pt>
                <c:pt idx="345">
                  <c:v>0.17730067695304358</c:v>
                </c:pt>
                <c:pt idx="346">
                  <c:v>0.17242893616787131</c:v>
                </c:pt>
                <c:pt idx="347">
                  <c:v>0.16769105758044006</c:v>
                </c:pt>
                <c:pt idx="348">
                  <c:v>0.16308336302132867</c:v>
                </c:pt>
                <c:pt idx="349">
                  <c:v>0.15860227538721614</c:v>
                </c:pt>
                <c:pt idx="350">
                  <c:v>0.15424431586385989</c:v>
                </c:pt>
                <c:pt idx="351">
                  <c:v>0.150006101225379</c:v>
                </c:pt>
                <c:pt idx="352">
                  <c:v>0.14588434120774574</c:v>
                </c:pt>
                <c:pt idx="353">
                  <c:v>0.14187583595444661</c:v>
                </c:pt>
                <c:pt idx="354">
                  <c:v>0.13797747353232939</c:v>
                </c:pt>
                <c:pt idx="355">
                  <c:v>0.13418622751570813</c:v>
                </c:pt>
                <c:pt idx="356">
                  <c:v>0.13049915463685041</c:v>
                </c:pt>
                <c:pt idx="357">
                  <c:v>0.12691339250102268</c:v>
                </c:pt>
                <c:pt idx="358">
                  <c:v>0.12342615736432007</c:v>
                </c:pt>
                <c:pt idx="359">
                  <c:v>0.12003474197255538</c:v>
                </c:pt>
                <c:pt idx="360">
                  <c:v>0.11673651345952944</c:v>
                </c:pt>
                <c:pt idx="361">
                  <c:v>0.11352891130305137</c:v>
                </c:pt>
                <c:pt idx="362">
                  <c:v>0.11040944533712185</c:v>
                </c:pt>
                <c:pt idx="363">
                  <c:v>0.10737569381873616</c:v>
                </c:pt>
                <c:pt idx="364">
                  <c:v>0.10442530154780622</c:v>
                </c:pt>
                <c:pt idx="365">
                  <c:v>0.10155597803874203</c:v>
                </c:pt>
                <c:pt idx="366">
                  <c:v>0.10074629970274331</c:v>
                </c:pt>
                <c:pt idx="367">
                  <c:v>9.9943076713051596E-2</c:v>
                </c:pt>
                <c:pt idx="368">
                  <c:v>9.9146257602937327E-2</c:v>
                </c:pt>
                <c:pt idx="369">
                  <c:v>9.8355791316001237E-2</c:v>
                </c:pt>
                <c:pt idx="370">
                  <c:v>9.757162720290298E-2</c:v>
                </c:pt>
                <c:pt idx="371">
                  <c:v>9.6793715018115636E-2</c:v>
                </c:pt>
                <c:pt idx="372">
                  <c:v>9.6022004916706288E-2</c:v>
                </c:pt>
                <c:pt idx="373">
                  <c:v>9.5256447451142229E-2</c:v>
                </c:pt>
                <c:pt idx="374">
                  <c:v>9.4496993568122495E-2</c:v>
                </c:pt>
                <c:pt idx="375">
                  <c:v>9.3743594605434827E-2</c:v>
                </c:pt>
                <c:pt idx="376">
                  <c:v>9.2996202288837676E-2</c:v>
                </c:pt>
                <c:pt idx="377">
                  <c:v>9.225476872896686E-2</c:v>
                </c:pt>
                <c:pt idx="378">
                  <c:v>9.1519246418267225E-2</c:v>
                </c:pt>
                <c:pt idx="379">
                  <c:v>9.078958822794847E-2</c:v>
                </c:pt>
                <c:pt idx="380">
                  <c:v>9.006574740496541E-2</c:v>
                </c:pt>
                <c:pt idx="381">
                  <c:v>8.9347677569022191E-2</c:v>
                </c:pt>
                <c:pt idx="382">
                  <c:v>8.8635332709600542E-2</c:v>
                </c:pt>
                <c:pt idx="383">
                  <c:v>8.7928667183011608E-2</c:v>
                </c:pt>
                <c:pt idx="384">
                  <c:v>8.7227635709471313E-2</c:v>
                </c:pt>
                <c:pt idx="385">
                  <c:v>8.6532193370199045E-2</c:v>
                </c:pt>
                <c:pt idx="386">
                  <c:v>8.5842295604539459E-2</c:v>
                </c:pt>
                <c:pt idx="387">
                  <c:v>8.5157898207107285E-2</c:v>
                </c:pt>
                <c:pt idx="388">
                  <c:v>8.4478957324954834E-2</c:v>
                </c:pt>
                <c:pt idx="389">
                  <c:v>8.380542945476209E-2</c:v>
                </c:pt>
                <c:pt idx="390">
                  <c:v>8.3137271440049218E-2</c:v>
                </c:pt>
                <c:pt idx="391">
                  <c:v>8.2474440468411347E-2</c:v>
                </c:pt>
                <c:pt idx="392">
                  <c:v>8.1816894068775334E-2</c:v>
                </c:pt>
                <c:pt idx="393">
                  <c:v>8.1164590108678394E-2</c:v>
                </c:pt>
                <c:pt idx="394">
                  <c:v>8.0517486791568477E-2</c:v>
                </c:pt>
                <c:pt idx="395">
                  <c:v>7.9875542654126108E-2</c:v>
                </c:pt>
                <c:pt idx="396">
                  <c:v>7.9238716563607675E-2</c:v>
                </c:pt>
                <c:pt idx="397">
                  <c:v>7.8606967715209794E-2</c:v>
                </c:pt>
                <c:pt idx="398">
                  <c:v>7.7980255629454723E-2</c:v>
                </c:pt>
                <c:pt idx="399">
                  <c:v>7.7358540149596658E-2</c:v>
                </c:pt>
                <c:pt idx="400">
                  <c:v>7.6741781439048667E-2</c:v>
                </c:pt>
                <c:pt idx="401">
                  <c:v>7.6129939978830122E-2</c:v>
                </c:pt>
                <c:pt idx="402">
                  <c:v>7.5522976565034566E-2</c:v>
                </c:pt>
                <c:pt idx="403">
                  <c:v>7.4920852306317662E-2</c:v>
                </c:pt>
                <c:pt idx="404">
                  <c:v>7.432352862140526E-2</c:v>
                </c:pt>
                <c:pt idx="405">
                  <c:v>7.3730967236621245E-2</c:v>
                </c:pt>
                <c:pt idx="406">
                  <c:v>7.314313018343517E-2</c:v>
                </c:pt>
                <c:pt idx="407">
                  <c:v>7.2559979796029433E-2</c:v>
                </c:pt>
                <c:pt idx="408">
                  <c:v>7.1981478708885771E-2</c:v>
                </c:pt>
                <c:pt idx="409">
                  <c:v>7.1407589854391121E-2</c:v>
                </c:pt>
                <c:pt idx="410">
                  <c:v>7.0838276460462438E-2</c:v>
                </c:pt>
                <c:pt idx="411">
                  <c:v>7.0273502048190592E-2</c:v>
                </c:pt>
                <c:pt idx="412">
                  <c:v>6.9713230429502851E-2</c:v>
                </c:pt>
                <c:pt idx="413">
                  <c:v>6.9157425704844289E-2</c:v>
                </c:pt>
                <c:pt idx="414">
                  <c:v>6.8606052260877334E-2</c:v>
                </c:pt>
                <c:pt idx="415">
                  <c:v>6.8059074768199973E-2</c:v>
                </c:pt>
                <c:pt idx="416">
                  <c:v>6.7516458179081931E-2</c:v>
                </c:pt>
                <c:pt idx="417">
                  <c:v>6.6978167725219029E-2</c:v>
                </c:pt>
                <c:pt idx="418">
                  <c:v>6.6444168915505336E-2</c:v>
                </c:pt>
                <c:pt idx="419">
                  <c:v>6.5914427533823192E-2</c:v>
                </c:pt>
                <c:pt idx="420">
                  <c:v>6.5388909636850803E-2</c:v>
                </c:pt>
                <c:pt idx="421">
                  <c:v>6.4867581551887279E-2</c:v>
                </c:pt>
                <c:pt idx="422">
                  <c:v>6.435040987469505E-2</c:v>
                </c:pt>
                <c:pt idx="423">
                  <c:v>6.3837361467359521E-2</c:v>
                </c:pt>
                <c:pt idx="424">
                  <c:v>6.3328403456165708E-2</c:v>
                </c:pt>
                <c:pt idx="425">
                  <c:v>6.2823503229491873E-2</c:v>
                </c:pt>
                <c:pt idx="426">
                  <c:v>6.2322628435719916E-2</c:v>
                </c:pt>
                <c:pt idx="427">
                  <c:v>6.1825746981162409E-2</c:v>
                </c:pt>
                <c:pt idx="428">
                  <c:v>6.133282702800625E-2</c:v>
                </c:pt>
                <c:pt idx="429">
                  <c:v>6.0843836992272568E-2</c:v>
                </c:pt>
                <c:pt idx="430">
                  <c:v>6.0358745541793039E-2</c:v>
                </c:pt>
                <c:pt idx="431">
                  <c:v>5.9877521594202232E-2</c:v>
                </c:pt>
                <c:pt idx="432">
                  <c:v>5.9400134314946E-2</c:v>
                </c:pt>
                <c:pt idx="433">
                  <c:v>5.8926553115305758E-2</c:v>
                </c:pt>
                <c:pt idx="434">
                  <c:v>5.8456747650438498E-2</c:v>
                </c:pt>
                <c:pt idx="435">
                  <c:v>5.7990687817432433E-2</c:v>
                </c:pt>
                <c:pt idx="436">
                  <c:v>5.7528343753378154E-2</c:v>
                </c:pt>
                <c:pt idx="437">
                  <c:v>5.7069685833455133E-2</c:v>
                </c:pt>
                <c:pt idx="438">
                  <c:v>5.6614684669033528E-2</c:v>
                </c:pt>
                <c:pt idx="439">
                  <c:v>5.6163311105791119E-2</c:v>
                </c:pt>
                <c:pt idx="440">
                  <c:v>5.5715536221845163E-2</c:v>
                </c:pt>
                <c:pt idx="441">
                  <c:v>5.5271331325899294E-2</c:v>
                </c:pt>
                <c:pt idx="442">
                  <c:v>5.4830667955405088E-2</c:v>
                </c:pt>
                <c:pt idx="443">
                  <c:v>5.4393517874738298E-2</c:v>
                </c:pt>
                <c:pt idx="444">
                  <c:v>5.3959853073389692E-2</c:v>
                </c:pt>
                <c:pt idx="445">
                  <c:v>5.3529645764170235E-2</c:v>
                </c:pt>
                <c:pt idx="446">
                  <c:v>5.3102868381430642E-2</c:v>
                </c:pt>
                <c:pt idx="447">
                  <c:v>5.2679493579295092E-2</c:v>
                </c:pt>
                <c:pt idx="448">
                  <c:v>5.2259494229909005E-2</c:v>
                </c:pt>
                <c:pt idx="449">
                  <c:v>5.1842843421700889E-2</c:v>
                </c:pt>
                <c:pt idx="450">
                  <c:v>5.1429514457657907E-2</c:v>
                </c:pt>
                <c:pt idx="451">
                  <c:v>5.1019480853615289E-2</c:v>
                </c:pt>
                <c:pt idx="452">
                  <c:v>5.0612716336559338E-2</c:v>
                </c:pt>
                <c:pt idx="453">
                  <c:v>5.0209194842943984E-2</c:v>
                </c:pt>
                <c:pt idx="454">
                  <c:v>4.9808890517020782E-2</c:v>
                </c:pt>
                <c:pt idx="455">
                  <c:v>4.9411777709182154E-2</c:v>
                </c:pt>
                <c:pt idx="456">
                  <c:v>4.9017830974317889E-2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96-4224-A1E4-37C706ACBE83}"/>
            </c:ext>
          </c:extLst>
        </c:ser>
        <c:ser>
          <c:idx val="2"/>
          <c:order val="5"/>
          <c:tx>
            <c:strRef>
              <c:f>'Comparison calculations'!$H$1</c:f>
              <c:strCache>
                <c:ptCount val="1"/>
                <c:pt idx="0">
                  <c:v>M_sand_coarse NORTRIP (g/m^2)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calculations'!$H$2:$H$458</c:f>
              <c:numCache>
                <c:formatCode>0.000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0.68589545346541936</c:v>
                </c:pt>
                <c:pt idx="58">
                  <c:v>1.418796212702919</c:v>
                </c:pt>
                <c:pt idx="59">
                  <c:v>2.1615434044629458</c:v>
                </c:pt>
                <c:pt idx="60">
                  <c:v>2.2178160698912799</c:v>
                </c:pt>
                <c:pt idx="61">
                  <c:v>2.9271464661552931</c:v>
                </c:pt>
                <c:pt idx="62">
                  <c:v>3.5602120255529677</c:v>
                </c:pt>
                <c:pt idx="63">
                  <c:v>3.612319264544245</c:v>
                </c:pt>
                <c:pt idx="64">
                  <c:v>3.5779221503577108</c:v>
                </c:pt>
                <c:pt idx="65">
                  <c:v>3.5315259251831232</c:v>
                </c:pt>
                <c:pt idx="66">
                  <c:v>3.4896706886391939</c:v>
                </c:pt>
                <c:pt idx="67">
                  <c:v>3.4643982188534781</c:v>
                </c:pt>
                <c:pt idx="68">
                  <c:v>4.1403054708397207</c:v>
                </c:pt>
                <c:pt idx="69">
                  <c:v>4.8346913733691093</c:v>
                </c:pt>
                <c:pt idx="70">
                  <c:v>5.5171312455279145</c:v>
                </c:pt>
                <c:pt idx="71">
                  <c:v>5.6029046731654333</c:v>
                </c:pt>
                <c:pt idx="72">
                  <c:v>5.5697924426958325</c:v>
                </c:pt>
                <c:pt idx="73">
                  <c:v>5.5641783562233806</c:v>
                </c:pt>
                <c:pt idx="74">
                  <c:v>6.1679028778896976</c:v>
                </c:pt>
                <c:pt idx="75">
                  <c:v>6.268933514515111</c:v>
                </c:pt>
                <c:pt idx="76">
                  <c:v>7.1442464675572976</c:v>
                </c:pt>
                <c:pt idx="77">
                  <c:v>7.2493837914350889</c:v>
                </c:pt>
                <c:pt idx="78">
                  <c:v>7.1937186725709283</c:v>
                </c:pt>
                <c:pt idx="79">
                  <c:v>7.1239560290912145</c:v>
                </c:pt>
                <c:pt idx="80">
                  <c:v>7.0226711119215475</c:v>
                </c:pt>
                <c:pt idx="81">
                  <c:v>7.011824084304596</c:v>
                </c:pt>
                <c:pt idx="82">
                  <c:v>7.0666338880469945</c:v>
                </c:pt>
                <c:pt idx="83">
                  <c:v>8.2103432953763704</c:v>
                </c:pt>
                <c:pt idx="84">
                  <c:v>8.4112575335554816</c:v>
                </c:pt>
                <c:pt idx="85">
                  <c:v>9.0799172474509895</c:v>
                </c:pt>
                <c:pt idx="86">
                  <c:v>9.0345020659353867</c:v>
                </c:pt>
                <c:pt idx="87">
                  <c:v>8.9400591353641143</c:v>
                </c:pt>
                <c:pt idx="88">
                  <c:v>9.1321953565741758</c:v>
                </c:pt>
                <c:pt idx="89">
                  <c:v>9.5671088256573444</c:v>
                </c:pt>
                <c:pt idx="90">
                  <c:v>9.5407769301989056</c:v>
                </c:pt>
                <c:pt idx="91">
                  <c:v>9.5267605295115061</c:v>
                </c:pt>
                <c:pt idx="92">
                  <c:v>9.4705258215927319</c:v>
                </c:pt>
                <c:pt idx="93">
                  <c:v>10.07664300812308</c:v>
                </c:pt>
                <c:pt idx="94">
                  <c:v>10.039745969740212</c:v>
                </c:pt>
                <c:pt idx="95">
                  <c:v>10.682514045992699</c:v>
                </c:pt>
                <c:pt idx="96">
                  <c:v>10.670116288077155</c:v>
                </c:pt>
                <c:pt idx="97">
                  <c:v>10.452539964792544</c:v>
                </c:pt>
                <c:pt idx="98">
                  <c:v>10.262184970291907</c:v>
                </c:pt>
                <c:pt idx="99">
                  <c:v>10.214992490757082</c:v>
                </c:pt>
                <c:pt idx="100">
                  <c:v>10.144906782140994</c:v>
                </c:pt>
                <c:pt idx="101">
                  <c:v>10.098373289492789</c:v>
                </c:pt>
                <c:pt idx="102">
                  <c:v>10.085580209414699</c:v>
                </c:pt>
                <c:pt idx="103">
                  <c:v>10.025444860663304</c:v>
                </c:pt>
                <c:pt idx="104">
                  <c:v>9.9324501531880394</c:v>
                </c:pt>
                <c:pt idx="105">
                  <c:v>10.113942152570631</c:v>
                </c:pt>
                <c:pt idx="106">
                  <c:v>11.325918522064081</c:v>
                </c:pt>
                <c:pt idx="107">
                  <c:v>11.748641420296508</c:v>
                </c:pt>
                <c:pt idx="108">
                  <c:v>12.182286539505581</c:v>
                </c:pt>
                <c:pt idx="109">
                  <c:v>12.282180144241439</c:v>
                </c:pt>
                <c:pt idx="110">
                  <c:v>12.27136524245253</c:v>
                </c:pt>
                <c:pt idx="111">
                  <c:v>13.343804781936152</c:v>
                </c:pt>
                <c:pt idx="112">
                  <c:v>13.420499137352872</c:v>
                </c:pt>
                <c:pt idx="113">
                  <c:v>13.361762155682237</c:v>
                </c:pt>
                <c:pt idx="114">
                  <c:v>13.336091940615193</c:v>
                </c:pt>
                <c:pt idx="115">
                  <c:v>13.29021703531364</c:v>
                </c:pt>
                <c:pt idx="116">
                  <c:v>13.1675586233796</c:v>
                </c:pt>
                <c:pt idx="117">
                  <c:v>13.105847528974564</c:v>
                </c:pt>
                <c:pt idx="118">
                  <c:v>13.07761414869544</c:v>
                </c:pt>
                <c:pt idx="119">
                  <c:v>14.498170359816632</c:v>
                </c:pt>
                <c:pt idx="120">
                  <c:v>14.47128626920899</c:v>
                </c:pt>
                <c:pt idx="121">
                  <c:v>14.45308081003521</c:v>
                </c:pt>
                <c:pt idx="122">
                  <c:v>14.432776324773187</c:v>
                </c:pt>
                <c:pt idx="123">
                  <c:v>14.415954697946674</c:v>
                </c:pt>
                <c:pt idx="124">
                  <c:v>14.367269399981502</c:v>
                </c:pt>
                <c:pt idx="125">
                  <c:v>14.315055048952287</c:v>
                </c:pt>
                <c:pt idx="126">
                  <c:v>14.271100574861563</c:v>
                </c:pt>
                <c:pt idx="127">
                  <c:v>14.246068307504544</c:v>
                </c:pt>
                <c:pt idx="128">
                  <c:v>14.246029499336002</c:v>
                </c:pt>
                <c:pt idx="129">
                  <c:v>14.230251037308276</c:v>
                </c:pt>
                <c:pt idx="130">
                  <c:v>14.049942182469463</c:v>
                </c:pt>
                <c:pt idx="131">
                  <c:v>13.92866499319522</c:v>
                </c:pt>
                <c:pt idx="132">
                  <c:v>13.629324363970222</c:v>
                </c:pt>
                <c:pt idx="133">
                  <c:v>13.048539218416385</c:v>
                </c:pt>
                <c:pt idx="134">
                  <c:v>12.902937280416092</c:v>
                </c:pt>
                <c:pt idx="135">
                  <c:v>13.564625141586099</c:v>
                </c:pt>
                <c:pt idx="136">
                  <c:v>13.761798532921331</c:v>
                </c:pt>
                <c:pt idx="137">
                  <c:v>14.222445815791913</c:v>
                </c:pt>
                <c:pt idx="138">
                  <c:v>14.138020398572058</c:v>
                </c:pt>
                <c:pt idx="139">
                  <c:v>14.107165120592365</c:v>
                </c:pt>
                <c:pt idx="140">
                  <c:v>14.105208335697561</c:v>
                </c:pt>
                <c:pt idx="141">
                  <c:v>14.853567762382605</c:v>
                </c:pt>
                <c:pt idx="142">
                  <c:v>14.85321884887191</c:v>
                </c:pt>
                <c:pt idx="143">
                  <c:v>14.783922667386916</c:v>
                </c:pt>
                <c:pt idx="144">
                  <c:v>14.73486000976459</c:v>
                </c:pt>
                <c:pt idx="145">
                  <c:v>16.377730000298207</c:v>
                </c:pt>
                <c:pt idx="146">
                  <c:v>16.554099046157035</c:v>
                </c:pt>
                <c:pt idx="147">
                  <c:v>17.565580755101696</c:v>
                </c:pt>
                <c:pt idx="148">
                  <c:v>17.516071970589749</c:v>
                </c:pt>
                <c:pt idx="149">
                  <c:v>17.465844536132323</c:v>
                </c:pt>
                <c:pt idx="150">
                  <c:v>17.447444350283522</c:v>
                </c:pt>
                <c:pt idx="151">
                  <c:v>17.441486363299209</c:v>
                </c:pt>
                <c:pt idx="152">
                  <c:v>17.441207198425712</c:v>
                </c:pt>
                <c:pt idx="153">
                  <c:v>17.438744892501841</c:v>
                </c:pt>
                <c:pt idx="154">
                  <c:v>17.421244667793971</c:v>
                </c:pt>
                <c:pt idx="155">
                  <c:v>17.332200351101758</c:v>
                </c:pt>
                <c:pt idx="156">
                  <c:v>17.054267173014292</c:v>
                </c:pt>
                <c:pt idx="157">
                  <c:v>17.32664660776755</c:v>
                </c:pt>
                <c:pt idx="158">
                  <c:v>17.15175385057309</c:v>
                </c:pt>
                <c:pt idx="159">
                  <c:v>16.748517585593728</c:v>
                </c:pt>
                <c:pt idx="160">
                  <c:v>16.565646108458466</c:v>
                </c:pt>
                <c:pt idx="161">
                  <c:v>16.421295209088182</c:v>
                </c:pt>
                <c:pt idx="162">
                  <c:v>16.148362761266736</c:v>
                </c:pt>
                <c:pt idx="163">
                  <c:v>15.955355183651205</c:v>
                </c:pt>
                <c:pt idx="164">
                  <c:v>15.898274768591065</c:v>
                </c:pt>
                <c:pt idx="165">
                  <c:v>15.529598345968745</c:v>
                </c:pt>
                <c:pt idx="166">
                  <c:v>15.163657011872578</c:v>
                </c:pt>
                <c:pt idx="167">
                  <c:v>14.77833767297807</c:v>
                </c:pt>
                <c:pt idx="168">
                  <c:v>14.332871856626026</c:v>
                </c:pt>
                <c:pt idx="169">
                  <c:v>14.093623879618908</c:v>
                </c:pt>
                <c:pt idx="170">
                  <c:v>13.997759111461574</c:v>
                </c:pt>
                <c:pt idx="171">
                  <c:v>13.852349148054245</c:v>
                </c:pt>
                <c:pt idx="172">
                  <c:v>13.786209392966805</c:v>
                </c:pt>
                <c:pt idx="173">
                  <c:v>13.432170563170972</c:v>
                </c:pt>
                <c:pt idx="174">
                  <c:v>13.036206165975733</c:v>
                </c:pt>
                <c:pt idx="175">
                  <c:v>12.609096326771102</c:v>
                </c:pt>
                <c:pt idx="176">
                  <c:v>12.202100114733375</c:v>
                </c:pt>
                <c:pt idx="177">
                  <c:v>11.840067225742212</c:v>
                </c:pt>
                <c:pt idx="178">
                  <c:v>11.616087363189969</c:v>
                </c:pt>
                <c:pt idx="179">
                  <c:v>11.367286612875153</c:v>
                </c:pt>
                <c:pt idx="180">
                  <c:v>11.20947182569653</c:v>
                </c:pt>
                <c:pt idx="181">
                  <c:v>10.94092518540698</c:v>
                </c:pt>
                <c:pt idx="182">
                  <c:v>10.7643686805686</c:v>
                </c:pt>
                <c:pt idx="183">
                  <c:v>10.740450406104189</c:v>
                </c:pt>
                <c:pt idx="184">
                  <c:v>10.726736515441933</c:v>
                </c:pt>
                <c:pt idx="185">
                  <c:v>10.58001701729844</c:v>
                </c:pt>
                <c:pt idx="186">
                  <c:v>10.293643841718088</c:v>
                </c:pt>
                <c:pt idx="187">
                  <c:v>10.081844566099422</c:v>
                </c:pt>
                <c:pt idx="188">
                  <c:v>9.8027586772782005</c:v>
                </c:pt>
                <c:pt idx="189">
                  <c:v>9.5164423765909749</c:v>
                </c:pt>
                <c:pt idx="190">
                  <c:v>9.2577093445762824</c:v>
                </c:pt>
                <c:pt idx="191">
                  <c:v>8.987178802970309</c:v>
                </c:pt>
                <c:pt idx="192">
                  <c:v>8.759356972390151</c:v>
                </c:pt>
                <c:pt idx="193">
                  <c:v>8.484358208289839</c:v>
                </c:pt>
                <c:pt idx="194">
                  <c:v>8.2035091432719867</c:v>
                </c:pt>
                <c:pt idx="195">
                  <c:v>7.9287770210052431</c:v>
                </c:pt>
                <c:pt idx="196">
                  <c:v>7.6396198207213111</c:v>
                </c:pt>
                <c:pt idx="197">
                  <c:v>7.3788233969094401</c:v>
                </c:pt>
                <c:pt idx="198">
                  <c:v>7.1494568962157024</c:v>
                </c:pt>
                <c:pt idx="199">
                  <c:v>6.9248811637062131</c:v>
                </c:pt>
                <c:pt idx="200">
                  <c:v>6.6851787094352382</c:v>
                </c:pt>
                <c:pt idx="201">
                  <c:v>6.4510979239406261</c:v>
                </c:pt>
                <c:pt idx="202">
                  <c:v>6.2211380057067815</c:v>
                </c:pt>
                <c:pt idx="203">
                  <c:v>6.0471259825388346</c:v>
                </c:pt>
                <c:pt idx="204">
                  <c:v>5.9067546980725512</c:v>
                </c:pt>
                <c:pt idx="205">
                  <c:v>5.765629303100912</c:v>
                </c:pt>
                <c:pt idx="206">
                  <c:v>5.6227562238845863</c:v>
                </c:pt>
                <c:pt idx="207">
                  <c:v>5.4466065618004791</c:v>
                </c:pt>
                <c:pt idx="208">
                  <c:v>5.266389319124742</c:v>
                </c:pt>
                <c:pt idx="209">
                  <c:v>5.0655287589342892</c:v>
                </c:pt>
                <c:pt idx="210">
                  <c:v>4.8699362147385843</c:v>
                </c:pt>
                <c:pt idx="211">
                  <c:v>4.690124265706423</c:v>
                </c:pt>
                <c:pt idx="212">
                  <c:v>4.5402967273757664</c:v>
                </c:pt>
                <c:pt idx="213">
                  <c:v>4.3912223524280742</c:v>
                </c:pt>
                <c:pt idx="214">
                  <c:v>4.2752457865491342</c:v>
                </c:pt>
                <c:pt idx="215">
                  <c:v>4.2507966654199469</c:v>
                </c:pt>
                <c:pt idx="216">
                  <c:v>4.190408251995458</c:v>
                </c:pt>
                <c:pt idx="217">
                  <c:v>4.0470574828899339</c:v>
                </c:pt>
                <c:pt idx="218">
                  <c:v>3.9021071423415106</c:v>
                </c:pt>
                <c:pt idx="219">
                  <c:v>3.7767226069906865</c:v>
                </c:pt>
                <c:pt idx="220">
                  <c:v>3.6564506834117956</c:v>
                </c:pt>
                <c:pt idx="221">
                  <c:v>3.5287700678169127</c:v>
                </c:pt>
                <c:pt idx="222">
                  <c:v>3.4001772247585742</c:v>
                </c:pt>
                <c:pt idx="223">
                  <c:v>3.2730665078058387</c:v>
                </c:pt>
                <c:pt idx="224">
                  <c:v>3.151155730994518</c:v>
                </c:pt>
                <c:pt idx="225">
                  <c:v>3.0449572291875526</c:v>
                </c:pt>
                <c:pt idx="226">
                  <c:v>2.9627554157016829</c:v>
                </c:pt>
                <c:pt idx="227">
                  <c:v>2.8816425803781538</c:v>
                </c:pt>
                <c:pt idx="228">
                  <c:v>2.7817377430322008</c:v>
                </c:pt>
                <c:pt idx="229">
                  <c:v>2.6841129545997444</c:v>
                </c:pt>
                <c:pt idx="230">
                  <c:v>2.5889438003504082</c:v>
                </c:pt>
                <c:pt idx="231">
                  <c:v>2.4936410205045823</c:v>
                </c:pt>
                <c:pt idx="232">
                  <c:v>2.4077448150143681</c:v>
                </c:pt>
                <c:pt idx="233">
                  <c:v>2.3330588566990738</c:v>
                </c:pt>
                <c:pt idx="234">
                  <c:v>2.263482091247357</c:v>
                </c:pt>
                <c:pt idx="235">
                  <c:v>2.1905213645146504</c:v>
                </c:pt>
                <c:pt idx="236">
                  <c:v>2.1131996635543953</c:v>
                </c:pt>
                <c:pt idx="237">
                  <c:v>2.0296828312205974</c:v>
                </c:pt>
                <c:pt idx="238">
                  <c:v>1.962431903800639</c:v>
                </c:pt>
                <c:pt idx="239">
                  <c:v>1.8994326745610206</c:v>
                </c:pt>
                <c:pt idx="240">
                  <c:v>1.843854465463121</c:v>
                </c:pt>
                <c:pt idx="241">
                  <c:v>1.7826960889840642</c:v>
                </c:pt>
                <c:pt idx="242">
                  <c:v>1.716907915212782</c:v>
                </c:pt>
                <c:pt idx="243">
                  <c:v>1.6518167692123693</c:v>
                </c:pt>
                <c:pt idx="244">
                  <c:v>1.5977738337311267</c:v>
                </c:pt>
                <c:pt idx="245">
                  <c:v>1.5517820913509672</c:v>
                </c:pt>
                <c:pt idx="246">
                  <c:v>1.5073025461692164</c:v>
                </c:pt>
                <c:pt idx="247">
                  <c:v>1.4670531801648632</c:v>
                </c:pt>
                <c:pt idx="248">
                  <c:v>1.4305876105346285</c:v>
                </c:pt>
                <c:pt idx="249">
                  <c:v>1.3836937780123055</c:v>
                </c:pt>
                <c:pt idx="250">
                  <c:v>1.3348628169881602</c:v>
                </c:pt>
                <c:pt idx="251">
                  <c:v>1.2838090256599857</c:v>
                </c:pt>
                <c:pt idx="252">
                  <c:v>1.2323423312152444</c:v>
                </c:pt>
                <c:pt idx="253">
                  <c:v>1.1884637566868446</c:v>
                </c:pt>
                <c:pt idx="254">
                  <c:v>1.1509090653965615</c:v>
                </c:pt>
                <c:pt idx="255">
                  <c:v>1.112623574075799</c:v>
                </c:pt>
                <c:pt idx="256">
                  <c:v>1.0721468915284833</c:v>
                </c:pt>
                <c:pt idx="257">
                  <c:v>1.0316442858453856</c:v>
                </c:pt>
                <c:pt idx="258">
                  <c:v>0.99277650378060944</c:v>
                </c:pt>
                <c:pt idx="259">
                  <c:v>0.96189945358158724</c:v>
                </c:pt>
                <c:pt idx="260">
                  <c:v>0.94019229995164333</c:v>
                </c:pt>
                <c:pt idx="261">
                  <c:v>0.90965924419336386</c:v>
                </c:pt>
                <c:pt idx="262">
                  <c:v>0.87777282160411818</c:v>
                </c:pt>
                <c:pt idx="263">
                  <c:v>0.84539969711521279</c:v>
                </c:pt>
                <c:pt idx="264">
                  <c:v>0.8133443475926786</c:v>
                </c:pt>
                <c:pt idx="265">
                  <c:v>0.78321692107002827</c:v>
                </c:pt>
                <c:pt idx="266">
                  <c:v>0.76389880531928334</c:v>
                </c:pt>
                <c:pt idx="267">
                  <c:v>0.74865499947767444</c:v>
                </c:pt>
                <c:pt idx="268">
                  <c:v>0.73265561673808766</c:v>
                </c:pt>
                <c:pt idx="269">
                  <c:v>0.71273999789508957</c:v>
                </c:pt>
                <c:pt idx="270">
                  <c:v>0.68944055099256329</c:v>
                </c:pt>
                <c:pt idx="271">
                  <c:v>0.66526871954157429</c:v>
                </c:pt>
                <c:pt idx="272">
                  <c:v>0.64096612275669795</c:v>
                </c:pt>
                <c:pt idx="273">
                  <c:v>0.6187693243957606</c:v>
                </c:pt>
                <c:pt idx="274">
                  <c:v>0.59893264718824735</c:v>
                </c:pt>
                <c:pt idx="275">
                  <c:v>0.5787273990463887</c:v>
                </c:pt>
                <c:pt idx="276">
                  <c:v>0.55833105583373344</c:v>
                </c:pt>
                <c:pt idx="277">
                  <c:v>0.53781104906266741</c:v>
                </c:pt>
                <c:pt idx="278">
                  <c:v>0.51816844843167709</c:v>
                </c:pt>
                <c:pt idx="279">
                  <c:v>0.49877057452434909</c:v>
                </c:pt>
                <c:pt idx="280">
                  <c:v>0.48024696174387765</c:v>
                </c:pt>
                <c:pt idx="281">
                  <c:v>0.46446181099228578</c:v>
                </c:pt>
                <c:pt idx="282">
                  <c:v>0.45178994462768052</c:v>
                </c:pt>
                <c:pt idx="283">
                  <c:v>0.43910400675753475</c:v>
                </c:pt>
                <c:pt idx="284">
                  <c:v>0.425055015676711</c:v>
                </c:pt>
                <c:pt idx="285">
                  <c:v>0.41129797870434032</c:v>
                </c:pt>
                <c:pt idx="286">
                  <c:v>0.39743603320978865</c:v>
                </c:pt>
                <c:pt idx="287">
                  <c:v>0.38734205193059207</c:v>
                </c:pt>
                <c:pt idx="288">
                  <c:v>0.37665643030851498</c:v>
                </c:pt>
                <c:pt idx="289">
                  <c:v>0.36665389059141229</c:v>
                </c:pt>
                <c:pt idx="290">
                  <c:v>0.35682792354135245</c:v>
                </c:pt>
                <c:pt idx="291">
                  <c:v>0.34676403691703017</c:v>
                </c:pt>
                <c:pt idx="292">
                  <c:v>0.33581686877566114</c:v>
                </c:pt>
                <c:pt idx="293">
                  <c:v>0.32736659741834773</c:v>
                </c:pt>
                <c:pt idx="294">
                  <c:v>0.32020683517041831</c:v>
                </c:pt>
                <c:pt idx="295">
                  <c:v>0.3104110591806632</c:v>
                </c:pt>
                <c:pt idx="296">
                  <c:v>0.30244598179879617</c:v>
                </c:pt>
                <c:pt idx="297">
                  <c:v>0.29530743744341437</c:v>
                </c:pt>
                <c:pt idx="298">
                  <c:v>0.28730295453103355</c:v>
                </c:pt>
                <c:pt idx="299">
                  <c:v>0.27814633278620754</c:v>
                </c:pt>
                <c:pt idx="300">
                  <c:v>0.26918022962256732</c:v>
                </c:pt>
                <c:pt idx="301">
                  <c:v>0.26059157349887913</c:v>
                </c:pt>
                <c:pt idx="302">
                  <c:v>0.25307459542431321</c:v>
                </c:pt>
                <c:pt idx="303">
                  <c:v>0.24600336067812736</c:v>
                </c:pt>
                <c:pt idx="304">
                  <c:v>0.23875556498407877</c:v>
                </c:pt>
                <c:pt idx="305">
                  <c:v>0.23137690171684031</c:v>
                </c:pt>
                <c:pt idx="306">
                  <c:v>0.2241088010966947</c:v>
                </c:pt>
                <c:pt idx="307">
                  <c:v>0.21667718150634585</c:v>
                </c:pt>
                <c:pt idx="308">
                  <c:v>0.20938718206439089</c:v>
                </c:pt>
                <c:pt idx="309">
                  <c:v>0.20298656052480743</c:v>
                </c:pt>
                <c:pt idx="310">
                  <c:v>0.19799439867650759</c:v>
                </c:pt>
                <c:pt idx="311">
                  <c:v>0.19298146460084264</c:v>
                </c:pt>
                <c:pt idx="312">
                  <c:v>0.18631642400020068</c:v>
                </c:pt>
                <c:pt idx="313">
                  <c:v>0.17985387446222775</c:v>
                </c:pt>
                <c:pt idx="314">
                  <c:v>0.17366961204435635</c:v>
                </c:pt>
                <c:pt idx="315">
                  <c:v>0.16737759351434489</c:v>
                </c:pt>
                <c:pt idx="316">
                  <c:v>0.16200282573622668</c:v>
                </c:pt>
                <c:pt idx="317">
                  <c:v>0.15852834584567563</c:v>
                </c:pt>
                <c:pt idx="318">
                  <c:v>0.1535991525036208</c:v>
                </c:pt>
                <c:pt idx="319">
                  <c:v>0.14879706624420977</c:v>
                </c:pt>
                <c:pt idx="320">
                  <c:v>0.14320308996023223</c:v>
                </c:pt>
                <c:pt idx="321">
                  <c:v>0.13768234324535203</c:v>
                </c:pt>
                <c:pt idx="322">
                  <c:v>0.1324976382479085</c:v>
                </c:pt>
                <c:pt idx="323">
                  <c:v>0.12748571647323967</c:v>
                </c:pt>
                <c:pt idx="324">
                  <c:v>0.12350732511203004</c:v>
                </c:pt>
                <c:pt idx="325">
                  <c:v>0.1197947648379843</c:v>
                </c:pt>
                <c:pt idx="326">
                  <c:v>0.11550332712656046</c:v>
                </c:pt>
                <c:pt idx="327">
                  <c:v>0.11084745608830872</c:v>
                </c:pt>
                <c:pt idx="328">
                  <c:v>0.1066567588161627</c:v>
                </c:pt>
                <c:pt idx="329">
                  <c:v>0.1023612321776628</c:v>
                </c:pt>
                <c:pt idx="330">
                  <c:v>9.8274044688524173E-2</c:v>
                </c:pt>
                <c:pt idx="331">
                  <c:v>9.4197608083301035E-2</c:v>
                </c:pt>
                <c:pt idx="332">
                  <c:v>9.0504494375764508E-2</c:v>
                </c:pt>
                <c:pt idx="333">
                  <c:v>8.6729314471081662E-2</c:v>
                </c:pt>
                <c:pt idx="334">
                  <c:v>8.3317326293076477E-2</c:v>
                </c:pt>
                <c:pt idx="335">
                  <c:v>8.0180552499554192E-2</c:v>
                </c:pt>
                <c:pt idx="336">
                  <c:v>7.7206634202835883E-2</c:v>
                </c:pt>
                <c:pt idx="337">
                  <c:v>7.4211981415401099E-2</c:v>
                </c:pt>
                <c:pt idx="338">
                  <c:v>7.1682885761847434E-2</c:v>
                </c:pt>
                <c:pt idx="339">
                  <c:v>6.9180890170288042E-2</c:v>
                </c:pt>
                <c:pt idx="340">
                  <c:v>6.6538411448802126E-2</c:v>
                </c:pt>
                <c:pt idx="341">
                  <c:v>6.4234910610438525E-2</c:v>
                </c:pt>
                <c:pt idx="342">
                  <c:v>6.2166909024390322E-2</c:v>
                </c:pt>
                <c:pt idx="343">
                  <c:v>5.9858200663870591E-2</c:v>
                </c:pt>
                <c:pt idx="344">
                  <c:v>5.7627408108771989E-2</c:v>
                </c:pt>
                <c:pt idx="345">
                  <c:v>5.5680320417182398E-2</c:v>
                </c:pt>
                <c:pt idx="346">
                  <c:v>5.3702389952566661E-2</c:v>
                </c:pt>
                <c:pt idx="347">
                  <c:v>5.1628557806042329E-2</c:v>
                </c:pt>
                <c:pt idx="348">
                  <c:v>4.9748589162870394E-2</c:v>
                </c:pt>
                <c:pt idx="349">
                  <c:v>4.7966601851373608E-2</c:v>
                </c:pt>
                <c:pt idx="350">
                  <c:v>4.598296882591757E-2</c:v>
                </c:pt>
                <c:pt idx="351">
                  <c:v>4.4254408993624976E-2</c:v>
                </c:pt>
                <c:pt idx="352">
                  <c:v>4.2737901405006357E-2</c:v>
                </c:pt>
                <c:pt idx="353">
                  <c:v>4.157379113582884E-2</c:v>
                </c:pt>
                <c:pt idx="354">
                  <c:v>4.011719013916331E-2</c:v>
                </c:pt>
                <c:pt idx="355">
                  <c:v>3.8816996643472136E-2</c:v>
                </c:pt>
                <c:pt idx="356">
                  <c:v>3.8023556928206463E-2</c:v>
                </c:pt>
                <c:pt idx="357">
                  <c:v>3.6579191285599763E-2</c:v>
                </c:pt>
                <c:pt idx="358">
                  <c:v>3.5140352439284754E-2</c:v>
                </c:pt>
                <c:pt idx="359">
                  <c:v>3.3869232566580948E-2</c:v>
                </c:pt>
                <c:pt idx="360">
                  <c:v>3.2653469118629118E-2</c:v>
                </c:pt>
                <c:pt idx="361">
                  <c:v>3.1447848140284049E-2</c:v>
                </c:pt>
                <c:pt idx="362">
                  <c:v>3.0273808556403645E-2</c:v>
                </c:pt>
                <c:pt idx="363">
                  <c:v>2.903589808998383E-2</c:v>
                </c:pt>
                <c:pt idx="364">
                  <c:v>2.782726806728655E-2</c:v>
                </c:pt>
                <c:pt idx="365">
                  <c:v>2.6748362619181874E-2</c:v>
                </c:pt>
                <c:pt idx="366">
                  <c:v>2.5831396786949706E-2</c:v>
                </c:pt>
                <c:pt idx="367">
                  <c:v>2.4961603313805546E-2</c:v>
                </c:pt>
                <c:pt idx="368">
                  <c:v>2.4056678393126807E-2</c:v>
                </c:pt>
                <c:pt idx="369">
                  <c:v>2.3112412120142437E-2</c:v>
                </c:pt>
                <c:pt idx="370">
                  <c:v>2.2311729818849869E-2</c:v>
                </c:pt>
                <c:pt idx="371">
                  <c:v>2.1617055006243325E-2</c:v>
                </c:pt>
                <c:pt idx="372">
                  <c:v>2.0859836447387994E-2</c:v>
                </c:pt>
                <c:pt idx="373">
                  <c:v>2.0137250797549747E-2</c:v>
                </c:pt>
                <c:pt idx="374">
                  <c:v>1.9446094677678091E-2</c:v>
                </c:pt>
                <c:pt idx="375">
                  <c:v>1.8787515197218729E-2</c:v>
                </c:pt>
                <c:pt idx="376">
                  <c:v>1.804921538954123E-2</c:v>
                </c:pt>
                <c:pt idx="377">
                  <c:v>1.7317959561912281E-2</c:v>
                </c:pt>
                <c:pt idx="378">
                  <c:v>1.6609581501694663E-2</c:v>
                </c:pt>
                <c:pt idx="379">
                  <c:v>1.5971836801767909E-2</c:v>
                </c:pt>
                <c:pt idx="380">
                  <c:v>1.5425051237591353E-2</c:v>
                </c:pt>
                <c:pt idx="381">
                  <c:v>1.4905524608244026E-2</c:v>
                </c:pt>
                <c:pt idx="382">
                  <c:v>1.4259432111149037E-2</c:v>
                </c:pt>
                <c:pt idx="383">
                  <c:v>1.3503811763319438E-2</c:v>
                </c:pt>
                <c:pt idx="384">
                  <c:v>1.3122697853977698E-2</c:v>
                </c:pt>
                <c:pt idx="385">
                  <c:v>1.2764584044835449E-2</c:v>
                </c:pt>
                <c:pt idx="386">
                  <c:v>1.2473554772784638E-2</c:v>
                </c:pt>
                <c:pt idx="387">
                  <c:v>1.2199756425148115E-2</c:v>
                </c:pt>
                <c:pt idx="388">
                  <c:v>1.1745108950236893E-2</c:v>
                </c:pt>
                <c:pt idx="389">
                  <c:v>1.1431298174946078E-2</c:v>
                </c:pt>
                <c:pt idx="390">
                  <c:v>1.1095229085684158E-2</c:v>
                </c:pt>
                <c:pt idx="391">
                  <c:v>1.0764288989225927E-2</c:v>
                </c:pt>
                <c:pt idx="392">
                  <c:v>1.0520800372112039E-2</c:v>
                </c:pt>
                <c:pt idx="393">
                  <c:v>1.0200859526076222E-2</c:v>
                </c:pt>
                <c:pt idx="394">
                  <c:v>9.8753109947428818E-3</c:v>
                </c:pt>
                <c:pt idx="395">
                  <c:v>9.6362296892708015E-3</c:v>
                </c:pt>
                <c:pt idx="396">
                  <c:v>9.415097607872262E-3</c:v>
                </c:pt>
                <c:pt idx="397">
                  <c:v>9.1237294785073229E-3</c:v>
                </c:pt>
                <c:pt idx="398">
                  <c:v>8.783834844489663E-3</c:v>
                </c:pt>
                <c:pt idx="399">
                  <c:v>8.4608988720328831E-3</c:v>
                </c:pt>
                <c:pt idx="400">
                  <c:v>8.1713033829618024E-3</c:v>
                </c:pt>
                <c:pt idx="401">
                  <c:v>7.9200514118090148E-3</c:v>
                </c:pt>
                <c:pt idx="402">
                  <c:v>7.6864068737951966E-3</c:v>
                </c:pt>
                <c:pt idx="403">
                  <c:v>7.4259416473178965E-3</c:v>
                </c:pt>
                <c:pt idx="404">
                  <c:v>7.1557919714702401E-3</c:v>
                </c:pt>
                <c:pt idx="405">
                  <c:v>6.8914182610086243E-3</c:v>
                </c:pt>
                <c:pt idx="406">
                  <c:v>6.6372142024154939E-3</c:v>
                </c:pt>
                <c:pt idx="407">
                  <c:v>6.4076720060456532E-3</c:v>
                </c:pt>
                <c:pt idx="408">
                  <c:v>6.2134960836436265E-3</c:v>
                </c:pt>
                <c:pt idx="409">
                  <c:v>6.0369319322426326E-3</c:v>
                </c:pt>
                <c:pt idx="410">
                  <c:v>5.8382229016631162E-3</c:v>
                </c:pt>
                <c:pt idx="411">
                  <c:v>5.6501419654599689E-3</c:v>
                </c:pt>
                <c:pt idx="412">
                  <c:v>5.4575493450537069E-3</c:v>
                </c:pt>
                <c:pt idx="413">
                  <c:v>5.278260313906072E-3</c:v>
                </c:pt>
                <c:pt idx="414">
                  <c:v>5.1848777457702139E-3</c:v>
                </c:pt>
                <c:pt idx="415">
                  <c:v>5.1551880824471479E-3</c:v>
                </c:pt>
                <c:pt idx="416">
                  <c:v>5.1415053344238343E-3</c:v>
                </c:pt>
                <c:pt idx="417">
                  <c:v>5.1142495228919263E-3</c:v>
                </c:pt>
                <c:pt idx="418">
                  <c:v>5.0754188041202035E-3</c:v>
                </c:pt>
                <c:pt idx="419">
                  <c:v>4.9946664818389238E-3</c:v>
                </c:pt>
                <c:pt idx="420">
                  <c:v>4.8869335775681604E-3</c:v>
                </c:pt>
                <c:pt idx="421">
                  <c:v>4.748698951802484E-3</c:v>
                </c:pt>
                <c:pt idx="422">
                  <c:v>4.6596279710585638E-3</c:v>
                </c:pt>
                <c:pt idx="423">
                  <c:v>4.5561975710525357E-3</c:v>
                </c:pt>
                <c:pt idx="424">
                  <c:v>4.4417112101439492E-3</c:v>
                </c:pt>
                <c:pt idx="425">
                  <c:v>4.3193717606478292E-3</c:v>
                </c:pt>
                <c:pt idx="426">
                  <c:v>4.2136493675443394E-3</c:v>
                </c:pt>
                <c:pt idx="427">
                  <c:v>4.1555847402465909E-3</c:v>
                </c:pt>
                <c:pt idx="428">
                  <c:v>4.0526521879482554E-3</c:v>
                </c:pt>
                <c:pt idx="429">
                  <c:v>3.9731680301223924E-3</c:v>
                </c:pt>
                <c:pt idx="430">
                  <c:v>3.8991734865104449E-3</c:v>
                </c:pt>
                <c:pt idx="431">
                  <c:v>3.8444594121722245E-3</c:v>
                </c:pt>
                <c:pt idx="432">
                  <c:v>3.8115495945511163E-3</c:v>
                </c:pt>
                <c:pt idx="433">
                  <c:v>3.800888691303472E-3</c:v>
                </c:pt>
                <c:pt idx="434">
                  <c:v>3.7228049053627359E-3</c:v>
                </c:pt>
                <c:pt idx="435">
                  <c:v>3.6671711402115471E-3</c:v>
                </c:pt>
                <c:pt idx="436">
                  <c:v>3.6481450118764063E-3</c:v>
                </c:pt>
                <c:pt idx="437">
                  <c:v>3.6475346284751339E-3</c:v>
                </c:pt>
                <c:pt idx="438">
                  <c:v>3.6408699057373767E-3</c:v>
                </c:pt>
                <c:pt idx="439">
                  <c:v>3.5968038390981421E-3</c:v>
                </c:pt>
                <c:pt idx="440">
                  <c:v>3.5757224970079673E-3</c:v>
                </c:pt>
                <c:pt idx="441">
                  <c:v>3.5722539094783829E-3</c:v>
                </c:pt>
                <c:pt idx="442">
                  <c:v>3.500770158946473E-3</c:v>
                </c:pt>
                <c:pt idx="443">
                  <c:v>3.4043881805484138E-3</c:v>
                </c:pt>
                <c:pt idx="444">
                  <c:v>3.3718590516472959E-3</c:v>
                </c:pt>
                <c:pt idx="445">
                  <c:v>3.3694110184429079E-3</c:v>
                </c:pt>
                <c:pt idx="446">
                  <c:v>3.3694009207502697E-3</c:v>
                </c:pt>
                <c:pt idx="447">
                  <c:v>3.3693906485533164E-3</c:v>
                </c:pt>
                <c:pt idx="448">
                  <c:v>3.3655421489516379E-3</c:v>
                </c:pt>
                <c:pt idx="449">
                  <c:v>3.336928933286814E-3</c:v>
                </c:pt>
                <c:pt idx="450">
                  <c:v>3.3271772299850195E-3</c:v>
                </c:pt>
                <c:pt idx="451">
                  <c:v>3.3100235240229917E-3</c:v>
                </c:pt>
                <c:pt idx="452">
                  <c:v>3.2730772047828796E-3</c:v>
                </c:pt>
                <c:pt idx="453">
                  <c:v>3.228899807799931E-3</c:v>
                </c:pt>
                <c:pt idx="454">
                  <c:v>3.2275816624049488E-3</c:v>
                </c:pt>
                <c:pt idx="455">
                  <c:v>3.2145247490490956E-3</c:v>
                </c:pt>
                <c:pt idx="456">
                  <c:v>3.184187496504108E-3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996-4224-A1E4-37C706ACB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7235600"/>
        <c:axId val="1937214000"/>
      </c:lineChart>
      <c:dateAx>
        <c:axId val="1937235600"/>
        <c:scaling>
          <c:orientation val="minMax"/>
        </c:scaling>
        <c:delete val="0"/>
        <c:axPos val="b"/>
        <c:numFmt formatCode="m/d/yyyy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14000"/>
        <c:crosses val="autoZero"/>
        <c:auto val="0"/>
        <c:lblOffset val="100"/>
        <c:baseTimeUnit val="days"/>
      </c:dateAx>
      <c:valAx>
        <c:axId val="193721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200"/>
                  <a:t>Mass loading PM</a:t>
                </a:r>
                <a:r>
                  <a:rPr lang="nb-NO" sz="1200" baseline="-25000"/>
                  <a:t>co</a:t>
                </a:r>
                <a:r>
                  <a:rPr lang="nb-NO" sz="1200"/>
                  <a:t> (g/m</a:t>
                </a:r>
                <a:r>
                  <a:rPr lang="nb-NO" sz="1200" baseline="30000"/>
                  <a:t>2</a:t>
                </a:r>
                <a:r>
                  <a:rPr lang="nb-NO" sz="1200"/>
                  <a:t>)</a:t>
                </a:r>
              </a:p>
            </c:rich>
          </c:tx>
          <c:layout>
            <c:manualLayout>
              <c:xMode val="edge"/>
              <c:yMode val="edge"/>
              <c:x val="2.6060701068614533E-2"/>
              <c:y val="0.205542955180769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35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85009113135039"/>
          <c:y val="0.1242148876640561"/>
          <c:w val="0.32354700812804527"/>
          <c:h val="0.328220795025253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 sz="1400"/>
              <a:t>Ratio sand to total mass</a:t>
            </a:r>
            <a:r>
              <a:rPr lang="nb-NO" sz="1400" baseline="0"/>
              <a:t> loading </a:t>
            </a:r>
            <a:r>
              <a:rPr lang="nb-N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PM</a:t>
            </a:r>
            <a:r>
              <a:rPr lang="nb-NO" sz="1400" b="0" i="0" u="none" strike="noStrike" kern="1200" spc="0" baseline="-2500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co</a:t>
            </a:r>
            <a:endParaRPr lang="nb-NO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142056587074077"/>
          <c:y val="0.12738958003498557"/>
          <c:w val="0.82165724677039809"/>
          <c:h val="0.67345523182027656"/>
        </c:manualLayout>
      </c:layout>
      <c:lineChart>
        <c:grouping val="standard"/>
        <c:varyColors val="0"/>
        <c:ser>
          <c:idx val="5"/>
          <c:order val="0"/>
          <c:tx>
            <c:strRef>
              <c:f>'Comparison calculations'!$R$1</c:f>
              <c:strCache>
                <c:ptCount val="1"/>
                <c:pt idx="0">
                  <c:v>M_sand/M_total T1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calculations'!$R$2:$R$458</c:f>
              <c:numCache>
                <c:formatCode>0.000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7.0694263783061179E-2</c:v>
                </c:pt>
                <c:pt idx="58">
                  <c:v>0.12896003286705676</c:v>
                </c:pt>
                <c:pt idx="59">
                  <c:v>0.17780999358949218</c:v>
                </c:pt>
                <c:pt idx="60">
                  <c:v>0.17406234127248338</c:v>
                </c:pt>
                <c:pt idx="61">
                  <c:v>0.21507150239381415</c:v>
                </c:pt>
                <c:pt idx="62">
                  <c:v>0.25047932296395298</c:v>
                </c:pt>
                <c:pt idx="63">
                  <c:v>0.24600259073932715</c:v>
                </c:pt>
                <c:pt idx="64">
                  <c:v>0.24168307095192842</c:v>
                </c:pt>
                <c:pt idx="65">
                  <c:v>0.23751262510094284</c:v>
                </c:pt>
                <c:pt idx="66">
                  <c:v>0.23348366690343625</c:v>
                </c:pt>
                <c:pt idx="67">
                  <c:v>0.22958911623887357</c:v>
                </c:pt>
                <c:pt idx="68">
                  <c:v>0.25927673254836403</c:v>
                </c:pt>
                <c:pt idx="69">
                  <c:v>0.2856611277075003</c:v>
                </c:pt>
                <c:pt idx="70">
                  <c:v>0.30926455151562976</c:v>
                </c:pt>
                <c:pt idx="71">
                  <c:v>0.30498169533319741</c:v>
                </c:pt>
                <c:pt idx="72">
                  <c:v>0.30081584127949623</c:v>
                </c:pt>
                <c:pt idx="73">
                  <c:v>0.29676225944034856</c:v>
                </c:pt>
                <c:pt idx="74">
                  <c:v>0.31778687641369457</c:v>
                </c:pt>
                <c:pt idx="75">
                  <c:v>0.31376235863280499</c:v>
                </c:pt>
                <c:pt idx="76">
                  <c:v>0.3458695745316025</c:v>
                </c:pt>
                <c:pt idx="77">
                  <c:v>0.34181802626414026</c:v>
                </c:pt>
                <c:pt idx="78">
                  <c:v>0.33786029938838069</c:v>
                </c:pt>
                <c:pt idx="79">
                  <c:v>0.33399317228360487</c:v>
                </c:pt>
                <c:pt idx="80">
                  <c:v>0.33021356915779654</c:v>
                </c:pt>
                <c:pt idx="81">
                  <c:v>0.32651855188868606</c:v>
                </c:pt>
                <c:pt idx="82">
                  <c:v>0.34292173343854865</c:v>
                </c:pt>
                <c:pt idx="83">
                  <c:v>0.35805400352631817</c:v>
                </c:pt>
                <c:pt idx="84">
                  <c:v>0.35439564782574851</c:v>
                </c:pt>
                <c:pt idx="85">
                  <c:v>0.36839650278159786</c:v>
                </c:pt>
                <c:pt idx="86">
                  <c:v>0.36480679521635856</c:v>
                </c:pt>
                <c:pt idx="87">
                  <c:v>0.36128636979140039</c:v>
                </c:pt>
                <c:pt idx="88">
                  <c:v>0.37429629751753352</c:v>
                </c:pt>
                <c:pt idx="89">
                  <c:v>0.37084269805444298</c:v>
                </c:pt>
                <c:pt idx="90">
                  <c:v>0.36745224804206994</c:v>
                </c:pt>
                <c:pt idx="91">
                  <c:v>0.36412323113013589</c:v>
                </c:pt>
                <c:pt idx="92">
                  <c:v>0.37627011716543451</c:v>
                </c:pt>
                <c:pt idx="93">
                  <c:v>0.37300193858071823</c:v>
                </c:pt>
                <c:pt idx="94">
                  <c:v>0.36979004412533062</c:v>
                </c:pt>
                <c:pt idx="95">
                  <c:v>0.38117664970923121</c:v>
                </c:pt>
                <c:pt idx="96">
                  <c:v>0.37802341381984317</c:v>
                </c:pt>
                <c:pt idx="97">
                  <c:v>0.37492191940020131</c:v>
                </c:pt>
                <c:pt idx="98">
                  <c:v>0.37187090327482525</c:v>
                </c:pt>
                <c:pt idx="99">
                  <c:v>0.36886914305389301</c:v>
                </c:pt>
                <c:pt idx="100">
                  <c:v>0.36591545550030308</c:v>
                </c:pt>
                <c:pt idx="101">
                  <c:v>0.36300869497456656</c:v>
                </c:pt>
                <c:pt idx="102">
                  <c:v>0.36014775195323651</c:v>
                </c:pt>
                <c:pt idx="103">
                  <c:v>0.35733155161684815</c:v>
                </c:pt>
                <c:pt idx="104">
                  <c:v>0.35455905250359582</c:v>
                </c:pt>
                <c:pt idx="105">
                  <c:v>0.36528180094238016</c:v>
                </c:pt>
                <c:pt idx="106">
                  <c:v>0.38288778382946542</c:v>
                </c:pt>
                <c:pt idx="107">
                  <c:v>0.38013402069619773</c:v>
                </c:pt>
                <c:pt idx="108">
                  <c:v>0.38942188425456259</c:v>
                </c:pt>
                <c:pt idx="109">
                  <c:v>0.38671370065497918</c:v>
                </c:pt>
                <c:pt idx="110">
                  <c:v>0.38404292432920772</c:v>
                </c:pt>
                <c:pt idx="111">
                  <c:v>0.39954877543967293</c:v>
                </c:pt>
                <c:pt idx="112">
                  <c:v>0.39690624013714221</c:v>
                </c:pt>
                <c:pt idx="113">
                  <c:v>0.39429842956703914</c:v>
                </c:pt>
                <c:pt idx="114">
                  <c:v>0.39172466373682691</c:v>
                </c:pt>
                <c:pt idx="115">
                  <c:v>0.38918428029331548</c:v>
                </c:pt>
                <c:pt idx="116">
                  <c:v>0.38667663395437984</c:v>
                </c:pt>
                <c:pt idx="117">
                  <c:v>0.38420109596250795</c:v>
                </c:pt>
                <c:pt idx="118">
                  <c:v>0.38175705355920514</c:v>
                </c:pt>
                <c:pt idx="119">
                  <c:v>0.40021765086977013</c:v>
                </c:pt>
                <c:pt idx="120">
                  <c:v>0.3977877405998001</c:v>
                </c:pt>
                <c:pt idx="121">
                  <c:v>0.39538715852892997</c:v>
                </c:pt>
                <c:pt idx="122">
                  <c:v>0.39301537687002847</c:v>
                </c:pt>
                <c:pt idx="123">
                  <c:v>0.39067188042445172</c:v>
                </c:pt>
                <c:pt idx="124">
                  <c:v>0.38835616620895053</c:v>
                </c:pt>
                <c:pt idx="125">
                  <c:v>0.38606774309576908</c:v>
                </c:pt>
                <c:pt idx="126">
                  <c:v>0.38380613146539366</c:v>
                </c:pt>
                <c:pt idx="127">
                  <c:v>0.38157086287143527</c:v>
                </c:pt>
                <c:pt idx="128">
                  <c:v>0.37936147971715439</c:v>
                </c:pt>
                <c:pt idx="129">
                  <c:v>0.37717753494315992</c:v>
                </c:pt>
                <c:pt idx="130">
                  <c:v>0.37501859172583313</c:v>
                </c:pt>
                <c:pt idx="131">
                  <c:v>0.37288422318604991</c:v>
                </c:pt>
                <c:pt idx="132">
                  <c:v>0.37077401210779326</c:v>
                </c:pt>
                <c:pt idx="133">
                  <c:v>0.36868755066626663</c:v>
                </c:pt>
                <c:pt idx="134">
                  <c:v>0.36662444016513623</c:v>
                </c:pt>
                <c:pt idx="135">
                  <c:v>0.3741711548853765</c:v>
                </c:pt>
                <c:pt idx="136">
                  <c:v>0.38141368046266455</c:v>
                </c:pt>
                <c:pt idx="137">
                  <c:v>0.37937632715580843</c:v>
                </c:pt>
                <c:pt idx="138">
                  <c:v>0.37736062359367278</c:v>
                </c:pt>
                <c:pt idx="139">
                  <c:v>0.37536622651160584</c:v>
                </c:pt>
                <c:pt idx="140">
                  <c:v>0.37339279986358703</c:v>
                </c:pt>
                <c:pt idx="141">
                  <c:v>0.38036089671072304</c:v>
                </c:pt>
                <c:pt idx="142">
                  <c:v>0.37840995996831972</c:v>
                </c:pt>
                <c:pt idx="143">
                  <c:v>0.37647893448076036</c:v>
                </c:pt>
                <c:pt idx="144">
                  <c:v>0.38318832361847666</c:v>
                </c:pt>
                <c:pt idx="145">
                  <c:v>0.39456496083475778</c:v>
                </c:pt>
                <c:pt idx="146">
                  <c:v>0.40535748273975819</c:v>
                </c:pt>
                <c:pt idx="147">
                  <c:v>0.40344112657107739</c:v>
                </c:pt>
                <c:pt idx="148">
                  <c:v>0.40154280456327018</c:v>
                </c:pt>
                <c:pt idx="149">
                  <c:v>0.39966226333874449</c:v>
                </c:pt>
                <c:pt idx="150">
                  <c:v>0.39779925424434498</c:v>
                </c:pt>
                <c:pt idx="151">
                  <c:v>0.39595353324174992</c:v>
                </c:pt>
                <c:pt idx="152">
                  <c:v>0.39412486080090553</c:v>
                </c:pt>
                <c:pt idx="153">
                  <c:v>0.39231300179639955</c:v>
                </c:pt>
                <c:pt idx="154">
                  <c:v>0.39051772540668023</c:v>
                </c:pt>
                <c:pt idx="155">
                  <c:v>0.38873880501602959</c:v>
                </c:pt>
                <c:pt idx="156">
                  <c:v>0.38697601811920401</c:v>
                </c:pt>
                <c:pt idx="157">
                  <c:v>0.3927749777413469</c:v>
                </c:pt>
                <c:pt idx="158">
                  <c:v>0.39103146510171227</c:v>
                </c:pt>
                <c:pt idx="159">
                  <c:v>0.38930336282381578</c:v>
                </c:pt>
                <c:pt idx="160">
                  <c:v>0.38759046749556936</c:v>
                </c:pt>
                <c:pt idx="161">
                  <c:v>0.38589257926917281</c:v>
                </c:pt>
                <c:pt idx="162">
                  <c:v>0.3842095017833852</c:v>
                </c:pt>
                <c:pt idx="163">
                  <c:v>0.38254104208782153</c:v>
                </c:pt>
                <c:pt idx="164">
                  <c:v>0.38088701056921331</c:v>
                </c:pt>
                <c:pt idx="165">
                  <c:v>0.37924722087957424</c:v>
                </c:pt>
                <c:pt idx="166">
                  <c:v>0.37762148986621313</c:v>
                </c:pt>
                <c:pt idx="167">
                  <c:v>0.3760096375035395</c:v>
                </c:pt>
                <c:pt idx="168">
                  <c:v>0.37441148682660791</c:v>
                </c:pt>
                <c:pt idx="169">
                  <c:v>0.37282686386635011</c:v>
                </c:pt>
                <c:pt idx="170">
                  <c:v>0.37125559758644522</c:v>
                </c:pt>
                <c:pt idx="171">
                  <c:v>0.36969751982177895</c:v>
                </c:pt>
                <c:pt idx="172">
                  <c:v>0.36815246521844636</c:v>
                </c:pt>
                <c:pt idx="173">
                  <c:v>0.3666202711752527</c:v>
                </c:pt>
                <c:pt idx="174">
                  <c:v>0.36510077778666938</c:v>
                </c:pt>
                <c:pt idx="175">
                  <c:v>0.36359382778720178</c:v>
                </c:pt>
                <c:pt idx="176">
                  <c:v>0.36209926649712998</c:v>
                </c:pt>
                <c:pt idx="177">
                  <c:v>0.36061694176958164</c:v>
                </c:pt>
                <c:pt idx="178">
                  <c:v>0.35914670393890019</c:v>
                </c:pt>
                <c:pt idx="179">
                  <c:v>0.35768840577027</c:v>
                </c:pt>
                <c:pt idx="180">
                  <c:v>0.35624190241056486</c:v>
                </c:pt>
                <c:pt idx="181">
                  <c:v>0.35480705134038343</c:v>
                </c:pt>
                <c:pt idx="182">
                  <c:v>0.35338371232723992</c:v>
                </c:pt>
                <c:pt idx="183">
                  <c:v>0.35197174737987624</c:v>
                </c:pt>
                <c:pt idx="184">
                  <c:v>0.35057102070366575</c:v>
                </c:pt>
                <c:pt idx="185">
                  <c:v>0.34918139865707692</c:v>
                </c:pt>
                <c:pt idx="186">
                  <c:v>0.34780274970916908</c:v>
                </c:pt>
                <c:pt idx="187">
                  <c:v>0.34643494439809069</c:v>
                </c:pt>
                <c:pt idx="188">
                  <c:v>0.34507785529055307</c:v>
                </c:pt>
                <c:pt idx="189">
                  <c:v>0.34373135694225293</c:v>
                </c:pt>
                <c:pt idx="190">
                  <c:v>0.34239532585921828</c:v>
                </c:pt>
                <c:pt idx="191">
                  <c:v>0.34106964046005162</c:v>
                </c:pt>
                <c:pt idx="192">
                  <c:v>0.33975418103904753</c:v>
                </c:pt>
                <c:pt idx="193">
                  <c:v>0.33844882973015988</c:v>
                </c:pt>
                <c:pt idx="194">
                  <c:v>0.33715347047179717</c:v>
                </c:pt>
                <c:pt idx="195">
                  <c:v>0.33693748836300164</c:v>
                </c:pt>
                <c:pt idx="196">
                  <c:v>0.33672178279537468</c:v>
                </c:pt>
                <c:pt idx="197">
                  <c:v>0.33650635323813549</c:v>
                </c:pt>
                <c:pt idx="198">
                  <c:v>0.3362911991618609</c:v>
                </c:pt>
                <c:pt idx="199">
                  <c:v>0.33607632003848081</c:v>
                </c:pt>
                <c:pt idx="200">
                  <c:v>0.3358617153412739</c:v>
                </c:pt>
                <c:pt idx="201">
                  <c:v>0.33564738454486354</c:v>
                </c:pt>
                <c:pt idx="202">
                  <c:v>0.33543332712521301</c:v>
                </c:pt>
                <c:pt idx="203">
                  <c:v>0.33521954255962183</c:v>
                </c:pt>
                <c:pt idx="204">
                  <c:v>0.33500603032672116</c:v>
                </c:pt>
                <c:pt idx="205">
                  <c:v>0.33479278990646949</c:v>
                </c:pt>
                <c:pt idx="206">
                  <c:v>0.33457982078014864</c:v>
                </c:pt>
                <c:pt idx="207">
                  <c:v>0.33436712243035954</c:v>
                </c:pt>
                <c:pt idx="208">
                  <c:v>0.3341546943410178</c:v>
                </c:pt>
                <c:pt idx="209">
                  <c:v>0.33394253599734985</c:v>
                </c:pt>
                <c:pt idx="210">
                  <c:v>0.33373064688588855</c:v>
                </c:pt>
                <c:pt idx="211">
                  <c:v>0.33351902649446913</c:v>
                </c:pt>
                <c:pt idx="212">
                  <c:v>0.33330767431222508</c:v>
                </c:pt>
                <c:pt idx="213">
                  <c:v>0.33309658982958401</c:v>
                </c:pt>
                <c:pt idx="214">
                  <c:v>0.33288577253826362</c:v>
                </c:pt>
                <c:pt idx="215">
                  <c:v>0.33267522193126747</c:v>
                </c:pt>
                <c:pt idx="216">
                  <c:v>0.33246493750288109</c:v>
                </c:pt>
                <c:pt idx="217">
                  <c:v>0.3322549187486678</c:v>
                </c:pt>
                <c:pt idx="218">
                  <c:v>0.33204516516546484</c:v>
                </c:pt>
                <c:pt idx="219">
                  <c:v>0.33183567625137905</c:v>
                </c:pt>
                <c:pt idx="220">
                  <c:v>0.33162645150578324</c:v>
                </c:pt>
                <c:pt idx="221">
                  <c:v>0.3314174904293119</c:v>
                </c:pt>
                <c:pt idx="222">
                  <c:v>0.33120879252385743</c:v>
                </c:pt>
                <c:pt idx="223">
                  <c:v>0.33100035729256611</c:v>
                </c:pt>
                <c:pt idx="224">
                  <c:v>0.33079218423983398</c:v>
                </c:pt>
                <c:pt idx="225">
                  <c:v>0.33058427287130332</c:v>
                </c:pt>
                <c:pt idx="226">
                  <c:v>0.33037662269385831</c:v>
                </c:pt>
                <c:pt idx="227">
                  <c:v>0.33016923321562136</c:v>
                </c:pt>
                <c:pt idx="228">
                  <c:v>0.32996210394594933</c:v>
                </c:pt>
                <c:pt idx="229">
                  <c:v>0.32975523439542925</c:v>
                </c:pt>
                <c:pt idx="230">
                  <c:v>0.32954862407587499</c:v>
                </c:pt>
                <c:pt idx="231">
                  <c:v>0.32934227250032294</c:v>
                </c:pt>
                <c:pt idx="232">
                  <c:v>0.32913617918302857</c:v>
                </c:pt>
                <c:pt idx="233">
                  <c:v>0.32893034363946233</c:v>
                </c:pt>
                <c:pt idx="234">
                  <c:v>0.32872476538630613</c:v>
                </c:pt>
                <c:pt idx="235">
                  <c:v>0.32851944394144916</c:v>
                </c:pt>
                <c:pt idx="236">
                  <c:v>0.32831437882398462</c:v>
                </c:pt>
                <c:pt idx="237">
                  <c:v>0.32810956955420556</c:v>
                </c:pt>
                <c:pt idx="238">
                  <c:v>0.32790501565360131</c:v>
                </c:pt>
                <c:pt idx="239">
                  <c:v>0.32770071664485373</c:v>
                </c:pt>
                <c:pt idx="240">
                  <c:v>0.32749667205183353</c:v>
                </c:pt>
                <c:pt idx="241">
                  <c:v>0.32729288139959656</c:v>
                </c:pt>
                <c:pt idx="242">
                  <c:v>0.32708934421438002</c:v>
                </c:pt>
                <c:pt idx="243">
                  <c:v>0.32688606002359893</c:v>
                </c:pt>
                <c:pt idx="244">
                  <c:v>0.3266830283558424</c:v>
                </c:pt>
                <c:pt idx="245">
                  <c:v>0.32648024874087</c:v>
                </c:pt>
                <c:pt idx="246">
                  <c:v>0.32627772070960814</c:v>
                </c:pt>
                <c:pt idx="247">
                  <c:v>0.32607544379414649</c:v>
                </c:pt>
                <c:pt idx="248">
                  <c:v>0.32587341752773424</c:v>
                </c:pt>
                <c:pt idx="249">
                  <c:v>0.32567164144477667</c:v>
                </c:pt>
                <c:pt idx="250">
                  <c:v>0.32547011508083146</c:v>
                </c:pt>
                <c:pt idx="251">
                  <c:v>0.32526883797260525</c:v>
                </c:pt>
                <c:pt idx="252">
                  <c:v>0.32506780965794985</c:v>
                </c:pt>
                <c:pt idx="253">
                  <c:v>0.32486702967585901</c:v>
                </c:pt>
                <c:pt idx="254">
                  <c:v>0.32466649756646476</c:v>
                </c:pt>
                <c:pt idx="255">
                  <c:v>0.32446621287103378</c:v>
                </c:pt>
                <c:pt idx="256">
                  <c:v>0.3242661751319641</c:v>
                </c:pt>
                <c:pt idx="257">
                  <c:v>0.32406638389278147</c:v>
                </c:pt>
                <c:pt idx="258">
                  <c:v>0.32386683869813593</c:v>
                </c:pt>
                <c:pt idx="259">
                  <c:v>0.32366753909379847</c:v>
                </c:pt>
                <c:pt idx="260">
                  <c:v>0.32346848462665734</c:v>
                </c:pt>
                <c:pt idx="261">
                  <c:v>0.32326967484471486</c:v>
                </c:pt>
                <c:pt idx="262">
                  <c:v>0.32307110929708382</c:v>
                </c:pt>
                <c:pt idx="263">
                  <c:v>0.32287278753398424</c:v>
                </c:pt>
                <c:pt idx="264">
                  <c:v>0.32267470910673973</c:v>
                </c:pt>
                <c:pt idx="265">
                  <c:v>0.32247687356777438</c:v>
                </c:pt>
                <c:pt idx="266">
                  <c:v>0.32227928047060922</c:v>
                </c:pt>
                <c:pt idx="267">
                  <c:v>0.32208192936985891</c:v>
                </c:pt>
                <c:pt idx="268">
                  <c:v>0.32188481982122841</c:v>
                </c:pt>
                <c:pt idx="269">
                  <c:v>0.32168795138150952</c:v>
                </c:pt>
                <c:pt idx="270">
                  <c:v>0.32149132360857779</c:v>
                </c:pt>
                <c:pt idx="271">
                  <c:v>0.32129493606138904</c:v>
                </c:pt>
                <c:pt idx="272">
                  <c:v>0.32109878829997607</c:v>
                </c:pt>
                <c:pt idx="273">
                  <c:v>0.32090287988544541</c:v>
                </c:pt>
                <c:pt idx="274">
                  <c:v>0.32070721037997418</c:v>
                </c:pt>
                <c:pt idx="275">
                  <c:v>0.32051177934680647</c:v>
                </c:pt>
                <c:pt idx="276">
                  <c:v>0.32031658635025045</c:v>
                </c:pt>
                <c:pt idx="277">
                  <c:v>0.32012163095567503</c:v>
                </c:pt>
                <c:pt idx="278">
                  <c:v>0.31992691272950646</c:v>
                </c:pt>
                <c:pt idx="279">
                  <c:v>0.31973243123922546</c:v>
                </c:pt>
                <c:pt idx="280">
                  <c:v>0.31953818605336359</c:v>
                </c:pt>
                <c:pt idx="281">
                  <c:v>0.3193441767415004</c:v>
                </c:pt>
                <c:pt idx="282">
                  <c:v>0.31915040287426016</c:v>
                </c:pt>
                <c:pt idx="283">
                  <c:v>0.31895686402330864</c:v>
                </c:pt>
                <c:pt idx="284">
                  <c:v>0.31876355976134996</c:v>
                </c:pt>
                <c:pt idx="285">
                  <c:v>0.31857048966212342</c:v>
                </c:pt>
                <c:pt idx="286">
                  <c:v>0.31837765330040052</c:v>
                </c:pt>
                <c:pt idx="287">
                  <c:v>0.31818505025198168</c:v>
                </c:pt>
                <c:pt idx="288">
                  <c:v>0.31799268009369319</c:v>
                </c:pt>
                <c:pt idx="289">
                  <c:v>0.31780054240338407</c:v>
                </c:pt>
                <c:pt idx="290">
                  <c:v>0.31760863675992301</c:v>
                </c:pt>
                <c:pt idx="291">
                  <c:v>0.31741696274319536</c:v>
                </c:pt>
                <c:pt idx="292">
                  <c:v>0.31722551993409992</c:v>
                </c:pt>
                <c:pt idx="293">
                  <c:v>0.31703430791454607</c:v>
                </c:pt>
                <c:pt idx="294">
                  <c:v>0.31684332626745049</c:v>
                </c:pt>
                <c:pt idx="295">
                  <c:v>0.31665257457673435</c:v>
                </c:pt>
                <c:pt idx="296">
                  <c:v>0.31646205242732017</c:v>
                </c:pt>
                <c:pt idx="297">
                  <c:v>0.31627175940512881</c:v>
                </c:pt>
                <c:pt idx="298">
                  <c:v>0.31608169509707662</c:v>
                </c:pt>
                <c:pt idx="299">
                  <c:v>0.3158918590910722</c:v>
                </c:pt>
                <c:pt idx="300">
                  <c:v>0.31570225097601351</c:v>
                </c:pt>
                <c:pt idx="301">
                  <c:v>0.31551287034178516</c:v>
                </c:pt>
                <c:pt idx="302">
                  <c:v>0.31532371677925497</c:v>
                </c:pt>
                <c:pt idx="303">
                  <c:v>0.31513478988027149</c:v>
                </c:pt>
                <c:pt idx="304">
                  <c:v>0.31494608923766082</c:v>
                </c:pt>
                <c:pt idx="305">
                  <c:v>0.3147576144452236</c:v>
                </c:pt>
                <c:pt idx="306">
                  <c:v>0.31456936509773237</c:v>
                </c:pt>
                <c:pt idx="307">
                  <c:v>0.3143813407909285</c:v>
                </c:pt>
                <c:pt idx="308">
                  <c:v>0.3141935411215192</c:v>
                </c:pt>
                <c:pt idx="309">
                  <c:v>0.31400596568717498</c:v>
                </c:pt>
                <c:pt idx="310">
                  <c:v>0.31381861408652634</c:v>
                </c:pt>
                <c:pt idx="311">
                  <c:v>0.31363148591916118</c:v>
                </c:pt>
                <c:pt idx="312">
                  <c:v>0.31344458078562187</c:v>
                </c:pt>
                <c:pt idx="313">
                  <c:v>0.31325789828740247</c:v>
                </c:pt>
                <c:pt idx="314">
                  <c:v>0.31307143802694587</c:v>
                </c:pt>
                <c:pt idx="315">
                  <c:v>0.31288519960764083</c:v>
                </c:pt>
                <c:pt idx="316">
                  <c:v>0.31269918263381935</c:v>
                </c:pt>
                <c:pt idx="317">
                  <c:v>0.3125133867107539</c:v>
                </c:pt>
                <c:pt idx="318">
                  <c:v>0.31232781144465438</c:v>
                </c:pt>
                <c:pt idx="319">
                  <c:v>0.31214245644266553</c:v>
                </c:pt>
                <c:pt idx="320">
                  <c:v>0.31195732131286419</c:v>
                </c:pt>
                <c:pt idx="321">
                  <c:v>0.3117724056642564</c:v>
                </c:pt>
                <c:pt idx="322">
                  <c:v>0.31158770910677469</c:v>
                </c:pt>
                <c:pt idx="323">
                  <c:v>0.31140323125127539</c:v>
                </c:pt>
                <c:pt idx="324">
                  <c:v>0.31121897170953594</c:v>
                </c:pt>
                <c:pt idx="325">
                  <c:v>0.31103493009425198</c:v>
                </c:pt>
                <c:pt idx="326">
                  <c:v>0.31085110601903476</c:v>
                </c:pt>
                <c:pt idx="327">
                  <c:v>0.31066749909840852</c:v>
                </c:pt>
                <c:pt idx="328">
                  <c:v>0.31048410894780765</c:v>
                </c:pt>
                <c:pt idx="329">
                  <c:v>0.31030093518357393</c:v>
                </c:pt>
                <c:pt idx="330">
                  <c:v>0.31011797742295427</c:v>
                </c:pt>
                <c:pt idx="331">
                  <c:v>0.30993523528409739</c:v>
                </c:pt>
                <c:pt idx="332">
                  <c:v>0.3097527083860519</c:v>
                </c:pt>
                <c:pt idx="333">
                  <c:v>0.30957039634876299</c:v>
                </c:pt>
                <c:pt idx="334">
                  <c:v>0.30938829879307023</c:v>
                </c:pt>
                <c:pt idx="335">
                  <c:v>0.3092064153407047</c:v>
                </c:pt>
                <c:pt idx="336">
                  <c:v>0.30902474561428661</c:v>
                </c:pt>
                <c:pt idx="337">
                  <c:v>0.30884328923732246</c:v>
                </c:pt>
                <c:pt idx="338">
                  <c:v>0.30866204583420243</c:v>
                </c:pt>
                <c:pt idx="339">
                  <c:v>0.30848101503019809</c:v>
                </c:pt>
                <c:pt idx="340">
                  <c:v>0.3083001964514594</c:v>
                </c:pt>
                <c:pt idx="341">
                  <c:v>0.30811958972501252</c:v>
                </c:pt>
                <c:pt idx="342">
                  <c:v>0.30793919447875695</c:v>
                </c:pt>
                <c:pt idx="343">
                  <c:v>0.30775901034146314</c:v>
                </c:pt>
                <c:pt idx="344">
                  <c:v>0.30757903694276995</c:v>
                </c:pt>
                <c:pt idx="345">
                  <c:v>0.30739927391318195</c:v>
                </c:pt>
                <c:pt idx="346">
                  <c:v>0.30721972088406713</c:v>
                </c:pt>
                <c:pt idx="347">
                  <c:v>0.30704037748765417</c:v>
                </c:pt>
                <c:pt idx="348">
                  <c:v>0.30686124335703008</c:v>
                </c:pt>
                <c:pt idx="349">
                  <c:v>0.3066823181261375</c:v>
                </c:pt>
                <c:pt idx="350">
                  <c:v>0.30650360142977251</c:v>
                </c:pt>
                <c:pt idx="351">
                  <c:v>0.3063250929035819</c:v>
                </c:pt>
                <c:pt idx="352">
                  <c:v>0.30614679218406066</c:v>
                </c:pt>
                <c:pt idx="353">
                  <c:v>0.30596869890854983</c:v>
                </c:pt>
                <c:pt idx="354">
                  <c:v>0.30579081271523367</c:v>
                </c:pt>
                <c:pt idx="355">
                  <c:v>0.30561313324313744</c:v>
                </c:pt>
                <c:pt idx="356">
                  <c:v>0.30543566013212481</c:v>
                </c:pt>
                <c:pt idx="357">
                  <c:v>0.30525839302289565</c:v>
                </c:pt>
                <c:pt idx="358">
                  <c:v>0.3050813315569833</c:v>
                </c:pt>
                <c:pt idx="359">
                  <c:v>0.30490447537675247</c:v>
                </c:pt>
                <c:pt idx="360">
                  <c:v>0.30472782412539651</c:v>
                </c:pt>
                <c:pt idx="361">
                  <c:v>0.30455137744693533</c:v>
                </c:pt>
                <c:pt idx="362">
                  <c:v>0.30437513498621283</c:v>
                </c:pt>
                <c:pt idx="363">
                  <c:v>0.30419909638889436</c:v>
                </c:pt>
                <c:pt idx="364">
                  <c:v>0.30402326130146479</c:v>
                </c:pt>
                <c:pt idx="365">
                  <c:v>0.30384762937122578</c:v>
                </c:pt>
                <c:pt idx="366">
                  <c:v>0.30367220024629343</c:v>
                </c:pt>
                <c:pt idx="367">
                  <c:v>0.30349697357559613</c:v>
                </c:pt>
                <c:pt idx="368">
                  <c:v>0.3033219490088721</c:v>
                </c:pt>
                <c:pt idx="369">
                  <c:v>0.30314712619666706</c:v>
                </c:pt>
                <c:pt idx="370">
                  <c:v>0.30297250479033194</c:v>
                </c:pt>
                <c:pt idx="371">
                  <c:v>0.30279808444202039</c:v>
                </c:pt>
                <c:pt idx="372">
                  <c:v>0.30262386480468684</c:v>
                </c:pt>
                <c:pt idx="373">
                  <c:v>0.30244984553208382</c:v>
                </c:pt>
                <c:pt idx="374">
                  <c:v>0.30227602627875988</c:v>
                </c:pt>
                <c:pt idx="375">
                  <c:v>0.30210240670005717</c:v>
                </c:pt>
                <c:pt idx="376">
                  <c:v>0.30192898645210936</c:v>
                </c:pt>
                <c:pt idx="377">
                  <c:v>0.30175576519183911</c:v>
                </c:pt>
                <c:pt idx="378">
                  <c:v>0.30158274257695605</c:v>
                </c:pt>
                <c:pt idx="379">
                  <c:v>0.30140991826595442</c:v>
                </c:pt>
                <c:pt idx="380">
                  <c:v>0.30123729191811066</c:v>
                </c:pt>
                <c:pt idx="381">
                  <c:v>0.30106486319348152</c:v>
                </c:pt>
                <c:pt idx="382">
                  <c:v>0.3008926317529016</c:v>
                </c:pt>
                <c:pt idx="383">
                  <c:v>0.30072059725798111</c:v>
                </c:pt>
                <c:pt idx="384">
                  <c:v>0.30054875937110376</c:v>
                </c:pt>
                <c:pt idx="385">
                  <c:v>0.30037711775542447</c:v>
                </c:pt>
                <c:pt idx="386">
                  <c:v>0.3002056720748672</c:v>
                </c:pt>
                <c:pt idx="387">
                  <c:v>0.30003442199412278</c:v>
                </c:pt>
                <c:pt idx="388">
                  <c:v>0.2998633671786467</c:v>
                </c:pt>
                <c:pt idx="389">
                  <c:v>0.29969250729465696</c:v>
                </c:pt>
                <c:pt idx="390">
                  <c:v>0.29952184200913184</c:v>
                </c:pt>
                <c:pt idx="391">
                  <c:v>0.29850687385368319</c:v>
                </c:pt>
                <c:pt idx="392">
                  <c:v>0.29749876116699397</c:v>
                </c:pt>
                <c:pt idx="393">
                  <c:v>0.29649743472630069</c:v>
                </c:pt>
                <c:pt idx="394">
                  <c:v>0.29550282623767815</c:v>
                </c:pt>
                <c:pt idx="395">
                  <c:v>0.29451486832051255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31-4C7A-BA69-06E68384C04A}"/>
            </c:ext>
          </c:extLst>
        </c:ser>
        <c:ser>
          <c:idx val="2"/>
          <c:order val="1"/>
          <c:tx>
            <c:strRef>
              <c:f>'Comparison calculations'!$G$1</c:f>
              <c:strCache>
                <c:ptCount val="1"/>
                <c:pt idx="0">
                  <c:v>M_sand/M_total T2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calculations'!$G$2:$G$458</c:f>
              <c:numCache>
                <c:formatCode>0.000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0.10431843879067766</c:v>
                </c:pt>
                <c:pt idx="58">
                  <c:v>0.18414988905628774</c:v>
                </c:pt>
                <c:pt idx="59">
                  <c:v>0.24720861888424112</c:v>
                </c:pt>
                <c:pt idx="60">
                  <c:v>0.24099690866078796</c:v>
                </c:pt>
                <c:pt idx="61">
                  <c:v>0.29187082413783866</c:v>
                </c:pt>
                <c:pt idx="62">
                  <c:v>0.33404084528913963</c:v>
                </c:pt>
                <c:pt idx="63">
                  <c:v>0.32711703678402054</c:v>
                </c:pt>
                <c:pt idx="64">
                  <c:v>0.32042197723702454</c:v>
                </c:pt>
                <c:pt idx="65">
                  <c:v>0.31394472129638801</c:v>
                </c:pt>
                <c:pt idx="66">
                  <c:v>0.30767501066258546</c:v>
                </c:pt>
                <c:pt idx="67">
                  <c:v>0.30160322100886333</c:v>
                </c:pt>
                <c:pt idx="68">
                  <c:v>0.3376796218403838</c:v>
                </c:pt>
                <c:pt idx="69">
                  <c:v>0.36877003959324378</c:v>
                </c:pt>
                <c:pt idx="70">
                  <c:v>0.3958404377739651</c:v>
                </c:pt>
                <c:pt idx="71">
                  <c:v>0.38951836707204235</c:v>
                </c:pt>
                <c:pt idx="72">
                  <c:v>0.38334649768282403</c:v>
                </c:pt>
                <c:pt idx="73">
                  <c:v>0.3773197325930428</c:v>
                </c:pt>
                <c:pt idx="74">
                  <c:v>0.40174304356327351</c:v>
                </c:pt>
                <c:pt idx="75">
                  <c:v>0.39581832294611513</c:v>
                </c:pt>
                <c:pt idx="76">
                  <c:v>0.4331623406634319</c:v>
                </c:pt>
                <c:pt idx="77">
                  <c:v>0.42729884042000732</c:v>
                </c:pt>
                <c:pt idx="78">
                  <c:v>0.42154659474646594</c:v>
                </c:pt>
                <c:pt idx="79">
                  <c:v>0.41590264797664994</c:v>
                </c:pt>
                <c:pt idx="80">
                  <c:v>0.41036414780262875</c:v>
                </c:pt>
                <c:pt idx="81">
                  <c:v>0.40492834079351003</c:v>
                </c:pt>
                <c:pt idx="82">
                  <c:v>0.42422703537238898</c:v>
                </c:pt>
                <c:pt idx="83">
                  <c:v>0.44169190516134771</c:v>
                </c:pt>
                <c:pt idx="84">
                  <c:v>0.43637602963397415</c:v>
                </c:pt>
                <c:pt idx="85">
                  <c:v>0.45245460797438325</c:v>
                </c:pt>
                <c:pt idx="86">
                  <c:v>0.44725273222855599</c:v>
                </c:pt>
                <c:pt idx="87">
                  <c:v>0.44212862115551704</c:v>
                </c:pt>
                <c:pt idx="88">
                  <c:v>0.45720050533022749</c:v>
                </c:pt>
                <c:pt idx="89">
                  <c:v>0.45218222388879015</c:v>
                </c:pt>
                <c:pt idx="90">
                  <c:v>0.44723379121058743</c:v>
                </c:pt>
                <c:pt idx="91">
                  <c:v>0.4423539157971807</c:v>
                </c:pt>
                <c:pt idx="92">
                  <c:v>0.45672856910487292</c:v>
                </c:pt>
                <c:pt idx="93">
                  <c:v>0.45194115882366559</c:v>
                </c:pt>
                <c:pt idx="94">
                  <c:v>0.44721569989993915</c:v>
                </c:pt>
                <c:pt idx="95">
                  <c:v>0.46080693076555684</c:v>
                </c:pt>
                <c:pt idx="96">
                  <c:v>0.45616775153064726</c:v>
                </c:pt>
                <c:pt idx="97">
                  <c:v>0.45158479488020814</c:v>
                </c:pt>
                <c:pt idx="98">
                  <c:v>0.44705719040620112</c:v>
                </c:pt>
                <c:pt idx="99">
                  <c:v>0.4425840850533202</c:v>
                </c:pt>
                <c:pt idx="100">
                  <c:v>0.43816464268844935</c:v>
                </c:pt>
                <c:pt idx="101">
                  <c:v>0.4337980436828961</c:v>
                </c:pt>
                <c:pt idx="102">
                  <c:v>0.4294834845069605</c:v>
                </c:pt>
                <c:pt idx="103">
                  <c:v>0.42522017733641698</c:v>
                </c:pt>
                <c:pt idx="104">
                  <c:v>0.42100734967050085</c:v>
                </c:pt>
                <c:pt idx="105">
                  <c:v>0.43497766558501744</c:v>
                </c:pt>
                <c:pt idx="106">
                  <c:v>0.45775168969156671</c:v>
                </c:pt>
                <c:pt idx="107">
                  <c:v>0.45358485225167933</c:v>
                </c:pt>
                <c:pt idx="108">
                  <c:v>0.46524086339733278</c:v>
                </c:pt>
                <c:pt idx="109">
                  <c:v>0.46113527954792771</c:v>
                </c:pt>
                <c:pt idx="110">
                  <c:v>0.45706932370562253</c:v>
                </c:pt>
                <c:pt idx="111">
                  <c:v>0.47696831763453562</c:v>
                </c:pt>
                <c:pt idx="112">
                  <c:v>0.47295180234728573</c:v>
                </c:pt>
                <c:pt idx="113">
                  <c:v>0.46897083088226987</c:v>
                </c:pt>
                <c:pt idx="114">
                  <c:v>0.46502506036327856</c:v>
                </c:pt>
                <c:pt idx="115">
                  <c:v>0.46111415168964304</c:v>
                </c:pt>
                <c:pt idx="116">
                  <c:v>0.45723776948698247</c:v>
                </c:pt>
                <c:pt idx="117">
                  <c:v>0.45339558205871822</c:v>
                </c:pt>
                <c:pt idx="118">
                  <c:v>0.44958726133834209</c:v>
                </c:pt>
                <c:pt idx="119">
                  <c:v>0.47444842167198592</c:v>
                </c:pt>
                <c:pt idx="120">
                  <c:v>0.47067064606993636</c:v>
                </c:pt>
                <c:pt idx="121">
                  <c:v>0.46692285651944571</c:v>
                </c:pt>
                <c:pt idx="122">
                  <c:v>0.46320481694351723</c:v>
                </c:pt>
                <c:pt idx="123">
                  <c:v>0.45951629308600267</c:v>
                </c:pt>
                <c:pt idx="124">
                  <c:v>0.45585705249827208</c:v>
                </c:pt>
                <c:pt idx="125">
                  <c:v>0.45222686452596872</c:v>
                </c:pt>
                <c:pt idx="126">
                  <c:v>0.44862550029584713</c:v>
                </c:pt>
                <c:pt idx="127">
                  <c:v>0.44505273270269541</c:v>
                </c:pt>
                <c:pt idx="128">
                  <c:v>0.44150833639634035</c:v>
                </c:pt>
                <c:pt idx="129">
                  <c:v>0.43799208776873605</c:v>
                </c:pt>
                <c:pt idx="130">
                  <c:v>0.43450376494113507</c:v>
                </c:pt>
                <c:pt idx="131">
                  <c:v>0.43104314775134217</c:v>
                </c:pt>
                <c:pt idx="132">
                  <c:v>0.4276100177410499</c:v>
                </c:pt>
                <c:pt idx="133">
                  <c:v>0.42420415814325718</c:v>
                </c:pt>
                <c:pt idx="134">
                  <c:v>0.42082535386976755</c:v>
                </c:pt>
                <c:pt idx="135">
                  <c:v>0.43214652923448088</c:v>
                </c:pt>
                <c:pt idx="136">
                  <c:v>0.44282776401206853</c:v>
                </c:pt>
                <c:pt idx="137">
                  <c:v>0.4394717717565691</c:v>
                </c:pt>
                <c:pt idx="138">
                  <c:v>0.4361398563471906</c:v>
                </c:pt>
                <c:pt idx="139">
                  <c:v>0.43283186589874589</c:v>
                </c:pt>
                <c:pt idx="140">
                  <c:v>0.42954764916209681</c:v>
                </c:pt>
                <c:pt idx="141">
                  <c:v>0.44007410471529879</c:v>
                </c:pt>
                <c:pt idx="142">
                  <c:v>0.43681200148529886</c:v>
                </c:pt>
                <c:pt idx="143">
                  <c:v>0.43357222388609762</c:v>
                </c:pt>
                <c:pt idx="144">
                  <c:v>0.44374465147071213</c:v>
                </c:pt>
                <c:pt idx="145">
                  <c:v>0.4608195866960032</c:v>
                </c:pt>
                <c:pt idx="146">
                  <c:v>0.47659899006933815</c:v>
                </c:pt>
                <c:pt idx="147">
                  <c:v>0.47337757866656777</c:v>
                </c:pt>
                <c:pt idx="148">
                  <c:v>0.47017401511885915</c:v>
                </c:pt>
                <c:pt idx="149">
                  <c:v>0.46698825390499143</c:v>
                </c:pt>
                <c:pt idx="150">
                  <c:v>0.46382024886225021</c:v>
                </c:pt>
                <c:pt idx="151">
                  <c:v>0.4606699531981559</c:v>
                </c:pt>
                <c:pt idx="152">
                  <c:v>0.457537319502133</c:v>
                </c:pt>
                <c:pt idx="153">
                  <c:v>0.45442229975712001</c:v>
                </c:pt>
                <c:pt idx="154">
                  <c:v>0.45132484535111655</c:v>
                </c:pt>
                <c:pt idx="155">
                  <c:v>0.44824490708866804</c:v>
                </c:pt>
                <c:pt idx="156">
                  <c:v>0.44518243520228573</c:v>
                </c:pt>
                <c:pt idx="157">
                  <c:v>0.45424413914262052</c:v>
                </c:pt>
                <c:pt idx="158">
                  <c:v>0.45120059717939681</c:v>
                </c:pt>
                <c:pt idx="159">
                  <c:v>0.44817356247883944</c:v>
                </c:pt>
                <c:pt idx="160">
                  <c:v>0.44516299782925367</c:v>
                </c:pt>
                <c:pt idx="161">
                  <c:v>0.44216886536322947</c:v>
                </c:pt>
                <c:pt idx="162">
                  <c:v>0.43919112656859904</c:v>
                </c:pt>
                <c:pt idx="163">
                  <c:v>0.43622974229935196</c:v>
                </c:pt>
                <c:pt idx="164">
                  <c:v>0.43328467278650618</c:v>
                </c:pt>
                <c:pt idx="165">
                  <c:v>0.4303558776489339</c:v>
                </c:pt>
                <c:pt idx="166">
                  <c:v>0.42744331590413925</c:v>
                </c:pt>
                <c:pt idx="167">
                  <c:v>0.42454694597898807</c:v>
                </c:pt>
                <c:pt idx="168">
                  <c:v>0.42166672572038688</c:v>
                </c:pt>
                <c:pt idx="169">
                  <c:v>0.41880261240590971</c:v>
                </c:pt>
                <c:pt idx="170">
                  <c:v>0.41595456275437237</c:v>
                </c:pt>
                <c:pt idx="171">
                  <c:v>0.41312253293635115</c:v>
                </c:pt>
                <c:pt idx="172">
                  <c:v>0.41030647858464592</c:v>
                </c:pt>
                <c:pt idx="173">
                  <c:v>0.40750635480468544</c:v>
                </c:pt>
                <c:pt idx="174">
                  <c:v>0.4047221161848748</c:v>
                </c:pt>
                <c:pt idx="175">
                  <c:v>0.40195371680688158</c:v>
                </c:pt>
                <c:pt idx="176">
                  <c:v>0.39920111025586202</c:v>
                </c:pt>
                <c:pt idx="177">
                  <c:v>0.39646424963062366</c:v>
                </c:pt>
                <c:pt idx="178">
                  <c:v>0.39374308755372545</c:v>
                </c:pt>
                <c:pt idx="179">
                  <c:v>0.39103757618151297</c:v>
                </c:pt>
                <c:pt idx="180">
                  <c:v>0.3883476672140877</c:v>
                </c:pt>
                <c:pt idx="181">
                  <c:v>0.38567331190520948</c:v>
                </c:pt>
                <c:pt idx="182">
                  <c:v>0.383014461072132</c:v>
                </c:pt>
                <c:pt idx="183">
                  <c:v>0.38037106510536889</c:v>
                </c:pt>
                <c:pt idx="184">
                  <c:v>0.3777430739783903</c:v>
                </c:pt>
                <c:pt idx="185">
                  <c:v>0.37513043725724993</c:v>
                </c:pt>
                <c:pt idx="186">
                  <c:v>0.37253310411013879</c:v>
                </c:pt>
                <c:pt idx="187">
                  <c:v>0.3699510233168693</c:v>
                </c:pt>
                <c:pt idx="188">
                  <c:v>0.36738414327828472</c:v>
                </c:pt>
                <c:pt idx="189">
                  <c:v>0.36483241202559508</c:v>
                </c:pt>
                <c:pt idx="190">
                  <c:v>0.36229577722963963</c:v>
                </c:pt>
                <c:pt idx="191">
                  <c:v>0.35977418621007357</c:v>
                </c:pt>
                <c:pt idx="192">
                  <c:v>0.35726758594447905</c:v>
                </c:pt>
                <c:pt idx="193">
                  <c:v>0.35477592307740008</c:v>
                </c:pt>
                <c:pt idx="194">
                  <c:v>0.35229914392930062</c:v>
                </c:pt>
                <c:pt idx="195">
                  <c:v>0.34983719450544443</c:v>
                </c:pt>
                <c:pt idx="196">
                  <c:v>0.34959092968911315</c:v>
                </c:pt>
                <c:pt idx="197">
                  <c:v>0.34934043852174934</c:v>
                </c:pt>
                <c:pt idx="198">
                  <c:v>0.34908561181273884</c:v>
                </c:pt>
                <c:pt idx="199">
                  <c:v>0.34882633779358352</c:v>
                </c:pt>
                <c:pt idx="200">
                  <c:v>0.34856250207031148</c:v>
                </c:pt>
                <c:pt idx="201">
                  <c:v>0.34829398757578789</c:v>
                </c:pt>
                <c:pt idx="202">
                  <c:v>0.3480206745219846</c:v>
                </c:pt>
                <c:pt idx="203">
                  <c:v>0.34774244035226659</c:v>
                </c:pt>
                <c:pt idx="204">
                  <c:v>0.34745915969375996</c:v>
                </c:pt>
                <c:pt idx="205">
                  <c:v>0.34717070430986957</c:v>
                </c:pt>
                <c:pt idx="206">
                  <c:v>0.34687694305302047</c:v>
                </c:pt>
                <c:pt idx="207">
                  <c:v>0.34657774181769957</c:v>
                </c:pt>
                <c:pt idx="208">
                  <c:v>0.34627296349388137</c:v>
                </c:pt>
                <c:pt idx="209">
                  <c:v>0.34596246792092611</c:v>
                </c:pt>
                <c:pt idx="210">
                  <c:v>0.34564611184204297</c:v>
                </c:pt>
                <c:pt idx="211">
                  <c:v>0.34532374885941908</c:v>
                </c:pt>
                <c:pt idx="212">
                  <c:v>0.3449952293901174</c:v>
                </c:pt>
                <c:pt idx="213">
                  <c:v>0.34466040062285724</c:v>
                </c:pt>
                <c:pt idx="214">
                  <c:v>0.34431910647579317</c:v>
                </c:pt>
                <c:pt idx="215">
                  <c:v>0.34397118755541695</c:v>
                </c:pt>
                <c:pt idx="216">
                  <c:v>0.34361648111671428</c:v>
                </c:pt>
                <c:pt idx="217">
                  <c:v>0.34325482102471316</c:v>
                </c:pt>
                <c:pt idx="218">
                  <c:v>0.34288603771756998</c:v>
                </c:pt>
                <c:pt idx="219">
                  <c:v>0.34250995817134589</c:v>
                </c:pt>
                <c:pt idx="220">
                  <c:v>0.34212640586663334</c:v>
                </c:pt>
                <c:pt idx="221">
                  <c:v>0.3417352007572021</c:v>
                </c:pt>
                <c:pt idx="222">
                  <c:v>0.34133615924083976</c:v>
                </c:pt>
                <c:pt idx="223">
                  <c:v>0.34092909413257361</c:v>
                </c:pt>
                <c:pt idx="224">
                  <c:v>0.34051381464046426</c:v>
                </c:pt>
                <c:pt idx="225">
                  <c:v>0.34009012634417579</c:v>
                </c:pt>
                <c:pt idx="226">
                  <c:v>0.33965783117653131</c:v>
                </c:pt>
                <c:pt idx="227">
                  <c:v>0.33921672740827424</c:v>
                </c:pt>
                <c:pt idx="228">
                  <c:v>0.33876660963626531</c:v>
                </c:pt>
                <c:pt idx="229">
                  <c:v>0.33830726877535089</c:v>
                </c:pt>
                <c:pt idx="230">
                  <c:v>0.33783849205415389</c:v>
                </c:pt>
                <c:pt idx="231">
                  <c:v>0.33736006301504096</c:v>
                </c:pt>
                <c:pt idx="232">
                  <c:v>0.33687176151853332</c:v>
                </c:pt>
                <c:pt idx="233">
                  <c:v>0.33637336375243965</c:v>
                </c:pt>
                <c:pt idx="234">
                  <c:v>0.33586464224599233</c:v>
                </c:pt>
                <c:pt idx="235">
                  <c:v>0.3353453658892856</c:v>
                </c:pt>
                <c:pt idx="236">
                  <c:v>0.33481529995831755</c:v>
                </c:pt>
                <c:pt idx="237">
                  <c:v>0.33427420614595083</c:v>
                </c:pt>
                <c:pt idx="238">
                  <c:v>0.33372184259911336</c:v>
                </c:pt>
                <c:pt idx="239">
                  <c:v>0.33315796396257108</c:v>
                </c:pt>
                <c:pt idx="240">
                  <c:v>0.33258232142961275</c:v>
                </c:pt>
                <c:pt idx="241">
                  <c:v>0.33199466279999307</c:v>
                </c:pt>
                <c:pt idx="242">
                  <c:v>0.33139473254549207</c:v>
                </c:pt>
                <c:pt idx="243">
                  <c:v>0.33078227188345138</c:v>
                </c:pt>
                <c:pt idx="244">
                  <c:v>0.33015701885865928</c:v>
                </c:pt>
                <c:pt idx="245">
                  <c:v>0.32951870843395781</c:v>
                </c:pt>
                <c:pt idx="246">
                  <c:v>0.32886707258995523</c:v>
                </c:pt>
                <c:pt idx="247">
                  <c:v>0.32820184043422779</c:v>
                </c:pt>
                <c:pt idx="248">
                  <c:v>0.32752273832040185</c:v>
                </c:pt>
                <c:pt idx="249">
                  <c:v>0.32682948997750655</c:v>
                </c:pt>
                <c:pt idx="250">
                  <c:v>0.32612181664999218</c:v>
                </c:pt>
                <c:pt idx="251">
                  <c:v>0.32539943724880827</c:v>
                </c:pt>
                <c:pt idx="252">
                  <c:v>0.32466206851393403</c:v>
                </c:pt>
                <c:pt idx="253">
                  <c:v>0.3239094251887526</c:v>
                </c:pt>
                <c:pt idx="254">
                  <c:v>0.32314122020665725</c:v>
                </c:pt>
                <c:pt idx="255">
                  <c:v>0.32235716489026922</c:v>
                </c:pt>
                <c:pt idx="256">
                  <c:v>0.32155696916364457</c:v>
                </c:pt>
                <c:pt idx="257">
                  <c:v>0.32074034177783384</c:v>
                </c:pt>
                <c:pt idx="258">
                  <c:v>0.31990699055014904</c:v>
                </c:pt>
                <c:pt idx="259">
                  <c:v>0.31905662261747991</c:v>
                </c:pt>
                <c:pt idx="260">
                  <c:v>0.3181889447039844</c:v>
                </c:pt>
                <c:pt idx="261">
                  <c:v>0.31730366340346156</c:v>
                </c:pt>
                <c:pt idx="262">
                  <c:v>0.31640048547669225</c:v>
                </c:pt>
                <c:pt idx="263">
                  <c:v>0.31547911816401392</c:v>
                </c:pt>
                <c:pt idx="264">
                  <c:v>0.31453926951336519</c:v>
                </c:pt>
                <c:pt idx="265">
                  <c:v>0.31358064872400931</c:v>
                </c:pt>
                <c:pt idx="266">
                  <c:v>0.31260296650611408</c:v>
                </c:pt>
                <c:pt idx="267">
                  <c:v>0.31160593545632825</c:v>
                </c:pt>
                <c:pt idx="268">
                  <c:v>0.31058927044945944</c:v>
                </c:pt>
                <c:pt idx="269">
                  <c:v>0.30955268904631222</c:v>
                </c:pt>
                <c:pt idx="270">
                  <c:v>0.30849591191770481</c:v>
                </c:pt>
                <c:pt idx="271">
                  <c:v>0.30741866328462963</c:v>
                </c:pt>
                <c:pt idx="272">
                  <c:v>0.30632067137447333</c:v>
                </c:pt>
                <c:pt idx="273">
                  <c:v>0.30520166889315575</c:v>
                </c:pt>
                <c:pt idx="274">
                  <c:v>0.30406139351298561</c:v>
                </c:pt>
                <c:pt idx="275">
                  <c:v>0.30289958837597047</c:v>
                </c:pt>
                <c:pt idx="276">
                  <c:v>0.3017160026122499</c:v>
                </c:pt>
                <c:pt idx="277">
                  <c:v>0.30051039187325018</c:v>
                </c:pt>
                <c:pt idx="278">
                  <c:v>0.2992825188790873</c:v>
                </c:pt>
                <c:pt idx="279">
                  <c:v>0.29803215397966487</c:v>
                </c:pt>
                <c:pt idx="280">
                  <c:v>0.29675907572883559</c:v>
                </c:pt>
                <c:pt idx="281">
                  <c:v>0.295463071470911</c:v>
                </c:pt>
                <c:pt idx="282">
                  <c:v>0.2941439379387159</c:v>
                </c:pt>
                <c:pt idx="283">
                  <c:v>0.29280148186229976</c:v>
                </c:pt>
                <c:pt idx="284">
                  <c:v>0.29143552058731964</c:v>
                </c:pt>
                <c:pt idx="285">
                  <c:v>0.29004588270202303</c:v>
                </c:pt>
                <c:pt idx="286">
                  <c:v>0.28863240867165818</c:v>
                </c:pt>
                <c:pt idx="287">
                  <c:v>0.28719495147904794</c:v>
                </c:pt>
                <c:pt idx="288">
                  <c:v>0.28573337726996323</c:v>
                </c:pt>
                <c:pt idx="289">
                  <c:v>0.28424756600183732</c:v>
                </c:pt>
                <c:pt idx="290">
                  <c:v>0.28273741209426373</c:v>
                </c:pt>
                <c:pt idx="291">
                  <c:v>0.28120282507962641</c:v>
                </c:pt>
                <c:pt idx="292">
                  <c:v>0.27964373025211259</c:v>
                </c:pt>
                <c:pt idx="293">
                  <c:v>0.27806006931327154</c:v>
                </c:pt>
                <c:pt idx="294">
                  <c:v>0.2764518010121878</c:v>
                </c:pt>
                <c:pt idx="295">
                  <c:v>0.27481890177825324</c:v>
                </c:pt>
                <c:pt idx="296">
                  <c:v>0.27316136634444133</c:v>
                </c:pt>
                <c:pt idx="297">
                  <c:v>0.27147920835890721</c:v>
                </c:pt>
                <c:pt idx="298">
                  <c:v>0.26977246098266872</c:v>
                </c:pt>
                <c:pt idx="299">
                  <c:v>0.2680411774710571</c:v>
                </c:pt>
                <c:pt idx="300">
                  <c:v>0.26628543173656916</c:v>
                </c:pt>
                <c:pt idx="301">
                  <c:v>0.26450531889070594</c:v>
                </c:pt>
                <c:pt idx="302">
                  <c:v>0.26270095576233915</c:v>
                </c:pt>
                <c:pt idx="303">
                  <c:v>0.26087248139012048</c:v>
                </c:pt>
                <c:pt idx="304">
                  <c:v>0.25902005748642876</c:v>
                </c:pt>
                <c:pt idx="305">
                  <c:v>0.25714386887034074</c:v>
                </c:pt>
                <c:pt idx="306">
                  <c:v>0.2552441238671182</c:v>
                </c:pt>
                <c:pt idx="307">
                  <c:v>0.25332105467171939</c:v>
                </c:pt>
                <c:pt idx="308">
                  <c:v>0.25137491767387582</c:v>
                </c:pt>
                <c:pt idx="309">
                  <c:v>0.24940599374231864</c:v>
                </c:pt>
                <c:pt idx="310">
                  <c:v>0.2474145884657992</c:v>
                </c:pt>
                <c:pt idx="311">
                  <c:v>0.24540103234862362</c:v>
                </c:pt>
                <c:pt idx="312">
                  <c:v>0.24336568095850949</c:v>
                </c:pt>
                <c:pt idx="313">
                  <c:v>0.24130891502467902</c:v>
                </c:pt>
                <c:pt idx="314">
                  <c:v>0.23923114048422359</c:v>
                </c:pt>
                <c:pt idx="315">
                  <c:v>0.23713278847491071</c:v>
                </c:pt>
                <c:pt idx="316">
                  <c:v>0.23501431527275607</c:v>
                </c:pt>
                <c:pt idx="317">
                  <c:v>0.23287620217284991</c:v>
                </c:pt>
                <c:pt idx="318">
                  <c:v>0.23071895531210798</c:v>
                </c:pt>
                <c:pt idx="319">
                  <c:v>0.22854310543281339</c:v>
                </c:pt>
                <c:pt idx="320">
                  <c:v>0.22634920758602314</c:v>
                </c:pt>
                <c:pt idx="321">
                  <c:v>0.22413784077413526</c:v>
                </c:pt>
                <c:pt idx="322">
                  <c:v>0.22190960753214437</c:v>
                </c:pt>
                <c:pt idx="323">
                  <c:v>0.2196651334473568</c:v>
                </c:pt>
                <c:pt idx="324">
                  <c:v>0.21740506661758849</c:v>
                </c:pt>
                <c:pt idx="325">
                  <c:v>0.21513007704812809</c:v>
                </c:pt>
                <c:pt idx="326">
                  <c:v>0.21284085598801511</c:v>
                </c:pt>
                <c:pt idx="327">
                  <c:v>0.21053811520645144</c:v>
                </c:pt>
                <c:pt idx="328">
                  <c:v>0.20822258621044079</c:v>
                </c:pt>
                <c:pt idx="329">
                  <c:v>0.20589501940502242</c:v>
                </c:pt>
                <c:pt idx="330">
                  <c:v>0.20355618319774144</c:v>
                </c:pt>
                <c:pt idx="331">
                  <c:v>0.20120686304926894</c:v>
                </c:pt>
                <c:pt idx="332">
                  <c:v>0.19884786047235134</c:v>
                </c:pt>
                <c:pt idx="333">
                  <c:v>0.19647999198152868</c:v>
                </c:pt>
                <c:pt idx="334">
                  <c:v>0.19410408799631421</c:v>
                </c:pt>
                <c:pt idx="335">
                  <c:v>0.19172099170076776</c:v>
                </c:pt>
                <c:pt idx="336">
                  <c:v>0.18933155786262595</c:v>
                </c:pt>
                <c:pt idx="337">
                  <c:v>0.18693665161536602</c:v>
                </c:pt>
                <c:pt idx="338">
                  <c:v>0.1845371472067808</c:v>
                </c:pt>
                <c:pt idx="339">
                  <c:v>0.18213392671782311</c:v>
                </c:pt>
                <c:pt idx="340">
                  <c:v>0.17972787875564228</c:v>
                </c:pt>
                <c:pt idx="341">
                  <c:v>0.17731989712487731</c:v>
                </c:pt>
                <c:pt idx="342">
                  <c:v>0.17491087948139336</c:v>
                </c:pt>
                <c:pt idx="343">
                  <c:v>0.17250172597274735</c:v>
                </c:pt>
                <c:pt idx="344">
                  <c:v>0.17009333786974379</c:v>
                </c:pt>
                <c:pt idx="345">
                  <c:v>0.16768661619349459</c:v>
                </c:pt>
                <c:pt idx="346">
                  <c:v>0.16528246034242333</c:v>
                </c:pt>
                <c:pt idx="347">
                  <c:v>0.16288176672365784</c:v>
                </c:pt>
                <c:pt idx="348">
                  <c:v>0.16048542739323329</c:v>
                </c:pt>
                <c:pt idx="349">
                  <c:v>0.15809432870948067</c:v>
                </c:pt>
                <c:pt idx="350">
                  <c:v>0.15570935000390687</c:v>
                </c:pt>
                <c:pt idx="351">
                  <c:v>0.15333136227377664</c:v>
                </c:pt>
                <c:pt idx="352">
                  <c:v>0.15096122690049185</c:v>
                </c:pt>
                <c:pt idx="353">
                  <c:v>0.1485997943977235</c:v>
                </c:pt>
                <c:pt idx="354">
                  <c:v>0.14624790319309358</c:v>
                </c:pt>
                <c:pt idx="355">
                  <c:v>0.14390637844702495</c:v>
                </c:pt>
                <c:pt idx="356">
                  <c:v>0.14157603091218177</c:v>
                </c:pt>
                <c:pt idx="357">
                  <c:v>0.13925765583670854</c:v>
                </c:pt>
                <c:pt idx="358">
                  <c:v>0.13695203191425065</c:v>
                </c:pt>
                <c:pt idx="359">
                  <c:v>0.13465992028349696</c:v>
                </c:pt>
                <c:pt idx="360">
                  <c:v>0.1323820635797352</c:v>
                </c:pt>
                <c:pt idx="361">
                  <c:v>0.13011918504065004</c:v>
                </c:pt>
                <c:pt idx="362">
                  <c:v>0.12787198766832578</c:v>
                </c:pt>
                <c:pt idx="363">
                  <c:v>0.12564115344914401</c:v>
                </c:pt>
                <c:pt idx="364">
                  <c:v>0.12342734263298977</c:v>
                </c:pt>
                <c:pt idx="365">
                  <c:v>0.12123119307290312</c:v>
                </c:pt>
                <c:pt idx="366">
                  <c:v>0.12060580421541792</c:v>
                </c:pt>
                <c:pt idx="367">
                  <c:v>0.11998189288170852</c:v>
                </c:pt>
                <c:pt idx="368">
                  <c:v>0.11935947364573543</c:v>
                </c:pt>
                <c:pt idx="369">
                  <c:v>0.11873856091789958</c:v>
                </c:pt>
                <c:pt idx="370">
                  <c:v>0.11811916894406657</c:v>
                </c:pt>
                <c:pt idx="371">
                  <c:v>0.11750131180462685</c:v>
                </c:pt>
                <c:pt idx="372">
                  <c:v>0.11688500341359218</c:v>
                </c:pt>
                <c:pt idx="373">
                  <c:v>0.11627025751772839</c:v>
                </c:pt>
                <c:pt idx="374">
                  <c:v>0.11565708769572383</c:v>
                </c:pt>
                <c:pt idx="375">
                  <c:v>0.11504550735739429</c:v>
                </c:pt>
                <c:pt idx="376">
                  <c:v>0.11443552974292373</c:v>
                </c:pt>
                <c:pt idx="377">
                  <c:v>0.11382716792214104</c:v>
                </c:pt>
                <c:pt idx="378">
                  <c:v>0.11322043479383266</c:v>
                </c:pt>
                <c:pt idx="379">
                  <c:v>0.11261534308509104</c:v>
                </c:pt>
                <c:pt idx="380">
                  <c:v>0.11201190535069863</c:v>
                </c:pt>
                <c:pt idx="381">
                  <c:v>0.1114101339725478</c:v>
                </c:pt>
                <c:pt idx="382">
                  <c:v>0.11081004115909583</c:v>
                </c:pt>
                <c:pt idx="383">
                  <c:v>0.1102116389448556</c:v>
                </c:pt>
                <c:pt idx="384">
                  <c:v>0.10961493918992125</c:v>
                </c:pt>
                <c:pt idx="385">
                  <c:v>0.10901995357952898</c:v>
                </c:pt>
                <c:pt idx="386">
                  <c:v>0.10842669362365266</c:v>
                </c:pt>
                <c:pt idx="387">
                  <c:v>0.10783517065663435</c:v>
                </c:pt>
                <c:pt idx="388">
                  <c:v>0.10724539583684908</c:v>
                </c:pt>
                <c:pt idx="389">
                  <c:v>0.10665738014640411</c:v>
                </c:pt>
                <c:pt idx="390">
                  <c:v>0.10607113439087232</c:v>
                </c:pt>
                <c:pt idx="391">
                  <c:v>0.10548666919905945</c:v>
                </c:pt>
                <c:pt idx="392">
                  <c:v>8.1305130854523053E-2</c:v>
                </c:pt>
                <c:pt idx="393">
                  <c:v>6.6043348578853842E-2</c:v>
                </c:pt>
                <c:pt idx="394">
                  <c:v>5.5534810342741499E-2</c:v>
                </c:pt>
                <c:pt idx="395">
                  <c:v>4.7858356953099195E-2</c:v>
                </c:pt>
                <c:pt idx="396">
                  <c:v>4.2005227031738521E-2</c:v>
                </c:pt>
                <c:pt idx="397">
                  <c:v>3.7394896012560574E-2</c:v>
                </c:pt>
                <c:pt idx="398">
                  <c:v>3.3669636785608012E-2</c:v>
                </c:pt>
                <c:pt idx="399">
                  <c:v>3.0596993682502797E-2</c:v>
                </c:pt>
                <c:pt idx="400">
                  <c:v>2.801936113776551E-2</c:v>
                </c:pt>
                <c:pt idx="401">
                  <c:v>2.582610128616334E-2</c:v>
                </c:pt>
                <c:pt idx="402">
                  <c:v>2.3937261133401791E-2</c:v>
                </c:pt>
                <c:pt idx="403">
                  <c:v>2.2293624446286509E-2</c:v>
                </c:pt>
                <c:pt idx="404">
                  <c:v>2.0850398217034331E-2</c:v>
                </c:pt>
                <c:pt idx="405">
                  <c:v>1.9573073401933892E-2</c:v>
                </c:pt>
                <c:pt idx="406">
                  <c:v>1.8434633773350688E-2</c:v>
                </c:pt>
                <c:pt idx="407">
                  <c:v>1.7413627015005772E-2</c:v>
                </c:pt>
                <c:pt idx="408">
                  <c:v>1.6492802518166125E-2</c:v>
                </c:pt>
                <c:pt idx="409">
                  <c:v>1.5658130703661829E-2</c:v>
                </c:pt>
                <c:pt idx="410">
                  <c:v>1.4898084762350817E-2</c:v>
                </c:pt>
                <c:pt idx="411">
                  <c:v>1.4203106388071405E-2</c:v>
                </c:pt>
                <c:pt idx="412">
                  <c:v>1.3565202766901877E-2</c:v>
                </c:pt>
                <c:pt idx="413">
                  <c:v>1.297763868169108E-2</c:v>
                </c:pt>
                <c:pt idx="414">
                  <c:v>1.2434698533342262E-2</c:v>
                </c:pt>
                <c:pt idx="415">
                  <c:v>1.193150043153746E-2</c:v>
                </c:pt>
                <c:pt idx="416">
                  <c:v>1.1463849531028334E-2</c:v>
                </c:pt>
                <c:pt idx="417">
                  <c:v>1.102812127644489E-2</c:v>
                </c:pt>
                <c:pt idx="418">
                  <c:v>1.0621167673877304E-2</c:v>
                </c:pt>
                <c:pt idx="419">
                  <c:v>1.0240241459543447E-2</c:v>
                </c:pt>
                <c:pt idx="420">
                  <c:v>9.8829343015667086E-3</c:v>
                </c:pt>
                <c:pt idx="421">
                  <c:v>9.5471260957697129E-3</c:v>
                </c:pt>
                <c:pt idx="422">
                  <c:v>9.2309430994538984E-3</c:v>
                </c:pt>
                <c:pt idx="423">
                  <c:v>8.9327231566488693E-3</c:v>
                </c:pt>
                <c:pt idx="424">
                  <c:v>8.6509866519283891E-3</c:v>
                </c:pt>
                <c:pt idx="425">
                  <c:v>8.3844121212449853E-3</c:v>
                </c:pt>
                <c:pt idx="426">
                  <c:v>8.1318156713438006E-3</c:v>
                </c:pt>
                <c:pt idx="427">
                  <c:v>7.8921335314900958E-3</c:v>
                </c:pt>
                <c:pt idx="428">
                  <c:v>7.6644071950844033E-3</c:v>
                </c:pt>
                <c:pt idx="429">
                  <c:v>7.4477707134990769E-3</c:v>
                </c:pt>
                <c:pt idx="430">
                  <c:v>7.2414397870048212E-3</c:v>
                </c:pt>
                <c:pt idx="431">
                  <c:v>7.044702363083917E-3</c:v>
                </c:pt>
                <c:pt idx="432">
                  <c:v>6.8569105045992573E-3</c:v>
                </c:pt>
                <c:pt idx="433">
                  <c:v>6.6774733321232765E-3</c:v>
                </c:pt>
                <c:pt idx="434">
                  <c:v>6.5058508784552023E-3</c:v>
                </c:pt>
                <c:pt idx="435">
                  <c:v>6.3415487206790796E-3</c:v>
                </c:pt>
                <c:pt idx="436">
                  <c:v>6.1841132773604954E-3</c:v>
                </c:pt>
                <c:pt idx="437">
                  <c:v>6.0331276766744067E-3</c:v>
                </c:pt>
                <c:pt idx="438">
                  <c:v>5.8882081162034286E-3</c:v>
                </c:pt>
                <c:pt idx="439">
                  <c:v>5.7490006474768107E-3</c:v>
                </c:pt>
                <c:pt idx="440">
                  <c:v>5.6151783285342287E-3</c:v>
                </c:pt>
                <c:pt idx="441">
                  <c:v>5.4864386962917644E-3</c:v>
                </c:pt>
                <c:pt idx="442">
                  <c:v>5.3625015175760024E-3</c:v>
                </c:pt>
                <c:pt idx="443">
                  <c:v>5.2431067836297566E-3</c:v>
                </c:pt>
                <c:pt idx="444">
                  <c:v>5.128012917883353E-3</c:v>
                </c:pt>
                <c:pt idx="445">
                  <c:v>5.0169951709936409E-3</c:v>
                </c:pt>
                <c:pt idx="446">
                  <c:v>4.9098441807128865E-3</c:v>
                </c:pt>
                <c:pt idx="447">
                  <c:v>4.8063646771704938E-3</c:v>
                </c:pt>
                <c:pt idx="448">
                  <c:v>4.7063743167213524E-3</c:v>
                </c:pt>
                <c:pt idx="449">
                  <c:v>4.609702629708722E-3</c:v>
                </c:pt>
                <c:pt idx="450">
                  <c:v>4.5161900693673771E-3</c:v>
                </c:pt>
                <c:pt idx="451">
                  <c:v>4.425687150704077E-3</c:v>
                </c:pt>
                <c:pt idx="452">
                  <c:v>4.3380536695786249E-3</c:v>
                </c:pt>
                <c:pt idx="453">
                  <c:v>4.2531579934042682E-3</c:v>
                </c:pt>
                <c:pt idx="454">
                  <c:v>4.1708764159198259E-3</c:v>
                </c:pt>
                <c:pt idx="455">
                  <c:v>4.0910925693813573E-3</c:v>
                </c:pt>
                <c:pt idx="456">
                  <c:v>4.0136968882990755E-3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31-4C7A-BA69-06E68384C04A}"/>
            </c:ext>
          </c:extLst>
        </c:ser>
        <c:ser>
          <c:idx val="3"/>
          <c:order val="2"/>
          <c:tx>
            <c:strRef>
              <c:f>'Comparison calculations'!$J$1</c:f>
              <c:strCache>
                <c:ptCount val="1"/>
                <c:pt idx="0">
                  <c:v>M_sand/M_total NORTRIP</c:v>
                </c:pt>
              </c:strCache>
            </c:strRef>
          </c:tx>
          <c:spPr>
            <a:ln w="28575" cap="rnd">
              <a:solidFill>
                <a:srgbClr val="00B0F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calculations'!$J$2:$J$458</c:f>
              <c:numCache>
                <c:formatCode>0.000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0.11338146346039681</c:v>
                </c:pt>
                <c:pt idx="58">
                  <c:v>0.20527086707826442</c:v>
                </c:pt>
                <c:pt idx="59">
                  <c:v>0.27599671131766479</c:v>
                </c:pt>
                <c:pt idx="60">
                  <c:v>0.27382861943165648</c:v>
                </c:pt>
                <c:pt idx="61">
                  <c:v>0.3241222168162905</c:v>
                </c:pt>
                <c:pt idx="62">
                  <c:v>0.36025775093007234</c:v>
                </c:pt>
                <c:pt idx="63">
                  <c:v>0.35859004228519592</c:v>
                </c:pt>
                <c:pt idx="64">
                  <c:v>0.34971667460922562</c:v>
                </c:pt>
                <c:pt idx="65">
                  <c:v>0.34180801152778734</c:v>
                </c:pt>
                <c:pt idx="66">
                  <c:v>0.33460582117980764</c:v>
                </c:pt>
                <c:pt idx="67">
                  <c:v>0.32704970096340819</c:v>
                </c:pt>
                <c:pt idx="68">
                  <c:v>0.36041647397204851</c:v>
                </c:pt>
                <c:pt idx="69">
                  <c:v>0.38920168671309191</c:v>
                </c:pt>
                <c:pt idx="70">
                  <c:v>0.41404549926647055</c:v>
                </c:pt>
                <c:pt idx="71">
                  <c:v>0.41127870823237606</c:v>
                </c:pt>
                <c:pt idx="72">
                  <c:v>0.4046330073347289</c:v>
                </c:pt>
                <c:pt idx="73">
                  <c:v>0.39884641714946895</c:v>
                </c:pt>
                <c:pt idx="74">
                  <c:v>0.4182723587464181</c:v>
                </c:pt>
                <c:pt idx="75">
                  <c:v>0.41650320383645395</c:v>
                </c:pt>
                <c:pt idx="76">
                  <c:v>0.44432737200592415</c:v>
                </c:pt>
                <c:pt idx="77">
                  <c:v>0.44572295477174428</c:v>
                </c:pt>
                <c:pt idx="78">
                  <c:v>0.43961958656136202</c:v>
                </c:pt>
                <c:pt idx="79">
                  <c:v>0.4341963857889613</c:v>
                </c:pt>
                <c:pt idx="80">
                  <c:v>0.42875644749639841</c:v>
                </c:pt>
                <c:pt idx="81">
                  <c:v>0.42234633596845222</c:v>
                </c:pt>
                <c:pt idx="82">
                  <c:v>0.41848928872628366</c:v>
                </c:pt>
                <c:pt idx="83">
                  <c:v>0.45082320945163529</c:v>
                </c:pt>
                <c:pt idx="84">
                  <c:v>0.4541396335994729</c:v>
                </c:pt>
                <c:pt idx="85">
                  <c:v>0.47094592612014702</c:v>
                </c:pt>
                <c:pt idx="86">
                  <c:v>0.46808680074210574</c:v>
                </c:pt>
                <c:pt idx="87">
                  <c:v>0.46417721834681125</c:v>
                </c:pt>
                <c:pt idx="88">
                  <c:v>0.46661754761219237</c:v>
                </c:pt>
                <c:pt idx="89">
                  <c:v>0.47526472511452389</c:v>
                </c:pt>
                <c:pt idx="90">
                  <c:v>0.47041860790084294</c:v>
                </c:pt>
                <c:pt idx="91">
                  <c:v>0.46649214825676211</c:v>
                </c:pt>
                <c:pt idx="92">
                  <c:v>0.46412540940131825</c:v>
                </c:pt>
                <c:pt idx="93">
                  <c:v>0.4790478492821777</c:v>
                </c:pt>
                <c:pt idx="94">
                  <c:v>0.47562474775358499</c:v>
                </c:pt>
                <c:pt idx="95">
                  <c:v>0.48752796241805396</c:v>
                </c:pt>
                <c:pt idx="96">
                  <c:v>0.48525045906335462</c:v>
                </c:pt>
                <c:pt idx="97">
                  <c:v>0.48134056871667463</c:v>
                </c:pt>
                <c:pt idx="98">
                  <c:v>0.47744162684063085</c:v>
                </c:pt>
                <c:pt idx="99">
                  <c:v>0.47300764228658398</c:v>
                </c:pt>
                <c:pt idx="100">
                  <c:v>0.46902719193404957</c:v>
                </c:pt>
                <c:pt idx="101">
                  <c:v>0.4649657407099696</c:v>
                </c:pt>
                <c:pt idx="102">
                  <c:v>0.46014486539799043</c:v>
                </c:pt>
                <c:pt idx="103">
                  <c:v>0.4549827073404924</c:v>
                </c:pt>
                <c:pt idx="104">
                  <c:v>0.44989870236434371</c:v>
                </c:pt>
                <c:pt idx="105">
                  <c:v>0.44944346088523895</c:v>
                </c:pt>
                <c:pt idx="106">
                  <c:v>0.47279240124110722</c:v>
                </c:pt>
                <c:pt idx="107">
                  <c:v>0.48043256336083634</c:v>
                </c:pt>
                <c:pt idx="108">
                  <c:v>0.48852197415165927</c:v>
                </c:pt>
                <c:pt idx="109">
                  <c:v>0.48681547472800318</c:v>
                </c:pt>
                <c:pt idx="110">
                  <c:v>0.48198190805503466</c:v>
                </c:pt>
                <c:pt idx="111">
                  <c:v>0.49846124231929428</c:v>
                </c:pt>
                <c:pt idx="112">
                  <c:v>0.49536280772074709</c:v>
                </c:pt>
                <c:pt idx="113">
                  <c:v>0.49087476935504698</c:v>
                </c:pt>
                <c:pt idx="114">
                  <c:v>0.48696237794632524</c:v>
                </c:pt>
                <c:pt idx="115">
                  <c:v>0.48338979077749389</c:v>
                </c:pt>
                <c:pt idx="116">
                  <c:v>0.47950575503540138</c:v>
                </c:pt>
                <c:pt idx="117">
                  <c:v>0.4754851149428585</c:v>
                </c:pt>
                <c:pt idx="118">
                  <c:v>0.47125079016712651</c:v>
                </c:pt>
                <c:pt idx="119">
                  <c:v>0.4930876076297675</c:v>
                </c:pt>
                <c:pt idx="120">
                  <c:v>0.49015114412425576</c:v>
                </c:pt>
                <c:pt idx="121">
                  <c:v>0.48650580724770698</c:v>
                </c:pt>
                <c:pt idx="122">
                  <c:v>0.48335074612875378</c:v>
                </c:pt>
                <c:pt idx="123">
                  <c:v>0.47969096771395453</c:v>
                </c:pt>
                <c:pt idx="124">
                  <c:v>0.47596642873794376</c:v>
                </c:pt>
                <c:pt idx="125">
                  <c:v>0.47214064425526758</c:v>
                </c:pt>
                <c:pt idx="126">
                  <c:v>0.46837348442244509</c:v>
                </c:pt>
                <c:pt idx="127">
                  <c:v>0.46478519429568721</c:v>
                </c:pt>
                <c:pt idx="128">
                  <c:v>0.46152394014950054</c:v>
                </c:pt>
                <c:pt idx="129">
                  <c:v>0.45863154738973066</c:v>
                </c:pt>
                <c:pt idx="130">
                  <c:v>0.45560070433043492</c:v>
                </c:pt>
                <c:pt idx="131">
                  <c:v>0.45281273815776346</c:v>
                </c:pt>
                <c:pt idx="132">
                  <c:v>0.45103227415428038</c:v>
                </c:pt>
                <c:pt idx="133">
                  <c:v>0.4481493694280349</c:v>
                </c:pt>
                <c:pt idx="134">
                  <c:v>0.44485041011026233</c:v>
                </c:pt>
                <c:pt idx="135">
                  <c:v>0.45465180305303976</c:v>
                </c:pt>
                <c:pt idx="136">
                  <c:v>0.45528199990117912</c:v>
                </c:pt>
                <c:pt idx="137">
                  <c:v>0.46032281852373697</c:v>
                </c:pt>
                <c:pt idx="138">
                  <c:v>0.45590296977986472</c:v>
                </c:pt>
                <c:pt idx="139">
                  <c:v>0.451896189929129</c:v>
                </c:pt>
                <c:pt idx="140">
                  <c:v>0.44864807905052856</c:v>
                </c:pt>
                <c:pt idx="141">
                  <c:v>0.45858783344529136</c:v>
                </c:pt>
                <c:pt idx="142">
                  <c:v>0.45603871727473583</c:v>
                </c:pt>
                <c:pt idx="143">
                  <c:v>0.45315165176593647</c:v>
                </c:pt>
                <c:pt idx="144">
                  <c:v>0.45009473070775685</c:v>
                </c:pt>
                <c:pt idx="145">
                  <c:v>0.47391662009664121</c:v>
                </c:pt>
                <c:pt idx="146">
                  <c:v>0.47388358922679436</c:v>
                </c:pt>
                <c:pt idx="147">
                  <c:v>0.48679882973264654</c:v>
                </c:pt>
                <c:pt idx="148">
                  <c:v>0.48318253685109414</c:v>
                </c:pt>
                <c:pt idx="149">
                  <c:v>0.48003290141242855</c:v>
                </c:pt>
                <c:pt idx="150">
                  <c:v>0.47714587511690115</c:v>
                </c:pt>
                <c:pt idx="151">
                  <c:v>0.4738645229208005</c:v>
                </c:pt>
                <c:pt idx="152">
                  <c:v>0.47059274183678873</c:v>
                </c:pt>
                <c:pt idx="153">
                  <c:v>0.46718907290513628</c:v>
                </c:pt>
                <c:pt idx="154">
                  <c:v>0.46383241770519501</c:v>
                </c:pt>
                <c:pt idx="155">
                  <c:v>0.46074669830975812</c:v>
                </c:pt>
                <c:pt idx="156">
                  <c:v>0.45931279417383769</c:v>
                </c:pt>
                <c:pt idx="157">
                  <c:v>0.46848714951974979</c:v>
                </c:pt>
                <c:pt idx="158">
                  <c:v>0.46739881721076293</c:v>
                </c:pt>
                <c:pt idx="159">
                  <c:v>0.46600896056498109</c:v>
                </c:pt>
                <c:pt idx="160">
                  <c:v>0.46344918246947564</c:v>
                </c:pt>
                <c:pt idx="161">
                  <c:v>0.46040454713239554</c:v>
                </c:pt>
                <c:pt idx="162">
                  <c:v>0.45845990928501001</c:v>
                </c:pt>
                <c:pt idx="163">
                  <c:v>0.45660563599771753</c:v>
                </c:pt>
                <c:pt idx="164">
                  <c:v>0.45421769361748071</c:v>
                </c:pt>
                <c:pt idx="165">
                  <c:v>0.45298943198240077</c:v>
                </c:pt>
                <c:pt idx="166">
                  <c:v>0.45152482191644072</c:v>
                </c:pt>
                <c:pt idx="167">
                  <c:v>0.45012317458519607</c:v>
                </c:pt>
                <c:pt idx="168">
                  <c:v>0.44901477543967827</c:v>
                </c:pt>
                <c:pt idx="169">
                  <c:v>0.44628484592959361</c:v>
                </c:pt>
                <c:pt idx="170">
                  <c:v>0.44377035136876575</c:v>
                </c:pt>
                <c:pt idx="171">
                  <c:v>0.44170477917108836</c:v>
                </c:pt>
                <c:pt idx="172">
                  <c:v>0.43875336992216757</c:v>
                </c:pt>
                <c:pt idx="173">
                  <c:v>0.43742293515157005</c:v>
                </c:pt>
                <c:pt idx="174">
                  <c:v>0.43628944443964518</c:v>
                </c:pt>
                <c:pt idx="175">
                  <c:v>0.43530218902851397</c:v>
                </c:pt>
                <c:pt idx="176">
                  <c:v>0.43430770201460162</c:v>
                </c:pt>
                <c:pt idx="177">
                  <c:v>0.43337128333446778</c:v>
                </c:pt>
                <c:pt idx="178">
                  <c:v>0.43188229125763933</c:v>
                </c:pt>
                <c:pt idx="179">
                  <c:v>0.43014153000624011</c:v>
                </c:pt>
                <c:pt idx="180">
                  <c:v>0.42750143855930051</c:v>
                </c:pt>
                <c:pt idx="181">
                  <c:v>0.42558734293666434</c:v>
                </c:pt>
                <c:pt idx="182">
                  <c:v>0.42239614226578009</c:v>
                </c:pt>
                <c:pt idx="183">
                  <c:v>0.41831277939648198</c:v>
                </c:pt>
                <c:pt idx="184">
                  <c:v>0.4147061658648627</c:v>
                </c:pt>
                <c:pt idx="185">
                  <c:v>0.41198206996630216</c:v>
                </c:pt>
                <c:pt idx="186">
                  <c:v>0.41076018360875394</c:v>
                </c:pt>
                <c:pt idx="187">
                  <c:v>0.40894697948710862</c:v>
                </c:pt>
                <c:pt idx="188">
                  <c:v>0.40706738128213832</c:v>
                </c:pt>
                <c:pt idx="189">
                  <c:v>0.40545486349685289</c:v>
                </c:pt>
                <c:pt idx="190">
                  <c:v>0.40408513951909303</c:v>
                </c:pt>
                <c:pt idx="191">
                  <c:v>0.40318194041163991</c:v>
                </c:pt>
                <c:pt idx="192">
                  <c:v>0.40202042719168907</c:v>
                </c:pt>
                <c:pt idx="193">
                  <c:v>0.4009663429411639</c:v>
                </c:pt>
                <c:pt idx="194">
                  <c:v>0.3998273776021759</c:v>
                </c:pt>
                <c:pt idx="195">
                  <c:v>0.39854618274203157</c:v>
                </c:pt>
                <c:pt idx="196">
                  <c:v>0.39733016328187615</c:v>
                </c:pt>
                <c:pt idx="197">
                  <c:v>0.39654887173180586</c:v>
                </c:pt>
                <c:pt idx="198">
                  <c:v>0.39624117851832064</c:v>
                </c:pt>
                <c:pt idx="199">
                  <c:v>0.39591701068281548</c:v>
                </c:pt>
                <c:pt idx="200">
                  <c:v>0.39554744790223445</c:v>
                </c:pt>
                <c:pt idx="201">
                  <c:v>0.39516111327537579</c:v>
                </c:pt>
                <c:pt idx="202">
                  <c:v>0.39475530971701933</c:v>
                </c:pt>
                <c:pt idx="203">
                  <c:v>0.39440389368964429</c:v>
                </c:pt>
                <c:pt idx="204">
                  <c:v>0.39411620144727427</c:v>
                </c:pt>
                <c:pt idx="205">
                  <c:v>0.39382785536534504</c:v>
                </c:pt>
                <c:pt idx="206">
                  <c:v>0.39357110145794577</c:v>
                </c:pt>
                <c:pt idx="207">
                  <c:v>0.39327848214775379</c:v>
                </c:pt>
                <c:pt idx="208">
                  <c:v>0.39287212080359596</c:v>
                </c:pt>
                <c:pt idx="209">
                  <c:v>0.39249053715217824</c:v>
                </c:pt>
                <c:pt idx="210">
                  <c:v>0.39210947003543184</c:v>
                </c:pt>
                <c:pt idx="211">
                  <c:v>0.3917342266231888</c:v>
                </c:pt>
                <c:pt idx="212">
                  <c:v>0.3914020528406415</c:v>
                </c:pt>
                <c:pt idx="213">
                  <c:v>0.39105996912213586</c:v>
                </c:pt>
                <c:pt idx="214">
                  <c:v>0.39025425389428947</c:v>
                </c:pt>
                <c:pt idx="215">
                  <c:v>0.38886597716358567</c:v>
                </c:pt>
                <c:pt idx="216">
                  <c:v>0.38769440811499006</c:v>
                </c:pt>
                <c:pt idx="217">
                  <c:v>0.38711509304752256</c:v>
                </c:pt>
                <c:pt idx="218">
                  <c:v>0.3867184226328762</c:v>
                </c:pt>
                <c:pt idx="219">
                  <c:v>0.38635519111045946</c:v>
                </c:pt>
                <c:pt idx="220">
                  <c:v>0.38598050002719092</c:v>
                </c:pt>
                <c:pt idx="221">
                  <c:v>0.38555266199324378</c:v>
                </c:pt>
                <c:pt idx="222">
                  <c:v>0.38509030612634121</c:v>
                </c:pt>
                <c:pt idx="223">
                  <c:v>0.38459897085282657</c:v>
                </c:pt>
                <c:pt idx="224">
                  <c:v>0.3840198080122017</c:v>
                </c:pt>
                <c:pt idx="225">
                  <c:v>0.38337452200020833</c:v>
                </c:pt>
                <c:pt idx="226">
                  <c:v>0.38273846146538143</c:v>
                </c:pt>
                <c:pt idx="227">
                  <c:v>0.38204900875689896</c:v>
                </c:pt>
                <c:pt idx="228">
                  <c:v>0.38132131230750804</c:v>
                </c:pt>
                <c:pt idx="229">
                  <c:v>0.38006289178765212</c:v>
                </c:pt>
                <c:pt idx="230">
                  <c:v>0.37932028132886786</c:v>
                </c:pt>
                <c:pt idx="231">
                  <c:v>0.37864846298717186</c:v>
                </c:pt>
                <c:pt idx="232">
                  <c:v>0.37805720109580693</c:v>
                </c:pt>
                <c:pt idx="233">
                  <c:v>0.37751525905619571</c:v>
                </c:pt>
                <c:pt idx="234">
                  <c:v>0.37659100422686065</c:v>
                </c:pt>
                <c:pt idx="235">
                  <c:v>0.3755948816423233</c:v>
                </c:pt>
                <c:pt idx="236">
                  <c:v>0.37463942768023412</c:v>
                </c:pt>
                <c:pt idx="237">
                  <c:v>0.37353983343028724</c:v>
                </c:pt>
                <c:pt idx="238">
                  <c:v>0.3722261354151194</c:v>
                </c:pt>
                <c:pt idx="239">
                  <c:v>0.37092979263848663</c:v>
                </c:pt>
                <c:pt idx="240">
                  <c:v>0.36984041774837567</c:v>
                </c:pt>
                <c:pt idx="241">
                  <c:v>0.36887365671789091</c:v>
                </c:pt>
                <c:pt idx="242">
                  <c:v>0.36802621831189769</c:v>
                </c:pt>
                <c:pt idx="243">
                  <c:v>0.36712394278105764</c:v>
                </c:pt>
                <c:pt idx="244">
                  <c:v>0.36633076763469841</c:v>
                </c:pt>
                <c:pt idx="245">
                  <c:v>0.36562035351092886</c:v>
                </c:pt>
                <c:pt idx="246">
                  <c:v>0.36489710344208059</c:v>
                </c:pt>
                <c:pt idx="247">
                  <c:v>0.36421008799647409</c:v>
                </c:pt>
                <c:pt idx="248">
                  <c:v>0.36355492030651992</c:v>
                </c:pt>
                <c:pt idx="249">
                  <c:v>0.36265205249324861</c:v>
                </c:pt>
                <c:pt idx="250">
                  <c:v>0.36129723758534632</c:v>
                </c:pt>
                <c:pt idx="251">
                  <c:v>0.35982795909551823</c:v>
                </c:pt>
                <c:pt idx="252">
                  <c:v>0.35860730643905059</c:v>
                </c:pt>
                <c:pt idx="253">
                  <c:v>0.35749835308944067</c:v>
                </c:pt>
                <c:pt idx="254">
                  <c:v>0.35650032374581336</c:v>
                </c:pt>
                <c:pt idx="255">
                  <c:v>0.35540045713572777</c:v>
                </c:pt>
                <c:pt idx="256">
                  <c:v>0.3540366879201377</c:v>
                </c:pt>
                <c:pt idx="257">
                  <c:v>0.3521205596941453</c:v>
                </c:pt>
                <c:pt idx="258">
                  <c:v>0.35050702110237975</c:v>
                </c:pt>
                <c:pt idx="259">
                  <c:v>0.34802749271225841</c:v>
                </c:pt>
                <c:pt idx="260">
                  <c:v>0.34516971514311079</c:v>
                </c:pt>
                <c:pt idx="261">
                  <c:v>0.34308467848705831</c:v>
                </c:pt>
                <c:pt idx="262">
                  <c:v>0.33949675041745342</c:v>
                </c:pt>
                <c:pt idx="263">
                  <c:v>0.33749999882125825</c:v>
                </c:pt>
                <c:pt idx="264">
                  <c:v>0.33530697703524387</c:v>
                </c:pt>
                <c:pt idx="265">
                  <c:v>0.33218913216853485</c:v>
                </c:pt>
                <c:pt idx="266">
                  <c:v>0.32960643817198637</c:v>
                </c:pt>
                <c:pt idx="267">
                  <c:v>0.32871183975677798</c:v>
                </c:pt>
                <c:pt idx="268">
                  <c:v>0.32766579228053694</c:v>
                </c:pt>
                <c:pt idx="269">
                  <c:v>0.3263377754036087</c:v>
                </c:pt>
                <c:pt idx="270">
                  <c:v>0.32487781705108226</c:v>
                </c:pt>
                <c:pt idx="271">
                  <c:v>0.32327843149924129</c:v>
                </c:pt>
                <c:pt idx="272">
                  <c:v>0.32157343071033967</c:v>
                </c:pt>
                <c:pt idx="273">
                  <c:v>0.31967302308777451</c:v>
                </c:pt>
                <c:pt idx="274">
                  <c:v>0.31802045354916703</c:v>
                </c:pt>
                <c:pt idx="275">
                  <c:v>0.31634833083502661</c:v>
                </c:pt>
                <c:pt idx="276">
                  <c:v>0.31449844919420639</c:v>
                </c:pt>
                <c:pt idx="277">
                  <c:v>0.31256838641352658</c:v>
                </c:pt>
                <c:pt idx="278">
                  <c:v>0.31061421718657889</c:v>
                </c:pt>
                <c:pt idx="279">
                  <c:v>0.30856700844146967</c:v>
                </c:pt>
                <c:pt idx="280">
                  <c:v>0.30648845639868483</c:v>
                </c:pt>
                <c:pt idx="281">
                  <c:v>0.30455317483587141</c:v>
                </c:pt>
                <c:pt idx="282">
                  <c:v>0.30280735483974353</c:v>
                </c:pt>
                <c:pt idx="283">
                  <c:v>0.30099570601577086</c:v>
                </c:pt>
                <c:pt idx="284">
                  <c:v>0.2990569285881044</c:v>
                </c:pt>
                <c:pt idx="285">
                  <c:v>0.29705682853089688</c:v>
                </c:pt>
                <c:pt idx="286">
                  <c:v>0.29492695845721445</c:v>
                </c:pt>
                <c:pt idx="287">
                  <c:v>0.29093361905582904</c:v>
                </c:pt>
                <c:pt idx="288">
                  <c:v>0.28828232692493061</c:v>
                </c:pt>
                <c:pt idx="289">
                  <c:v>0.28658764841830242</c:v>
                </c:pt>
                <c:pt idx="290">
                  <c:v>0.28450275844178491</c:v>
                </c:pt>
                <c:pt idx="291">
                  <c:v>0.28157074250762182</c:v>
                </c:pt>
                <c:pt idx="292">
                  <c:v>0.27946015326998674</c:v>
                </c:pt>
                <c:pt idx="293">
                  <c:v>0.27566151313012965</c:v>
                </c:pt>
                <c:pt idx="294">
                  <c:v>0.27153229115608607</c:v>
                </c:pt>
                <c:pt idx="295">
                  <c:v>0.26893929505433151</c:v>
                </c:pt>
                <c:pt idx="296">
                  <c:v>0.2670594782031887</c:v>
                </c:pt>
                <c:pt idx="297">
                  <c:v>0.26399005104757994</c:v>
                </c:pt>
                <c:pt idx="298">
                  <c:v>0.2607007212751058</c:v>
                </c:pt>
                <c:pt idx="299">
                  <c:v>0.2584911336899014</c:v>
                </c:pt>
                <c:pt idx="300">
                  <c:v>0.25622078081664151</c:v>
                </c:pt>
                <c:pt idx="301">
                  <c:v>0.25392231564553103</c:v>
                </c:pt>
                <c:pt idx="302">
                  <c:v>0.25118698654101368</c:v>
                </c:pt>
                <c:pt idx="303">
                  <c:v>0.24918073155460688</c:v>
                </c:pt>
                <c:pt idx="304">
                  <c:v>0.24703735497141352</c:v>
                </c:pt>
                <c:pt idx="305">
                  <c:v>0.24471411735089643</c:v>
                </c:pt>
                <c:pt idx="306">
                  <c:v>0.24233709174808188</c:v>
                </c:pt>
                <c:pt idx="307">
                  <c:v>0.23979463171025725</c:v>
                </c:pt>
                <c:pt idx="308">
                  <c:v>0.23718720389885284</c:v>
                </c:pt>
                <c:pt idx="309">
                  <c:v>0.23469549396222378</c:v>
                </c:pt>
                <c:pt idx="310">
                  <c:v>0.23064991679401808</c:v>
                </c:pt>
                <c:pt idx="311">
                  <c:v>0.22522106371089334</c:v>
                </c:pt>
                <c:pt idx="312">
                  <c:v>0.22256402184385313</c:v>
                </c:pt>
                <c:pt idx="313">
                  <c:v>0.21833240994824296</c:v>
                </c:pt>
                <c:pt idx="314">
                  <c:v>0.21186217657217071</c:v>
                </c:pt>
                <c:pt idx="315">
                  <c:v>0.2086893062708145</c:v>
                </c:pt>
                <c:pt idx="316">
                  <c:v>0.20625636878812492</c:v>
                </c:pt>
                <c:pt idx="317">
                  <c:v>0.20462864053496482</c:v>
                </c:pt>
                <c:pt idx="318">
                  <c:v>0.20211935559309469</c:v>
                </c:pt>
                <c:pt idx="319">
                  <c:v>0.1981366027961062</c:v>
                </c:pt>
                <c:pt idx="320">
                  <c:v>0.19504564667809449</c:v>
                </c:pt>
                <c:pt idx="321">
                  <c:v>0.19202424168283641</c:v>
                </c:pt>
                <c:pt idx="322">
                  <c:v>0.18820098986693082</c:v>
                </c:pt>
                <c:pt idx="323">
                  <c:v>0.1793505829481816</c:v>
                </c:pt>
                <c:pt idx="324">
                  <c:v>0.17398075680282798</c:v>
                </c:pt>
                <c:pt idx="325">
                  <c:v>0.16982081592927661</c:v>
                </c:pt>
                <c:pt idx="326">
                  <c:v>0.16630579997151493</c:v>
                </c:pt>
                <c:pt idx="327">
                  <c:v>0.16346225171832843</c:v>
                </c:pt>
                <c:pt idx="328">
                  <c:v>0.15934521161697729</c:v>
                </c:pt>
                <c:pt idx="329">
                  <c:v>0.15545742354670289</c:v>
                </c:pt>
                <c:pt idx="330">
                  <c:v>0.15255242701701277</c:v>
                </c:pt>
                <c:pt idx="331">
                  <c:v>0.149814680013412</c:v>
                </c:pt>
                <c:pt idx="332">
                  <c:v>0.14712422902333763</c:v>
                </c:pt>
                <c:pt idx="333">
                  <c:v>0.14377191268736211</c:v>
                </c:pt>
                <c:pt idx="334">
                  <c:v>0.14079800658261959</c:v>
                </c:pt>
                <c:pt idx="335">
                  <c:v>0.13674239039314889</c:v>
                </c:pt>
                <c:pt idx="336">
                  <c:v>0.1324481696195603</c:v>
                </c:pt>
                <c:pt idx="337">
                  <c:v>0.12907632604273744</c:v>
                </c:pt>
                <c:pt idx="338">
                  <c:v>0.12686390967570446</c:v>
                </c:pt>
                <c:pt idx="339">
                  <c:v>0.12457964858794464</c:v>
                </c:pt>
                <c:pt idx="340">
                  <c:v>0.12053397766224004</c:v>
                </c:pt>
                <c:pt idx="341">
                  <c:v>0.11505824934997207</c:v>
                </c:pt>
                <c:pt idx="342">
                  <c:v>0.10989207157765961</c:v>
                </c:pt>
                <c:pt idx="343">
                  <c:v>0.10710939441240003</c:v>
                </c:pt>
                <c:pt idx="344">
                  <c:v>0.10501796406207209</c:v>
                </c:pt>
                <c:pt idx="345">
                  <c:v>0.10313093826515253</c:v>
                </c:pt>
                <c:pt idx="346">
                  <c:v>9.8561604060549868E-2</c:v>
                </c:pt>
                <c:pt idx="347">
                  <c:v>9.461747445311558E-2</c:v>
                </c:pt>
                <c:pt idx="348">
                  <c:v>9.2063004547885519E-2</c:v>
                </c:pt>
                <c:pt idx="349">
                  <c:v>8.8946932470995943E-2</c:v>
                </c:pt>
                <c:pt idx="350">
                  <c:v>8.6721685560081696E-2</c:v>
                </c:pt>
                <c:pt idx="351">
                  <c:v>8.492869172898071E-2</c:v>
                </c:pt>
                <c:pt idx="352">
                  <c:v>8.3296919357654542E-2</c:v>
                </c:pt>
                <c:pt idx="353">
                  <c:v>7.962312150878198E-2</c:v>
                </c:pt>
                <c:pt idx="354">
                  <c:v>7.6785631388928979E-2</c:v>
                </c:pt>
                <c:pt idx="355">
                  <c:v>7.3588859094720002E-2</c:v>
                </c:pt>
                <c:pt idx="356">
                  <c:v>6.9030082375486801E-2</c:v>
                </c:pt>
                <c:pt idx="357">
                  <c:v>6.7199230530632703E-2</c:v>
                </c:pt>
                <c:pt idx="358">
                  <c:v>6.5783149428552304E-2</c:v>
                </c:pt>
                <c:pt idx="359">
                  <c:v>6.449468259123152E-2</c:v>
                </c:pt>
                <c:pt idx="360">
                  <c:v>6.3206931036633579E-2</c:v>
                </c:pt>
                <c:pt idx="361">
                  <c:v>6.1644163045347589E-2</c:v>
                </c:pt>
                <c:pt idx="362">
                  <c:v>6.0287481296896199E-2</c:v>
                </c:pt>
                <c:pt idx="363">
                  <c:v>5.884729976549901E-2</c:v>
                </c:pt>
                <c:pt idx="364">
                  <c:v>5.7388494812739242E-2</c:v>
                </c:pt>
                <c:pt idx="365">
                  <c:v>5.6049725629351017E-2</c:v>
                </c:pt>
                <c:pt idx="366">
                  <c:v>5.4823958087898056E-2</c:v>
                </c:pt>
                <c:pt idx="367">
                  <c:v>5.2518351620588162E-2</c:v>
                </c:pt>
                <c:pt idx="368">
                  <c:v>5.0990991025181932E-2</c:v>
                </c:pt>
                <c:pt idx="369">
                  <c:v>4.9748526932712693E-2</c:v>
                </c:pt>
                <c:pt idx="370">
                  <c:v>4.7935296760469065E-2</c:v>
                </c:pt>
                <c:pt idx="371">
                  <c:v>4.5316085000537423E-2</c:v>
                </c:pt>
                <c:pt idx="372">
                  <c:v>4.3752570445647496E-2</c:v>
                </c:pt>
                <c:pt idx="373">
                  <c:v>4.283199329469322E-2</c:v>
                </c:pt>
                <c:pt idx="374">
                  <c:v>4.0230521784311316E-2</c:v>
                </c:pt>
                <c:pt idx="375">
                  <c:v>3.8152970082902457E-2</c:v>
                </c:pt>
                <c:pt idx="376">
                  <c:v>3.6776851911183593E-2</c:v>
                </c:pt>
                <c:pt idx="377">
                  <c:v>3.5412629427624867E-2</c:v>
                </c:pt>
                <c:pt idx="378">
                  <c:v>3.4066974973675654E-2</c:v>
                </c:pt>
                <c:pt idx="379">
                  <c:v>3.2853035567580326E-2</c:v>
                </c:pt>
                <c:pt idx="380">
                  <c:v>3.1811215229443503E-2</c:v>
                </c:pt>
                <c:pt idx="381">
                  <c:v>3.0811435200618412E-2</c:v>
                </c:pt>
                <c:pt idx="382">
                  <c:v>2.9743850532498717E-2</c:v>
                </c:pt>
                <c:pt idx="383">
                  <c:v>2.8407167821315721E-2</c:v>
                </c:pt>
                <c:pt idx="384">
                  <c:v>2.6427296235083057E-2</c:v>
                </c:pt>
                <c:pt idx="385">
                  <c:v>2.4894351658843773E-2</c:v>
                </c:pt>
                <c:pt idx="386">
                  <c:v>2.2992125984016183E-2</c:v>
                </c:pt>
                <c:pt idx="387">
                  <c:v>2.133631394585217E-2</c:v>
                </c:pt>
                <c:pt idx="388">
                  <c:v>2.0719287914366301E-2</c:v>
                </c:pt>
                <c:pt idx="389">
                  <c:v>1.9415122614445689E-2</c:v>
                </c:pt>
                <c:pt idx="390">
                  <c:v>1.818926017717128E-2</c:v>
                </c:pt>
                <c:pt idx="391">
                  <c:v>1.6715613062199798E-2</c:v>
                </c:pt>
                <c:pt idx="392">
                  <c:v>1.5162606541231066E-2</c:v>
                </c:pt>
                <c:pt idx="393">
                  <c:v>1.4378522063425603E-2</c:v>
                </c:pt>
                <c:pt idx="394">
                  <c:v>1.3978317599239957E-2</c:v>
                </c:pt>
                <c:pt idx="395">
                  <c:v>1.3218986665116323E-2</c:v>
                </c:pt>
                <c:pt idx="396">
                  <c:v>1.2218249432404502E-2</c:v>
                </c:pt>
                <c:pt idx="397">
                  <c:v>1.1561651327669162E-2</c:v>
                </c:pt>
                <c:pt idx="398">
                  <c:v>1.1105592174539722E-2</c:v>
                </c:pt>
                <c:pt idx="399">
                  <c:v>1.0676132970044206E-2</c:v>
                </c:pt>
                <c:pt idx="400">
                  <c:v>1.0291600909173235E-2</c:v>
                </c:pt>
                <c:pt idx="401">
                  <c:v>9.9595458786927334E-3</c:v>
                </c:pt>
                <c:pt idx="402">
                  <c:v>9.5658616340750877E-3</c:v>
                </c:pt>
                <c:pt idx="403">
                  <c:v>9.113098281114217E-3</c:v>
                </c:pt>
                <c:pt idx="404">
                  <c:v>8.6663696309087976E-3</c:v>
                </c:pt>
                <c:pt idx="405">
                  <c:v>8.2405152212868121E-3</c:v>
                </c:pt>
                <c:pt idx="406">
                  <c:v>7.8411269155773417E-3</c:v>
                </c:pt>
                <c:pt idx="407">
                  <c:v>7.4887747105696362E-3</c:v>
                </c:pt>
                <c:pt idx="408">
                  <c:v>7.19637913919529E-3</c:v>
                </c:pt>
                <c:pt idx="409">
                  <c:v>6.9078583195364964E-3</c:v>
                </c:pt>
                <c:pt idx="410">
                  <c:v>6.5582906377369384E-3</c:v>
                </c:pt>
                <c:pt idx="411">
                  <c:v>6.1851788304781016E-3</c:v>
                </c:pt>
                <c:pt idx="412">
                  <c:v>5.8414958925137378E-3</c:v>
                </c:pt>
                <c:pt idx="413">
                  <c:v>5.4858668440617674E-3</c:v>
                </c:pt>
                <c:pt idx="414">
                  <c:v>4.7865366185849585E-3</c:v>
                </c:pt>
                <c:pt idx="415">
                  <c:v>4.2175053142223312E-3</c:v>
                </c:pt>
                <c:pt idx="416">
                  <c:v>3.7363165334816026E-3</c:v>
                </c:pt>
                <c:pt idx="417">
                  <c:v>3.2639691864508121E-3</c:v>
                </c:pt>
                <c:pt idx="418">
                  <c:v>2.9116582511943072E-3</c:v>
                </c:pt>
                <c:pt idx="419">
                  <c:v>2.6793158811155931E-3</c:v>
                </c:pt>
                <c:pt idx="420">
                  <c:v>2.4786039568483235E-3</c:v>
                </c:pt>
                <c:pt idx="421">
                  <c:v>2.3517632723886097E-3</c:v>
                </c:pt>
                <c:pt idx="422">
                  <c:v>2.1923222688278485E-3</c:v>
                </c:pt>
                <c:pt idx="423">
                  <c:v>2.0919148691314633E-3</c:v>
                </c:pt>
                <c:pt idx="424">
                  <c:v>2.0294626790578188E-3</c:v>
                </c:pt>
                <c:pt idx="425">
                  <c:v>1.9784642503408128E-3</c:v>
                </c:pt>
                <c:pt idx="426">
                  <c:v>1.9090639016800257E-3</c:v>
                </c:pt>
                <c:pt idx="427">
                  <c:v>1.8050722891549131E-3</c:v>
                </c:pt>
                <c:pt idx="428">
                  <c:v>1.7392952722559468E-3</c:v>
                </c:pt>
                <c:pt idx="429">
                  <c:v>1.6469948591968184E-3</c:v>
                </c:pt>
                <c:pt idx="430">
                  <c:v>1.5915341502249205E-3</c:v>
                </c:pt>
                <c:pt idx="431">
                  <c:v>1.5065966612979969E-3</c:v>
                </c:pt>
                <c:pt idx="432">
                  <c:v>1.4031683251208584E-3</c:v>
                </c:pt>
                <c:pt idx="433">
                  <c:v>1.2929122079803823E-3</c:v>
                </c:pt>
                <c:pt idx="434">
                  <c:v>1.1970851140223199E-3</c:v>
                </c:pt>
                <c:pt idx="435">
                  <c:v>1.1145982018065448E-3</c:v>
                </c:pt>
                <c:pt idx="436">
                  <c:v>1.0570169710415085E-3</c:v>
                </c:pt>
                <c:pt idx="437">
                  <c:v>1.0021627390291645E-3</c:v>
                </c:pt>
                <c:pt idx="438">
                  <c:v>9.4550622113237438E-4</c:v>
                </c:pt>
                <c:pt idx="439">
                  <c:v>8.9290183942064723E-4</c:v>
                </c:pt>
                <c:pt idx="440">
                  <c:v>8.473621413599905E-4</c:v>
                </c:pt>
                <c:pt idx="441">
                  <c:v>8.0004798606859637E-4</c:v>
                </c:pt>
                <c:pt idx="442">
                  <c:v>7.6105597107618155E-4</c:v>
                </c:pt>
                <c:pt idx="443">
                  <c:v>7.2941615564064554E-4</c:v>
                </c:pt>
                <c:pt idx="444">
                  <c:v>7.0131499748940951E-4</c:v>
                </c:pt>
                <c:pt idx="445">
                  <c:v>6.7052081230838654E-4</c:v>
                </c:pt>
                <c:pt idx="446">
                  <c:v>6.4170702287574778E-4</c:v>
                </c:pt>
                <c:pt idx="447">
                  <c:v>6.1483904240364358E-4</c:v>
                </c:pt>
                <c:pt idx="448">
                  <c:v>5.9108761038197751E-4</c:v>
                </c:pt>
                <c:pt idx="449">
                  <c:v>5.7401281137938094E-4</c:v>
                </c:pt>
                <c:pt idx="450">
                  <c:v>5.6028273479313611E-4</c:v>
                </c:pt>
                <c:pt idx="451">
                  <c:v>5.4970741547884748E-4</c:v>
                </c:pt>
                <c:pt idx="452">
                  <c:v>5.4092745829475064E-4</c:v>
                </c:pt>
                <c:pt idx="453">
                  <c:v>5.3209350666395653E-4</c:v>
                </c:pt>
                <c:pt idx="454">
                  <c:v>5.1609870687104086E-4</c:v>
                </c:pt>
                <c:pt idx="455">
                  <c:v>5.0238368882539648E-4</c:v>
                </c:pt>
                <c:pt idx="456">
                  <c:v>4.9385472707405694E-4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31-4C7A-BA69-06E68384C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7235600"/>
        <c:axId val="1937214000"/>
        <c:extLst/>
      </c:lineChart>
      <c:dateAx>
        <c:axId val="1937235600"/>
        <c:scaling>
          <c:orientation val="minMax"/>
        </c:scaling>
        <c:delete val="0"/>
        <c:axPos val="b"/>
        <c:numFmt formatCode="m/d/yyyy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14000"/>
        <c:crosses val="autoZero"/>
        <c:auto val="1"/>
        <c:lblOffset val="100"/>
        <c:baseTimeUnit val="days"/>
      </c:dateAx>
      <c:valAx>
        <c:axId val="19372140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200"/>
                  <a:t>Ratio sand to total mass loading </a:t>
                </a:r>
                <a:r>
                  <a:rPr lang="nb-NO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PM</a:t>
                </a:r>
                <a:r>
                  <a:rPr lang="nb-NO" sz="1200" b="0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</a:t>
                </a:r>
                <a:r>
                  <a:rPr lang="nb-NO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 </a:t>
                </a:r>
                <a:r>
                  <a:rPr lang="nb-NO" sz="1200"/>
                  <a:t>(g/m</a:t>
                </a:r>
                <a:r>
                  <a:rPr lang="nb-NO" sz="1200" baseline="30000"/>
                  <a:t>2</a:t>
                </a:r>
                <a:r>
                  <a:rPr lang="nb-NO" sz="1200"/>
                  <a:t>)</a:t>
                </a:r>
              </a:p>
            </c:rich>
          </c:tx>
          <c:layout>
            <c:manualLayout>
              <c:xMode val="edge"/>
              <c:yMode val="edge"/>
              <c:x val="1.6953281358612536E-2"/>
              <c:y val="9.084762906548145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356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757613566093155"/>
          <c:y val="0.20067843840758134"/>
          <c:w val="0.26297950062725323"/>
          <c:h val="0.195970210322428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 sz="1400"/>
              <a:t>Ratio suspended to total emissions</a:t>
            </a:r>
            <a:r>
              <a:rPr lang="nb-NO" sz="1400" baseline="0"/>
              <a:t> </a:t>
            </a:r>
            <a:r>
              <a:rPr lang="nb-N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PM</a:t>
            </a:r>
            <a:r>
              <a:rPr lang="nb-NO" sz="1400" b="0" i="0" u="none" strike="noStrike" kern="1200" spc="0" baseline="-2500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co</a:t>
            </a:r>
            <a:endParaRPr lang="nb-NO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142056587074077"/>
          <c:y val="0.12738958003498557"/>
          <c:w val="0.82165724677039809"/>
          <c:h val="0.67345523182027656"/>
        </c:manualLayout>
      </c:layout>
      <c:lineChart>
        <c:grouping val="standard"/>
        <c:varyColors val="0"/>
        <c:ser>
          <c:idx val="5"/>
          <c:order val="0"/>
          <c:tx>
            <c:strRef>
              <c:f>'Comparison calculations'!$W$1</c:f>
              <c:strCache>
                <c:ptCount val="1"/>
                <c:pt idx="0">
                  <c:v>E_sus/E_total T1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calculations'!$W$2:$W$458</c:f>
              <c:numCache>
                <c:formatCode>0.00</c:formatCode>
                <c:ptCount val="45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99-4A69-91B9-A9C670BB8436}"/>
            </c:ext>
          </c:extLst>
        </c:ser>
        <c:ser>
          <c:idx val="2"/>
          <c:order val="1"/>
          <c:tx>
            <c:strRef>
              <c:f>'Comparison calculations'!$U$1</c:f>
              <c:strCache>
                <c:ptCount val="1"/>
                <c:pt idx="0">
                  <c:v>E_sus/E_total T2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calculations'!$U$2:$U$458</c:f>
              <c:numCache>
                <c:formatCode>0.00</c:formatCode>
                <c:ptCount val="457"/>
                <c:pt idx="0">
                  <c:v>2.696841428254871E-5</c:v>
                </c:pt>
                <c:pt idx="1">
                  <c:v>3.8023059286877311E-3</c:v>
                </c:pt>
                <c:pt idx="2">
                  <c:v>7.5196000284719709E-3</c:v>
                </c:pt>
                <c:pt idx="3">
                  <c:v>1.1180063622464617E-2</c:v>
                </c:pt>
                <c:pt idx="4">
                  <c:v>1.4784876372671235E-2</c:v>
                </c:pt>
                <c:pt idx="5">
                  <c:v>1.8335185826880981E-2</c:v>
                </c:pt>
                <c:pt idx="6">
                  <c:v>2.1832108505270297E-2</c:v>
                </c:pt>
                <c:pt idx="7">
                  <c:v>2.5276730943168246E-2</c:v>
                </c:pt>
                <c:pt idx="8">
                  <c:v>2.867011069203311E-2</c:v>
                </c:pt>
                <c:pt idx="9">
                  <c:v>3.201327728058103E-2</c:v>
                </c:pt>
                <c:pt idx="10">
                  <c:v>3.5307233137905174E-2</c:v>
                </c:pt>
                <c:pt idx="11">
                  <c:v>3.8552954480327695E-2</c:v>
                </c:pt>
                <c:pt idx="12">
                  <c:v>4.1751392163635832E-2</c:v>
                </c:pt>
                <c:pt idx="13">
                  <c:v>4.490347250226847E-2</c:v>
                </c:pt>
                <c:pt idx="14">
                  <c:v>4.8010098056938566E-2</c:v>
                </c:pt>
                <c:pt idx="15">
                  <c:v>5.1072148392101648E-2</c:v>
                </c:pt>
                <c:pt idx="16">
                  <c:v>5.4090480804608189E-2</c:v>
                </c:pt>
                <c:pt idx="17">
                  <c:v>5.7065931024811271E-2</c:v>
                </c:pt>
                <c:pt idx="18">
                  <c:v>5.9999313891336316E-2</c:v>
                </c:pt>
                <c:pt idx="19">
                  <c:v>6.2891424000660237E-2</c:v>
                </c:pt>
                <c:pt idx="20">
                  <c:v>6.5743036332590279E-2</c:v>
                </c:pt>
                <c:pt idx="21">
                  <c:v>6.8554906852679467E-2</c:v>
                </c:pt>
                <c:pt idx="22">
                  <c:v>7.1327773092564425E-2</c:v>
                </c:pt>
                <c:pt idx="23">
                  <c:v>7.4062354709164321E-2</c:v>
                </c:pt>
                <c:pt idx="24">
                  <c:v>7.6759354023633361E-2</c:v>
                </c:pt>
                <c:pt idx="25">
                  <c:v>7.9419456540917102E-2</c:v>
                </c:pt>
                <c:pt idx="26">
                  <c:v>1.4748218425040351E-2</c:v>
                </c:pt>
                <c:pt idx="27">
                  <c:v>4.6722558618955794E-2</c:v>
                </c:pt>
                <c:pt idx="28">
                  <c:v>7.6456282788995938E-2</c:v>
                </c:pt>
                <c:pt idx="29">
                  <c:v>0.10417608531703189</c:v>
                </c:pt>
                <c:pt idx="30">
                  <c:v>0.13007907768664864</c:v>
                </c:pt>
                <c:pt idx="31">
                  <c:v>0.15433746163434259</c:v>
                </c:pt>
                <c:pt idx="32">
                  <c:v>0.17710234358074264</c:v>
                </c:pt>
                <c:pt idx="33">
                  <c:v>0.19850686896551531</c:v>
                </c:pt>
                <c:pt idx="34">
                  <c:v>0.21866881387130024</c:v>
                </c:pt>
                <c:pt idx="35">
                  <c:v>0.23769274049392161</c:v>
                </c:pt>
                <c:pt idx="36">
                  <c:v>0.25567179975795185</c:v>
                </c:pt>
                <c:pt idx="37">
                  <c:v>0.27268924667796457</c:v>
                </c:pt>
                <c:pt idx="38">
                  <c:v>0.288819720488172</c:v>
                </c:pt>
                <c:pt idx="39">
                  <c:v>0.30413033106728299</c:v>
                </c:pt>
                <c:pt idx="40">
                  <c:v>0.318681585013256</c:v>
                </c:pt>
                <c:pt idx="41">
                  <c:v>0.3325281783162613</c:v>
                </c:pt>
                <c:pt idx="42">
                  <c:v>0.34571967752362126</c:v>
                </c:pt>
                <c:pt idx="43">
                  <c:v>0.35830110727807468</c:v>
                </c:pt>
                <c:pt idx="44">
                  <c:v>0.37031345890702827</c:v>
                </c:pt>
                <c:pt idx="45">
                  <c:v>0.38179413216836205</c:v>
                </c:pt>
                <c:pt idx="46">
                  <c:v>0.39277732018246259</c:v>
                </c:pt>
                <c:pt idx="47">
                  <c:v>0.40329434589633639</c:v>
                </c:pt>
                <c:pt idx="48">
                  <c:v>0.41337395705332086</c:v>
                </c:pt>
                <c:pt idx="49">
                  <c:v>0.4230425855183283</c:v>
                </c:pt>
                <c:pt idx="50">
                  <c:v>0.43232457588461332</c:v>
                </c:pt>
                <c:pt idx="51">
                  <c:v>0.44124238752510753</c:v>
                </c:pt>
                <c:pt idx="52">
                  <c:v>0.44981677361882361</c:v>
                </c:pt>
                <c:pt idx="53">
                  <c:v>0.45806694015640387</c:v>
                </c:pt>
                <c:pt idx="54">
                  <c:v>0.46601068748914837</c:v>
                </c:pt>
                <c:pt idx="55">
                  <c:v>0.47366453661723201</c:v>
                </c:pt>
                <c:pt idx="56">
                  <c:v>0.48104384210276041</c:v>
                </c:pt>
                <c:pt idx="57">
                  <c:v>0.51569810241017799</c:v>
                </c:pt>
                <c:pt idx="58">
                  <c:v>0.54578736100654945</c:v>
                </c:pt>
                <c:pt idx="59">
                  <c:v>0.57215710701301614</c:v>
                </c:pt>
                <c:pt idx="60">
                  <c:v>0.57642175802379114</c:v>
                </c:pt>
                <c:pt idx="61">
                  <c:v>0.59924106926839127</c:v>
                </c:pt>
                <c:pt idx="62">
                  <c:v>0.61957246184202874</c:v>
                </c:pt>
                <c:pt idx="63">
                  <c:v>0.62261783268693471</c:v>
                </c:pt>
                <c:pt idx="64">
                  <c:v>0.62559124108597042</c:v>
                </c:pt>
                <c:pt idx="65">
                  <c:v>0.6284951169091707</c:v>
                </c:pt>
                <c:pt idx="66">
                  <c:v>0.63133178200813067</c:v>
                </c:pt>
                <c:pt idx="67">
                  <c:v>0.63410345615387942</c:v>
                </c:pt>
                <c:pt idx="68">
                  <c:v>0.65089626570723003</c:v>
                </c:pt>
                <c:pt idx="69">
                  <c:v>0.66609857387218607</c:v>
                </c:pt>
                <c:pt idx="70">
                  <c:v>0.67992570366034621</c:v>
                </c:pt>
                <c:pt idx="71">
                  <c:v>0.68168492753093146</c:v>
                </c:pt>
                <c:pt idx="72">
                  <c:v>0.68341119757834534</c:v>
                </c:pt>
                <c:pt idx="73">
                  <c:v>0.68510537796792081</c:v>
                </c:pt>
                <c:pt idx="74">
                  <c:v>0.69730047365491998</c:v>
                </c:pt>
                <c:pt idx="75">
                  <c:v>0.69874492792484011</c:v>
                </c:pt>
                <c:pt idx="76">
                  <c:v>0.7153341463625148</c:v>
                </c:pt>
                <c:pt idx="77">
                  <c:v>0.71647803444741931</c:v>
                </c:pt>
                <c:pt idx="78">
                  <c:v>0.71760381300697607</c:v>
                </c:pt>
                <c:pt idx="79">
                  <c:v>0.71871187394652092</c:v>
                </c:pt>
                <c:pt idx="80">
                  <c:v>0.7198025980353866</c:v>
                </c:pt>
                <c:pt idx="81">
                  <c:v>0.72087635530003524</c:v>
                </c:pt>
                <c:pt idx="82">
                  <c:v>0.73026506493308307</c:v>
                </c:pt>
                <c:pt idx="83">
                  <c:v>0.73897504894584443</c:v>
                </c:pt>
                <c:pt idx="84">
                  <c:v>0.73976581674421371</c:v>
                </c:pt>
                <c:pt idx="85">
                  <c:v>0.7478137396433463</c:v>
                </c:pt>
                <c:pt idx="86">
                  <c:v>0.74848432050342506</c:v>
                </c:pt>
                <c:pt idx="87">
                  <c:v>0.74914608299222318</c:v>
                </c:pt>
                <c:pt idx="88">
                  <c:v>0.75656487444470688</c:v>
                </c:pt>
                <c:pt idx="89">
                  <c:v>0.75712287658036925</c:v>
                </c:pt>
                <c:pt idx="90">
                  <c:v>0.75767394670980936</c:v>
                </c:pt>
                <c:pt idx="91">
                  <c:v>0.75821819618185238</c:v>
                </c:pt>
                <c:pt idx="92">
                  <c:v>0.76505180414165241</c:v>
                </c:pt>
                <c:pt idx="93">
                  <c:v>0.76550672721587298</c:v>
                </c:pt>
                <c:pt idx="94">
                  <c:v>0.7659563208783684</c:v>
                </c:pt>
                <c:pt idx="95">
                  <c:v>0.77230890386594298</c:v>
                </c:pt>
                <c:pt idx="96">
                  <c:v>0.7726804059496275</c:v>
                </c:pt>
                <c:pt idx="97">
                  <c:v>0.7730477823171934</c:v>
                </c:pt>
                <c:pt idx="98">
                  <c:v>0.77341108999078734</c:v>
                </c:pt>
                <c:pt idx="99">
                  <c:v>0.77377038498873862</c:v>
                </c:pt>
                <c:pt idx="100">
                  <c:v>0.77412572234754717</c:v>
                </c:pt>
                <c:pt idx="101">
                  <c:v>0.77447715614329504</c:v>
                </c:pt>
                <c:pt idx="102">
                  <c:v>0.77482473951249886</c:v>
                </c:pt>
                <c:pt idx="103">
                  <c:v>0.77516852467241948</c:v>
                </c:pt>
                <c:pt idx="104">
                  <c:v>0.77550856294084547</c:v>
                </c:pt>
                <c:pt idx="105">
                  <c:v>0.78129063881386562</c:v>
                </c:pt>
                <c:pt idx="106">
                  <c:v>0.78972837745369573</c:v>
                </c:pt>
                <c:pt idx="107">
                  <c:v>0.78991759320950306</c:v>
                </c:pt>
                <c:pt idx="108">
                  <c:v>0.79488727120785652</c:v>
                </c:pt>
                <c:pt idx="109">
                  <c:v>0.79502730918699571</c:v>
                </c:pt>
                <c:pt idx="110">
                  <c:v>0.79516606541912127</c:v>
                </c:pt>
                <c:pt idx="111">
                  <c:v>0.80248913152884505</c:v>
                </c:pt>
                <c:pt idx="112">
                  <c:v>0.80256074827633295</c:v>
                </c:pt>
                <c:pt idx="113">
                  <c:v>0.80263176409033443</c:v>
                </c:pt>
                <c:pt idx="114">
                  <c:v>0.80270218441614216</c:v>
                </c:pt>
                <c:pt idx="115">
                  <c:v>0.80277201464321324</c:v>
                </c:pt>
                <c:pt idx="116">
                  <c:v>0.80284126010584478</c:v>
                </c:pt>
                <c:pt idx="117">
                  <c:v>0.80290992608384026</c:v>
                </c:pt>
                <c:pt idx="118">
                  <c:v>0.80297801780316547</c:v>
                </c:pt>
                <c:pt idx="119">
                  <c:v>0.81130217658667481</c:v>
                </c:pt>
                <c:pt idx="120">
                  <c:v>0.8113005914781718</c:v>
                </c:pt>
                <c:pt idx="121">
                  <c:v>0.81129903728728625</c:v>
                </c:pt>
                <c:pt idx="122">
                  <c:v>0.81129751362345925</c:v>
                </c:pt>
                <c:pt idx="123">
                  <c:v>0.8112960201003574</c:v>
                </c:pt>
                <c:pt idx="124">
                  <c:v>0.81129455633583114</c:v>
                </c:pt>
                <c:pt idx="125">
                  <c:v>0.81129312195187264</c:v>
                </c:pt>
                <c:pt idx="126">
                  <c:v>0.81129171657457599</c:v>
                </c:pt>
                <c:pt idx="127">
                  <c:v>0.8112903398340956</c:v>
                </c:pt>
                <c:pt idx="128">
                  <c:v>0.81128899136460653</c:v>
                </c:pt>
                <c:pt idx="129">
                  <c:v>0.81128767080426434</c:v>
                </c:pt>
                <c:pt idx="130">
                  <c:v>0.8112863777951661</c:v>
                </c:pt>
                <c:pt idx="131">
                  <c:v>0.81128511198331066</c:v>
                </c:pt>
                <c:pt idx="132">
                  <c:v>0.81128387301856031</c:v>
                </c:pt>
                <c:pt idx="133">
                  <c:v>0.81128266055460208</c:v>
                </c:pt>
                <c:pt idx="134">
                  <c:v>0.81128147424891006</c:v>
                </c:pt>
                <c:pt idx="135">
                  <c:v>0.81515525180898885</c:v>
                </c:pt>
                <c:pt idx="136">
                  <c:v>0.818844160378847</c:v>
                </c:pt>
                <c:pt idx="137">
                  <c:v>0.81878522271331833</c:v>
                </c:pt>
                <c:pt idx="138">
                  <c:v>0.8187267317893947</c:v>
                </c:pt>
                <c:pt idx="139">
                  <c:v>0.81866868452223918</c:v>
                </c:pt>
                <c:pt idx="140">
                  <c:v>0.81861107784359044</c:v>
                </c:pt>
                <c:pt idx="141">
                  <c:v>0.82213874566866796</c:v>
                </c:pt>
                <c:pt idx="142">
                  <c:v>0.82205619318098433</c:v>
                </c:pt>
                <c:pt idx="143">
                  <c:v>0.82197423678162029</c:v>
                </c:pt>
                <c:pt idx="144">
                  <c:v>0.82534824385213879</c:v>
                </c:pt>
                <c:pt idx="145">
                  <c:v>0.83050786210800609</c:v>
                </c:pt>
                <c:pt idx="146">
                  <c:v>0.83533371382607347</c:v>
                </c:pt>
                <c:pt idx="147">
                  <c:v>0.83516547884090619</c:v>
                </c:pt>
                <c:pt idx="148">
                  <c:v>0.83499825642729009</c:v>
                </c:pt>
                <c:pt idx="149">
                  <c:v>0.83483204287100332</c:v>
                </c:pt>
                <c:pt idx="150">
                  <c:v>0.83466683443716083</c:v>
                </c:pt>
                <c:pt idx="151">
                  <c:v>0.8345026273708116</c:v>
                </c:pt>
                <c:pt idx="152">
                  <c:v>0.83433941789752875</c:v>
                </c:pt>
                <c:pt idx="153">
                  <c:v>0.83417720222399572</c:v>
                </c:pt>
                <c:pt idx="154">
                  <c:v>0.83401597653858583</c:v>
                </c:pt>
                <c:pt idx="155">
                  <c:v>0.83385573701193683</c:v>
                </c:pt>
                <c:pt idx="156">
                  <c:v>0.83369647979752015</c:v>
                </c:pt>
                <c:pt idx="157">
                  <c:v>0.83656032664094138</c:v>
                </c:pt>
                <c:pt idx="158">
                  <c:v>0.83638498043159992</c:v>
                </c:pt>
                <c:pt idx="159">
                  <c:v>0.83621067024837137</c:v>
                </c:pt>
                <c:pt idx="160">
                  <c:v>0.83603739255332232</c:v>
                </c:pt>
                <c:pt idx="161">
                  <c:v>0.83586514378357712</c:v>
                </c:pt>
                <c:pt idx="162">
                  <c:v>0.83569392035194778</c:v>
                </c:pt>
                <c:pt idx="163">
                  <c:v>0.83552371864755892</c:v>
                </c:pt>
                <c:pt idx="164">
                  <c:v>0.83535453503646806</c:v>
                </c:pt>
                <c:pt idx="165">
                  <c:v>0.8351863658622799</c:v>
                </c:pt>
                <c:pt idx="166">
                  <c:v>0.83501920744675617</c:v>
                </c:pt>
                <c:pt idx="167">
                  <c:v>0.8348530560904196</c:v>
                </c:pt>
                <c:pt idx="168">
                  <c:v>0.83468790807315285</c:v>
                </c:pt>
                <c:pt idx="169">
                  <c:v>0.83452375965479275</c:v>
                </c:pt>
                <c:pt idx="170">
                  <c:v>0.83436060707571758</c:v>
                </c:pt>
                <c:pt idx="171">
                  <c:v>0.8341984465574307</c:v>
                </c:pt>
                <c:pt idx="172">
                  <c:v>0.83403727430313812</c:v>
                </c:pt>
                <c:pt idx="173">
                  <c:v>0.8338770864983196</c:v>
                </c:pt>
                <c:pt idx="174">
                  <c:v>0.83371787931129626</c:v>
                </c:pt>
                <c:pt idx="175">
                  <c:v>0.83355964889379119</c:v>
                </c:pt>
                <c:pt idx="176">
                  <c:v>0.83340239138148486</c:v>
                </c:pt>
                <c:pt idx="177">
                  <c:v>0.83324610289456524</c:v>
                </c:pt>
                <c:pt idx="178">
                  <c:v>0.8330907795382726</c:v>
                </c:pt>
                <c:pt idx="179">
                  <c:v>0.83293641740343771</c:v>
                </c:pt>
                <c:pt idx="180">
                  <c:v>0.83278301256701592</c:v>
                </c:pt>
                <c:pt idx="181">
                  <c:v>0.83263056109261446</c:v>
                </c:pt>
                <c:pt idx="182">
                  <c:v>0.83247905903101471</c:v>
                </c:pt>
                <c:pt idx="183">
                  <c:v>0.83232850242068857</c:v>
                </c:pt>
                <c:pt idx="184">
                  <c:v>0.83217888728830935</c:v>
                </c:pt>
                <c:pt idx="185">
                  <c:v>0.83203020964925745</c:v>
                </c:pt>
                <c:pt idx="186">
                  <c:v>0.83188246550811951</c:v>
                </c:pt>
                <c:pt idx="187">
                  <c:v>0.83173565085918255</c:v>
                </c:pt>
                <c:pt idx="188">
                  <c:v>0.83158976168692256</c:v>
                </c:pt>
                <c:pt idx="189">
                  <c:v>0.83144479396648696</c:v>
                </c:pt>
                <c:pt idx="190">
                  <c:v>0.83130074366417206</c:v>
                </c:pt>
                <c:pt idx="191">
                  <c:v>0.83115760673789407</c:v>
                </c:pt>
                <c:pt idx="192">
                  <c:v>0.83101537913765544</c:v>
                </c:pt>
                <c:pt idx="193">
                  <c:v>0.8308740568060049</c:v>
                </c:pt>
                <c:pt idx="194">
                  <c:v>0.8307336356784919</c:v>
                </c:pt>
                <c:pt idx="195">
                  <c:v>0.96696887428462308</c:v>
                </c:pt>
                <c:pt idx="196">
                  <c:v>0.96609036987267771</c:v>
                </c:pt>
                <c:pt idx="197">
                  <c:v>0.96518976481109187</c:v>
                </c:pt>
                <c:pt idx="198">
                  <c:v>0.96426657098166757</c:v>
                </c:pt>
                <c:pt idx="199">
                  <c:v>0.96332029312993317</c:v>
                </c:pt>
                <c:pt idx="200">
                  <c:v>0.96235042896679046</c:v>
                </c:pt>
                <c:pt idx="201">
                  <c:v>0.96135646928492924</c:v>
                </c:pt>
                <c:pt idx="202">
                  <c:v>0.96033789809073267</c:v>
                </c:pt>
                <c:pt idx="203">
                  <c:v>0.9592941927524119</c:v>
                </c:pt>
                <c:pt idx="204">
                  <c:v>0.95822482416512234</c:v>
                </c:pt>
                <c:pt idx="205">
                  <c:v>0.957129256933824</c:v>
                </c:pt>
                <c:pt idx="206">
                  <c:v>0.95600694957466115</c:v>
                </c:pt>
                <c:pt idx="207">
                  <c:v>0.95485735473564348</c:v>
                </c:pt>
                <c:pt idx="208">
                  <c:v>0.95367991943741948</c:v>
                </c:pt>
                <c:pt idx="209">
                  <c:v>0.95247408533493538</c:v>
                </c:pt>
                <c:pt idx="210">
                  <c:v>0.95123928900077948</c:v>
                </c:pt>
                <c:pt idx="211">
                  <c:v>0.94997496223100686</c:v>
                </c:pt>
                <c:pt idx="212">
                  <c:v>0.94868053237424099</c:v>
                </c:pt>
                <c:pt idx="213">
                  <c:v>0.94735542268484241</c:v>
                </c:pt>
                <c:pt idx="214">
                  <c:v>0.94599905270092333</c:v>
                </c:pt>
                <c:pt idx="215">
                  <c:v>0.94461083864797935</c:v>
                </c:pt>
                <c:pt idx="216">
                  <c:v>0.94319019386888892</c:v>
                </c:pt>
                <c:pt idx="217">
                  <c:v>0.94173652928101692</c:v>
                </c:pt>
                <c:pt idx="218">
                  <c:v>0.94024925386112768</c:v>
                </c:pt>
                <c:pt idx="219">
                  <c:v>0.93872777515879269</c:v>
                </c:pt>
                <c:pt idx="220">
                  <c:v>0.93717149983893855</c:v>
                </c:pt>
                <c:pt idx="221">
                  <c:v>0.9355798342541447</c:v>
                </c:pt>
                <c:pt idx="222">
                  <c:v>0.93395218504725885</c:v>
                </c:pt>
                <c:pt idx="223">
                  <c:v>0.93228795978484602</c:v>
                </c:pt>
                <c:pt idx="224">
                  <c:v>0.93058656762193603</c:v>
                </c:pt>
                <c:pt idx="225">
                  <c:v>0.9288474199984692</c:v>
                </c:pt>
                <c:pt idx="226">
                  <c:v>0.92706993136777682</c:v>
                </c:pt>
                <c:pt idx="227">
                  <c:v>0.92525351995735849</c:v>
                </c:pt>
                <c:pt idx="228">
                  <c:v>0.92339760856213693</c:v>
                </c:pt>
                <c:pt idx="229">
                  <c:v>0.92150162537028524</c:v>
                </c:pt>
                <c:pt idx="230">
                  <c:v>0.91956500482162828</c:v>
                </c:pt>
                <c:pt idx="231">
                  <c:v>0.91758718849851728</c:v>
                </c:pt>
                <c:pt idx="232">
                  <c:v>0.91556762604896813</c:v>
                </c:pt>
                <c:pt idx="233">
                  <c:v>0.91350577614174233</c:v>
                </c:pt>
                <c:pt idx="234">
                  <c:v>0.9114011074529198</c:v>
                </c:pt>
                <c:pt idx="235">
                  <c:v>0.90925309968338985</c:v>
                </c:pt>
                <c:pt idx="236">
                  <c:v>0.90706124460654425</c:v>
                </c:pt>
                <c:pt idx="237">
                  <c:v>0.90482504714531475</c:v>
                </c:pt>
                <c:pt idx="238">
                  <c:v>0.90254402647754439</c:v>
                </c:pt>
                <c:pt idx="239">
                  <c:v>0.90021771716852583</c:v>
                </c:pt>
                <c:pt idx="240">
                  <c:v>0.89784567032937446</c:v>
                </c:pt>
                <c:pt idx="241">
                  <c:v>0.89542745479973473</c:v>
                </c:pt>
                <c:pt idx="242">
                  <c:v>0.89296265835314137</c:v>
                </c:pt>
                <c:pt idx="243">
                  <c:v>0.8904508889231797</c:v>
                </c:pt>
                <c:pt idx="244">
                  <c:v>0.88789177584839907</c:v>
                </c:pt>
                <c:pt idx="245">
                  <c:v>0.88528497113375137</c:v>
                </c:pt>
                <c:pt idx="246">
                  <c:v>0.88263015072613005</c:v>
                </c:pt>
                <c:pt idx="247">
                  <c:v>0.87992701580139265</c:v>
                </c:pt>
                <c:pt idx="248">
                  <c:v>0.87717529406005934</c:v>
                </c:pt>
                <c:pt idx="249">
                  <c:v>0.87437474102867907</c:v>
                </c:pt>
                <c:pt idx="250">
                  <c:v>0.87152514136366632</c:v>
                </c:pt>
                <c:pt idx="251">
                  <c:v>0.86862631015421787</c:v>
                </c:pt>
                <c:pt idx="252">
                  <c:v>0.86567809422073239</c:v>
                </c:pt>
                <c:pt idx="253">
                  <c:v>0.86268037340497139</c:v>
                </c:pt>
                <c:pt idx="254">
                  <c:v>0.85963306184802513</c:v>
                </c:pt>
                <c:pt idx="255">
                  <c:v>0.8565361092519771</c:v>
                </c:pt>
                <c:pt idx="256">
                  <c:v>0.85338950212100151</c:v>
                </c:pt>
                <c:pt idx="257">
                  <c:v>0.85019326497747916</c:v>
                </c:pt>
                <c:pt idx="258">
                  <c:v>0.8469474615485818</c:v>
                </c:pt>
                <c:pt idx="259">
                  <c:v>0.84365219591865248</c:v>
                </c:pt>
                <c:pt idx="260">
                  <c:v>0.84030761364260231</c:v>
                </c:pt>
                <c:pt idx="261">
                  <c:v>0.83691390281545686</c:v>
                </c:pt>
                <c:pt idx="262">
                  <c:v>0.83347129509311502</c:v>
                </c:pt>
                <c:pt idx="263">
                  <c:v>0.82998006665933333</c:v>
                </c:pt>
                <c:pt idx="264">
                  <c:v>0.82644053913392335</c:v>
                </c:pt>
                <c:pt idx="265">
                  <c:v>0.82285308041714567</c:v>
                </c:pt>
                <c:pt idx="266">
                  <c:v>0.81921810546530571</c:v>
                </c:pt>
                <c:pt idx="267">
                  <c:v>0.81553607699260833</c:v>
                </c:pt>
                <c:pt idx="268">
                  <c:v>0.81180750609439789</c:v>
                </c:pt>
                <c:pt idx="269">
                  <c:v>0.80803295278702258</c:v>
                </c:pt>
                <c:pt idx="270">
                  <c:v>0.80421302645969073</c:v>
                </c:pt>
                <c:pt idx="271">
                  <c:v>0.80034838623385174</c:v>
                </c:pt>
                <c:pt idx="272">
                  <c:v>0.79643974122583494</c:v>
                </c:pt>
                <c:pt idx="273">
                  <c:v>0.79248785070869465</c:v>
                </c:pt>
                <c:pt idx="274">
                  <c:v>0.78849352416947871</c:v>
                </c:pt>
                <c:pt idx="275">
                  <c:v>0.78445762125841656</c:v>
                </c:pt>
                <c:pt idx="276">
                  <c:v>0.78038105162684435</c:v>
                </c:pt>
                <c:pt idx="277">
                  <c:v>0.77626477465103116</c:v>
                </c:pt>
                <c:pt idx="278">
                  <c:v>0.77210979903944876</c:v>
                </c:pt>
                <c:pt idx="279">
                  <c:v>0.76791718232142281</c:v>
                </c:pt>
                <c:pt idx="280">
                  <c:v>0.7636880302155421</c:v>
                </c:pt>
                <c:pt idx="281">
                  <c:v>0.75942349587664759</c:v>
                </c:pt>
                <c:pt idx="282">
                  <c:v>0.75512477902069786</c:v>
                </c:pt>
                <c:pt idx="283">
                  <c:v>0.75079312492730388</c:v>
                </c:pt>
                <c:pt idx="284">
                  <c:v>0.74642982332023211</c:v>
                </c:pt>
                <c:pt idx="285">
                  <c:v>0.74203620712670038</c:v>
                </c:pt>
                <c:pt idx="286">
                  <c:v>0.73761365111682309</c:v>
                </c:pt>
                <c:pt idx="287">
                  <c:v>0.73316357042510527</c:v>
                </c:pt>
                <c:pt idx="288">
                  <c:v>0.72868741895642786</c:v>
                </c:pt>
                <c:pt idx="289">
                  <c:v>0.72418668767951244</c:v>
                </c:pt>
                <c:pt idx="290">
                  <c:v>0.71966290281139389</c:v>
                </c:pt>
                <c:pt idx="291">
                  <c:v>0.71511762389696487</c:v>
                </c:pt>
                <c:pt idx="292">
                  <c:v>0.71055244178817656</c:v>
                </c:pt>
                <c:pt idx="293">
                  <c:v>0.70596897652798674</c:v>
                </c:pt>
                <c:pt idx="294">
                  <c:v>0.70136887514463886</c:v>
                </c:pt>
                <c:pt idx="295">
                  <c:v>0.69675380936231424</c:v>
                </c:pt>
                <c:pt idx="296">
                  <c:v>0.69212547323464535</c:v>
                </c:pt>
                <c:pt idx="297">
                  <c:v>0.68748558070798249</c:v>
                </c:pt>
                <c:pt idx="298">
                  <c:v>0.6828358631216852</c:v>
                </c:pt>
                <c:pt idx="299">
                  <c:v>0.67817806665304792</c:v>
                </c:pt>
                <c:pt idx="300">
                  <c:v>0.67351394971477196</c:v>
                </c:pt>
                <c:pt idx="301">
                  <c:v>0.66884528031315271</c:v>
                </c:pt>
                <c:pt idx="302">
                  <c:v>0.66417383337537084</c:v>
                </c:pt>
                <c:pt idx="303">
                  <c:v>0.65950138805444258</c:v>
                </c:pt>
                <c:pt idx="304">
                  <c:v>0.65482972502051029</c:v>
                </c:pt>
                <c:pt idx="305">
                  <c:v>0.6501606237472306</c:v>
                </c:pt>
                <c:pt idx="306">
                  <c:v>0.6454958598020426</c:v>
                </c:pt>
                <c:pt idx="307">
                  <c:v>0.64083720214907713</c:v>
                </c:pt>
                <c:pt idx="308">
                  <c:v>0.63618641047340241</c:v>
                </c:pt>
                <c:pt idx="309">
                  <c:v>0.63154523253517603</c:v>
                </c:pt>
                <c:pt idx="310">
                  <c:v>0.62691540156211312</c:v>
                </c:pt>
                <c:pt idx="311">
                  <c:v>0.62229863368846983</c:v>
                </c:pt>
                <c:pt idx="312">
                  <c:v>0.61769662544848369</c:v>
                </c:pt>
                <c:pt idx="313">
                  <c:v>0.61311105133191834</c:v>
                </c:pt>
                <c:pt idx="314">
                  <c:v>0.60854356140902488</c:v>
                </c:pt>
                <c:pt idx="315">
                  <c:v>0.60399577903185764</c:v>
                </c:pt>
                <c:pt idx="316">
                  <c:v>0.59946929861848042</c:v>
                </c:pt>
                <c:pt idx="317">
                  <c:v>0.59496568352615931</c:v>
                </c:pt>
                <c:pt idx="318">
                  <c:v>0.59048646401917815</c:v>
                </c:pt>
                <c:pt idx="319">
                  <c:v>0.58603313533642809</c:v>
                </c:pt>
                <c:pt idx="320">
                  <c:v>0.58160715586341283</c:v>
                </c:pt>
                <c:pt idx="321">
                  <c:v>0.57720994541279602</c:v>
                </c:pt>
                <c:pt idx="322">
                  <c:v>0.57284288361708113</c:v>
                </c:pt>
                <c:pt idx="323">
                  <c:v>0.56850730843647457</c:v>
                </c:pt>
                <c:pt idx="324">
                  <c:v>0.56420451478443834</c:v>
                </c:pt>
                <c:pt idx="325">
                  <c:v>0.55993575327289402</c:v>
                </c:pt>
                <c:pt idx="326">
                  <c:v>0.55570222907849776</c:v>
                </c:pt>
                <c:pt idx="327">
                  <c:v>0.55150510093087113</c:v>
                </c:pt>
                <c:pt idx="328">
                  <c:v>0.54734548022314866</c:v>
                </c:pt>
                <c:pt idx="329">
                  <c:v>0.54322443024469158</c:v>
                </c:pt>
                <c:pt idx="330">
                  <c:v>0.53914296553532048</c:v>
                </c:pt>
                <c:pt idx="331">
                  <c:v>0.53510205135994682</c:v>
                </c:pt>
                <c:pt idx="332">
                  <c:v>0.53110260330202441</c:v>
                </c:pt>
                <c:pt idx="333">
                  <c:v>0.52714548697381358</c:v>
                </c:pt>
                <c:pt idx="334">
                  <c:v>0.52323151784104349</c:v>
                </c:pt>
                <c:pt idx="335">
                  <c:v>0.51936146115917814</c:v>
                </c:pt>
                <c:pt idx="336">
                  <c:v>0.51553603201814502</c:v>
                </c:pt>
                <c:pt idx="337">
                  <c:v>0.51175589549205669</c:v>
                </c:pt>
                <c:pt idx="338">
                  <c:v>0.50802166689017381</c:v>
                </c:pt>
                <c:pt idx="339">
                  <c:v>0.50433391210508927</c:v>
                </c:pt>
                <c:pt idx="340">
                  <c:v>0.50069314805388954</c:v>
                </c:pt>
                <c:pt idx="341">
                  <c:v>0.49709984320784695</c:v>
                </c:pt>
                <c:pt idx="342">
                  <c:v>0.49355441820603174</c:v>
                </c:pt>
                <c:pt idx="343">
                  <c:v>0.49005724654809246</c:v>
                </c:pt>
                <c:pt idx="344">
                  <c:v>0.48660865536134668</c:v>
                </c:pt>
                <c:pt idx="345">
                  <c:v>0.48320892623724548</c:v>
                </c:pt>
                <c:pt idx="346">
                  <c:v>0.47985829613222031</c:v>
                </c:pt>
                <c:pt idx="347">
                  <c:v>0.47655695832789979</c:v>
                </c:pt>
                <c:pt idx="348">
                  <c:v>0.47330506344568057</c:v>
                </c:pt>
                <c:pt idx="349">
                  <c:v>0.47010272051066443</c:v>
                </c:pt>
                <c:pt idx="350">
                  <c:v>0.46694999806001514</c:v>
                </c:pt>
                <c:pt idx="351">
                  <c:v>0.46384692529086163</c:v>
                </c:pt>
                <c:pt idx="352">
                  <c:v>0.46079349324295577</c:v>
                </c:pt>
                <c:pt idx="353">
                  <c:v>0.45778965601140176</c:v>
                </c:pt>
                <c:pt idx="354">
                  <c:v>0.4548353319848899</c:v>
                </c:pt>
                <c:pt idx="355">
                  <c:v>0.45193040510500637</c:v>
                </c:pt>
                <c:pt idx="356">
                  <c:v>0.4490747261423344</c:v>
                </c:pt>
                <c:pt idx="357">
                  <c:v>0.44626811398522365</c:v>
                </c:pt>
                <c:pt idx="358">
                  <c:v>0.44351035693726942</c:v>
                </c:pt>
                <c:pt idx="359">
                  <c:v>0.44080121401972205</c:v>
                </c:pt>
                <c:pt idx="360">
                  <c:v>0.43814041627522632</c:v>
                </c:pt>
                <c:pt idx="361">
                  <c:v>0.43552766806948001</c:v>
                </c:pt>
                <c:pt idx="362">
                  <c:v>0.4329626483875903</c:v>
                </c:pt>
                <c:pt idx="363">
                  <c:v>0.43044501212210157</c:v>
                </c:pt>
                <c:pt idx="364">
                  <c:v>0.42797439134985948</c:v>
                </c:pt>
                <c:pt idx="365">
                  <c:v>0.42555039659507521</c:v>
                </c:pt>
                <c:pt idx="366">
                  <c:v>0.42485807304124024</c:v>
                </c:pt>
                <c:pt idx="367">
                  <c:v>0.4241696038580875</c:v>
                </c:pt>
                <c:pt idx="368">
                  <c:v>0.42348497870525303</c:v>
                </c:pt>
                <c:pt idx="369">
                  <c:v>0.42280418711387724</c:v>
                </c:pt>
                <c:pt idx="370">
                  <c:v>0.42212721848903761</c:v>
                </c:pt>
                <c:pt idx="371">
                  <c:v>0.42145406211216851</c:v>
                </c:pt>
                <c:pt idx="372">
                  <c:v>0.42078470714346722</c:v>
                </c:pt>
                <c:pt idx="373">
                  <c:v>0.4201191426242874</c:v>
                </c:pt>
                <c:pt idx="374">
                  <c:v>0.41945735747951746</c:v>
                </c:pt>
                <c:pt idx="375">
                  <c:v>0.41879934051994538</c:v>
                </c:pt>
                <c:pt idx="376">
                  <c:v>0.41814508044460924</c:v>
                </c:pt>
                <c:pt idx="377">
                  <c:v>0.41749456584313305</c:v>
                </c:pt>
                <c:pt idx="378">
                  <c:v>0.41684778519804688</c:v>
                </c:pt>
                <c:pt idx="379">
                  <c:v>0.41620472688709326</c:v>
                </c:pt>
                <c:pt idx="380">
                  <c:v>0.41556537918551684</c:v>
                </c:pt>
                <c:pt idx="381">
                  <c:v>0.41492973026833896</c:v>
                </c:pt>
                <c:pt idx="382">
                  <c:v>0.41429776821261638</c:v>
                </c:pt>
                <c:pt idx="383">
                  <c:v>0.41366948099968459</c:v>
                </c:pt>
                <c:pt idx="384">
                  <c:v>0.41304485651738299</c:v>
                </c:pt>
                <c:pt idx="385">
                  <c:v>0.41242388256226614</c:v>
                </c:pt>
                <c:pt idx="386">
                  <c:v>0.41180654684179596</c:v>
                </c:pt>
                <c:pt idx="387">
                  <c:v>0.41119283697651915</c:v>
                </c:pt>
                <c:pt idx="388">
                  <c:v>0.41058274050222621</c:v>
                </c:pt>
                <c:pt idx="389">
                  <c:v>0.40997624487209405</c:v>
                </c:pt>
                <c:pt idx="390">
                  <c:v>0.40937333745881099</c:v>
                </c:pt>
                <c:pt idx="391">
                  <c:v>0.10378041580715475</c:v>
                </c:pt>
                <c:pt idx="392">
                  <c:v>0.1297086348138535</c:v>
                </c:pt>
                <c:pt idx="393">
                  <c:v>0.15398990111352495</c:v>
                </c:pt>
                <c:pt idx="394">
                  <c:v>0.17677560337213954</c:v>
                </c:pt>
                <c:pt idx="395">
                  <c:v>0.19819912801180592</c:v>
                </c:pt>
                <c:pt idx="396">
                  <c:v>0.21837845787002746</c:v>
                </c:pt>
                <c:pt idx="397">
                  <c:v>0.23741833334427317</c:v>
                </c:pt>
                <c:pt idx="398">
                  <c:v>0.25541205961375052</c:v>
                </c:pt>
                <c:pt idx="399">
                  <c:v>0.2724430257625105</c:v>
                </c:pt>
                <c:pt idx="400">
                  <c:v>0.28858598799896928</c:v>
                </c:pt>
                <c:pt idx="401">
                  <c:v>0.30390815863245957</c:v>
                </c:pt>
                <c:pt idx="402">
                  <c:v>0.31847013426602672</c:v>
                </c:pt>
                <c:pt idx="403">
                  <c:v>0.33232669023602324</c:v>
                </c:pt>
                <c:pt idx="404">
                  <c:v>0.34552746325736544</c:v>
                </c:pt>
                <c:pt idx="405">
                  <c:v>0.35811754020763775</c:v>
                </c:pt>
                <c:pt idx="406">
                  <c:v>0.37013796776921715</c:v>
                </c:pt>
                <c:pt idx="407">
                  <c:v>0.38162619506841133</c:v>
                </c:pt>
                <c:pt idx="408">
                  <c:v>0.39261645936832668</c:v>
                </c:pt>
                <c:pt idx="409">
                  <c:v>0.40314012318331877</c:v>
                </c:pt>
                <c:pt idx="410">
                  <c:v>0.41322596980651072</c:v>
                </c:pt>
                <c:pt idx="411">
                  <c:v>0.42290046311506313</c:v>
                </c:pt>
                <c:pt idx="412">
                  <c:v>0.43218797659134389</c:v>
                </c:pt>
                <c:pt idx="413">
                  <c:v>0.44111099573309553</c:v>
                </c:pt>
                <c:pt idx="414">
                  <c:v>0.44969029739146354</c:v>
                </c:pt>
                <c:pt idx="415">
                  <c:v>0.45794510904792779</c:v>
                </c:pt>
                <c:pt idx="416">
                  <c:v>0.46589325060030357</c:v>
                </c:pt>
                <c:pt idx="417">
                  <c:v>0.47355126085842181</c:v>
                </c:pt>
                <c:pt idx="418">
                  <c:v>0.48093451063926401</c:v>
                </c:pt>
                <c:pt idx="419">
                  <c:v>0.48805730408902842</c:v>
                </c:pt>
                <c:pt idx="420">
                  <c:v>0.494932969637566</c:v>
                </c:pt>
                <c:pt idx="421">
                  <c:v>0.50157394180209458</c:v>
                </c:pt>
                <c:pt idx="422">
                  <c:v>0.5079918348965502</c:v>
                </c:pt>
                <c:pt idx="423">
                  <c:v>0.51419750956582844</c:v>
                </c:pt>
                <c:pt idx="424">
                  <c:v>0.5202011329467644</c:v>
                </c:pt>
                <c:pt idx="425">
                  <c:v>0.52601223315689638</c:v>
                </c:pt>
                <c:pt idx="426">
                  <c:v>0.53163974872529263</c:v>
                </c:pt>
                <c:pt idx="427">
                  <c:v>0.53709207350485033</c:v>
                </c:pt>
                <c:pt idx="428">
                  <c:v>0.54237709754072205</c:v>
                </c:pt>
                <c:pt idx="429">
                  <c:v>0.54750224431337735</c:v>
                </c:pt>
                <c:pt idx="430">
                  <c:v>0.55247450472603632</c:v>
                </c:pt>
                <c:pt idx="431">
                  <c:v>0.55730046816373002</c:v>
                </c:pt>
                <c:pt idx="432">
                  <c:v>0.56198635091418203</c:v>
                </c:pt>
                <c:pt idx="433">
                  <c:v>0.56653802220829985</c:v>
                </c:pt>
                <c:pt idx="434">
                  <c:v>0.57096102810967031</c:v>
                </c:pt>
                <c:pt idx="435">
                  <c:v>0.57526061345753332</c:v>
                </c:pt>
                <c:pt idx="436">
                  <c:v>0.57944174204579235</c:v>
                </c:pt>
                <c:pt idx="437">
                  <c:v>0.58350911520130977</c:v>
                </c:pt>
                <c:pt idx="438">
                  <c:v>0.58746718890769412</c:v>
                </c:pt>
                <c:pt idx="439">
                  <c:v>0.59132018960572419</c:v>
                </c:pt>
                <c:pt idx="440">
                  <c:v>0.59507212878820637</c:v>
                </c:pt>
                <c:pt idx="441">
                  <c:v>0.59872681649523607</c:v>
                </c:pt>
                <c:pt idx="442">
                  <c:v>0.60228787380531523</c:v>
                </c:pt>
                <c:pt idx="443">
                  <c:v>0.60575874440842647</c:v>
                </c:pt>
                <c:pt idx="444">
                  <c:v>0.60914270533882886</c:v>
                </c:pt>
                <c:pt idx="445">
                  <c:v>0.61244287693790234</c:v>
                </c:pt>
                <c:pt idx="446">
                  <c:v>0.61566223211071924</c:v>
                </c:pt>
                <c:pt idx="447">
                  <c:v>0.61880360493407505</c:v>
                </c:pt>
                <c:pt idx="448">
                  <c:v>0.62186969866837527</c:v>
                </c:pt>
                <c:pt idx="449">
                  <c:v>0.6248630932209992</c:v>
                </c:pt>
                <c:pt idx="450">
                  <c:v>0.62778625210445549</c:v>
                </c:pt>
                <c:pt idx="451">
                  <c:v>0.63064152892878445</c:v>
                </c:pt>
                <c:pt idx="452">
                  <c:v>0.63343117346417677</c:v>
                </c:pt>
                <c:pt idx="453">
                  <c:v>0.63615733730664004</c:v>
                </c:pt>
                <c:pt idx="454">
                  <c:v>0.63882207917670553</c:v>
                </c:pt>
                <c:pt idx="455">
                  <c:v>0.64142736987861149</c:v>
                </c:pt>
                <c:pt idx="456">
                  <c:v>0.64397509694507271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99-4A69-91B9-A9C670BB8436}"/>
            </c:ext>
          </c:extLst>
        </c:ser>
        <c:ser>
          <c:idx val="3"/>
          <c:order val="2"/>
          <c:tx>
            <c:strRef>
              <c:f>'Comparison calculations'!$V$1</c:f>
              <c:strCache>
                <c:ptCount val="1"/>
                <c:pt idx="0">
                  <c:v>E_sus/E_total NORTRIP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calculations'!$V$2:$V$458</c:f>
              <c:numCache>
                <c:formatCode>0.00</c:formatCode>
                <c:ptCount val="457"/>
                <c:pt idx="0">
                  <c:v>0.59529530930687613</c:v>
                </c:pt>
                <c:pt idx="1">
                  <c:v>0.59032318851490073</c:v>
                </c:pt>
                <c:pt idx="2">
                  <c:v>0.58423959302943251</c:v>
                </c:pt>
                <c:pt idx="3">
                  <c:v>0.57459216853898931</c:v>
                </c:pt>
                <c:pt idx="4">
                  <c:v>0.56720023245981022</c:v>
                </c:pt>
                <c:pt idx="5">
                  <c:v>0.56057004049380099</c:v>
                </c:pt>
                <c:pt idx="6">
                  <c:v>0.55367935781349609</c:v>
                </c:pt>
                <c:pt idx="7">
                  <c:v>0.55549063668275334</c:v>
                </c:pt>
                <c:pt idx="8">
                  <c:v>0.55267206013871251</c:v>
                </c:pt>
                <c:pt idx="9">
                  <c:v>0.54589096808650484</c:v>
                </c:pt>
                <c:pt idx="10">
                  <c:v>0.49309039494409379</c:v>
                </c:pt>
                <c:pt idx="11">
                  <c:v>0.48697365249405294</c:v>
                </c:pt>
                <c:pt idx="12">
                  <c:v>0.4813652140640205</c:v>
                </c:pt>
                <c:pt idx="13">
                  <c:v>0.48098186949996069</c:v>
                </c:pt>
                <c:pt idx="14">
                  <c:v>0.47522416247995886</c:v>
                </c:pt>
                <c:pt idx="15">
                  <c:v>0.46960290914136638</c:v>
                </c:pt>
                <c:pt idx="16">
                  <c:v>0.46410233994676503</c:v>
                </c:pt>
                <c:pt idx="17">
                  <c:v>0.34070987968434602</c:v>
                </c:pt>
                <c:pt idx="18">
                  <c:v>0.34951667193403035</c:v>
                </c:pt>
                <c:pt idx="19">
                  <c:v>0.37473323977087342</c:v>
                </c:pt>
                <c:pt idx="20">
                  <c:v>0.37080244578199667</c:v>
                </c:pt>
                <c:pt idx="21">
                  <c:v>0.37382278334791935</c:v>
                </c:pt>
                <c:pt idx="22">
                  <c:v>0.42988648047204098</c:v>
                </c:pt>
                <c:pt idx="23">
                  <c:v>0.40497235312769486</c:v>
                </c:pt>
                <c:pt idx="24">
                  <c:v>0.29247385997482056</c:v>
                </c:pt>
                <c:pt idx="25">
                  <c:v>0.31552961071046809</c:v>
                </c:pt>
                <c:pt idx="26">
                  <c:v>0.33800218391188397</c:v>
                </c:pt>
                <c:pt idx="27">
                  <c:v>0.35842390443954653</c:v>
                </c:pt>
                <c:pt idx="28">
                  <c:v>0.37828789756841097</c:v>
                </c:pt>
                <c:pt idx="29">
                  <c:v>0.3972414438762385</c:v>
                </c:pt>
                <c:pt idx="30">
                  <c:v>0.41050034026303894</c:v>
                </c:pt>
                <c:pt idx="31">
                  <c:v>0.37048659426864239</c:v>
                </c:pt>
                <c:pt idx="32">
                  <c:v>0.36863165258041197</c:v>
                </c:pt>
                <c:pt idx="33">
                  <c:v>0.38641799821795492</c:v>
                </c:pt>
                <c:pt idx="34">
                  <c:v>0.38272293295582854</c:v>
                </c:pt>
                <c:pt idx="35">
                  <c:v>0.37890564028860657</c:v>
                </c:pt>
                <c:pt idx="36">
                  <c:v>0.37550729253246873</c:v>
                </c:pt>
                <c:pt idx="37">
                  <c:v>0.50745429434659117</c:v>
                </c:pt>
                <c:pt idx="38">
                  <c:v>0.62087451499308688</c:v>
                </c:pt>
                <c:pt idx="39">
                  <c:v>0.67893774245124938</c:v>
                </c:pt>
                <c:pt idx="40">
                  <c:v>0.37162519329127097</c:v>
                </c:pt>
                <c:pt idx="41">
                  <c:v>0.48830915114556889</c:v>
                </c:pt>
                <c:pt idx="42">
                  <c:v>0.40801334642114667</c:v>
                </c:pt>
                <c:pt idx="43">
                  <c:v>0.41952449718148543</c:v>
                </c:pt>
                <c:pt idx="44">
                  <c:v>0.42243867549590697</c:v>
                </c:pt>
                <c:pt idx="45">
                  <c:v>0.39168562292557052</c:v>
                </c:pt>
                <c:pt idx="46">
                  <c:v>0.40314626009140309</c:v>
                </c:pt>
                <c:pt idx="47">
                  <c:v>0.58269390915544317</c:v>
                </c:pt>
                <c:pt idx="48">
                  <c:v>0.60711730136151831</c:v>
                </c:pt>
                <c:pt idx="49">
                  <c:v>0.67951787364703575</c:v>
                </c:pt>
                <c:pt idx="50">
                  <c:v>0.48639199653518084</c:v>
                </c:pt>
                <c:pt idx="51">
                  <c:v>0.46361438656103221</c:v>
                </c:pt>
                <c:pt idx="52">
                  <c:v>0.52788959623004483</c:v>
                </c:pt>
                <c:pt idx="53">
                  <c:v>0.46086489841896106</c:v>
                </c:pt>
                <c:pt idx="54">
                  <c:v>0.46776592872242423</c:v>
                </c:pt>
                <c:pt idx="55">
                  <c:v>0.47415877034062281</c:v>
                </c:pt>
                <c:pt idx="56">
                  <c:v>0.48466369652477864</c:v>
                </c:pt>
                <c:pt idx="57">
                  <c:v>0.52291787710342064</c:v>
                </c:pt>
                <c:pt idx="58">
                  <c:v>0.55443993285157056</c:v>
                </c:pt>
                <c:pt idx="59">
                  <c:v>0.54753292360724348</c:v>
                </c:pt>
                <c:pt idx="60">
                  <c:v>0.55394128133116916</c:v>
                </c:pt>
                <c:pt idx="61">
                  <c:v>0.58254517331010303</c:v>
                </c:pt>
                <c:pt idx="62">
                  <c:v>0.60579619955144737</c:v>
                </c:pt>
                <c:pt idx="63">
                  <c:v>0.60831178062704339</c:v>
                </c:pt>
                <c:pt idx="64">
                  <c:v>0.61241957074904918</c:v>
                </c:pt>
                <c:pt idx="65">
                  <c:v>0.61526925194216153</c:v>
                </c:pt>
                <c:pt idx="66">
                  <c:v>0.61674910151385187</c:v>
                </c:pt>
                <c:pt idx="67">
                  <c:v>0.62028327555088159</c:v>
                </c:pt>
                <c:pt idx="68">
                  <c:v>0.63438812729283223</c:v>
                </c:pt>
                <c:pt idx="69">
                  <c:v>0.65789662374770497</c:v>
                </c:pt>
                <c:pt idx="70">
                  <c:v>0.67387263399128816</c:v>
                </c:pt>
                <c:pt idx="71">
                  <c:v>0.67811529399094761</c:v>
                </c:pt>
                <c:pt idx="72">
                  <c:v>0.68040775398003717</c:v>
                </c:pt>
                <c:pt idx="73">
                  <c:v>0.69387720884296333</c:v>
                </c:pt>
                <c:pt idx="74">
                  <c:v>0.70680891334689788</c:v>
                </c:pt>
                <c:pt idx="75">
                  <c:v>0.70979639132404326</c:v>
                </c:pt>
                <c:pt idx="76">
                  <c:v>0.72464588539821284</c:v>
                </c:pt>
                <c:pt idx="77">
                  <c:v>0.72557742098843381</c:v>
                </c:pt>
                <c:pt idx="78">
                  <c:v>0.72687440244869062</c:v>
                </c:pt>
                <c:pt idx="79">
                  <c:v>0.72745970200032817</c:v>
                </c:pt>
                <c:pt idx="80">
                  <c:v>0.72633303946860894</c:v>
                </c:pt>
                <c:pt idx="81">
                  <c:v>0.7285491652330589</c:v>
                </c:pt>
                <c:pt idx="82">
                  <c:v>0.73218741205267501</c:v>
                </c:pt>
                <c:pt idx="83">
                  <c:v>0.74780395487959805</c:v>
                </c:pt>
                <c:pt idx="84">
                  <c:v>0.75125828827253427</c:v>
                </c:pt>
                <c:pt idx="85">
                  <c:v>0.75844126978967907</c:v>
                </c:pt>
                <c:pt idx="86">
                  <c:v>0.75867870763925338</c:v>
                </c:pt>
                <c:pt idx="87">
                  <c:v>0.75804358701787233</c:v>
                </c:pt>
                <c:pt idx="88">
                  <c:v>0.76030549886634535</c:v>
                </c:pt>
                <c:pt idx="89">
                  <c:v>0.76603819057778011</c:v>
                </c:pt>
                <c:pt idx="90">
                  <c:v>0.76738665299664865</c:v>
                </c:pt>
                <c:pt idx="91">
                  <c:v>0.7689068600867488</c:v>
                </c:pt>
                <c:pt idx="92">
                  <c:v>0.76848809578504651</c:v>
                </c:pt>
                <c:pt idx="93">
                  <c:v>0.77408148252354292</c:v>
                </c:pt>
                <c:pt idx="94">
                  <c:v>0.77201647329008571</c:v>
                </c:pt>
                <c:pt idx="95">
                  <c:v>0.77758509248969188</c:v>
                </c:pt>
                <c:pt idx="96">
                  <c:v>0.77920795559917277</c:v>
                </c:pt>
                <c:pt idx="97">
                  <c:v>0.77954434896778591</c:v>
                </c:pt>
                <c:pt idx="98">
                  <c:v>0.77741780685793938</c:v>
                </c:pt>
                <c:pt idx="99">
                  <c:v>0.77885517074822375</c:v>
                </c:pt>
                <c:pt idx="100">
                  <c:v>0.77917555460489829</c:v>
                </c:pt>
                <c:pt idx="101">
                  <c:v>0.78017618492890606</c:v>
                </c:pt>
                <c:pt idx="102">
                  <c:v>0.79741166736627256</c:v>
                </c:pt>
                <c:pt idx="103">
                  <c:v>0.76977203732420052</c:v>
                </c:pt>
                <c:pt idx="104">
                  <c:v>0.76981068950026421</c:v>
                </c:pt>
                <c:pt idx="105">
                  <c:v>0.78817830950253598</c:v>
                </c:pt>
                <c:pt idx="106">
                  <c:v>0.82031875216402572</c:v>
                </c:pt>
                <c:pt idx="107">
                  <c:v>0.79757672304146165</c:v>
                </c:pt>
                <c:pt idx="108">
                  <c:v>0.79059993742356738</c:v>
                </c:pt>
                <c:pt idx="109">
                  <c:v>0.79180538142909473</c:v>
                </c:pt>
                <c:pt idx="110">
                  <c:v>0.79329921834603068</c:v>
                </c:pt>
                <c:pt idx="111">
                  <c:v>0.80161874513223985</c:v>
                </c:pt>
                <c:pt idx="112">
                  <c:v>0.80331994094970616</c:v>
                </c:pt>
                <c:pt idx="113">
                  <c:v>0.80425300211868322</c:v>
                </c:pt>
                <c:pt idx="114">
                  <c:v>0.8055299563804027</c:v>
                </c:pt>
                <c:pt idx="115">
                  <c:v>0.82150026580531887</c:v>
                </c:pt>
                <c:pt idx="116">
                  <c:v>0.82115713309622351</c:v>
                </c:pt>
                <c:pt idx="117">
                  <c:v>0.82177364689750332</c:v>
                </c:pt>
                <c:pt idx="118">
                  <c:v>0.8228987639333385</c:v>
                </c:pt>
                <c:pt idx="119">
                  <c:v>0.8312075123574274</c:v>
                </c:pt>
                <c:pt idx="120">
                  <c:v>0.83281936023883518</c:v>
                </c:pt>
                <c:pt idx="121">
                  <c:v>0.84261482716679337</c:v>
                </c:pt>
                <c:pt idx="122">
                  <c:v>0.84249425369249054</c:v>
                </c:pt>
                <c:pt idx="123">
                  <c:v>0.83418903905683883</c:v>
                </c:pt>
                <c:pt idx="124">
                  <c:v>0.83473734134125821</c:v>
                </c:pt>
                <c:pt idx="125">
                  <c:v>0.83543972524615862</c:v>
                </c:pt>
                <c:pt idx="126">
                  <c:v>0.8361431794669687</c:v>
                </c:pt>
                <c:pt idx="127">
                  <c:v>0.84578026335784939</c:v>
                </c:pt>
                <c:pt idx="128">
                  <c:v>0.84956066559218102</c:v>
                </c:pt>
                <c:pt idx="129">
                  <c:v>0.85012611741466693</c:v>
                </c:pt>
                <c:pt idx="130">
                  <c:v>0.8489926436339853</c:v>
                </c:pt>
                <c:pt idx="131">
                  <c:v>0.86021831364767554</c:v>
                </c:pt>
                <c:pt idx="132">
                  <c:v>0.85868720658923736</c:v>
                </c:pt>
                <c:pt idx="133">
                  <c:v>0.84726462699999527</c:v>
                </c:pt>
                <c:pt idx="134">
                  <c:v>0.8409355237283388</c:v>
                </c:pt>
                <c:pt idx="135">
                  <c:v>0.84481697992931215</c:v>
                </c:pt>
                <c:pt idx="136">
                  <c:v>0.8460334690547463</c:v>
                </c:pt>
                <c:pt idx="137">
                  <c:v>0.84928602998609959</c:v>
                </c:pt>
                <c:pt idx="138">
                  <c:v>0.8497532730711761</c:v>
                </c:pt>
                <c:pt idx="139">
                  <c:v>0.85068629413512808</c:v>
                </c:pt>
                <c:pt idx="140">
                  <c:v>0.85239556679859974</c:v>
                </c:pt>
                <c:pt idx="141">
                  <c:v>0.85818243894762569</c:v>
                </c:pt>
                <c:pt idx="142">
                  <c:v>0.87269115068768965</c:v>
                </c:pt>
                <c:pt idx="143">
                  <c:v>0.82778532585342923</c:v>
                </c:pt>
                <c:pt idx="144">
                  <c:v>0.82767313061803371</c:v>
                </c:pt>
                <c:pt idx="145">
                  <c:v>0.83629658798762185</c:v>
                </c:pt>
                <c:pt idx="146">
                  <c:v>0.83737157977408516</c:v>
                </c:pt>
                <c:pt idx="147">
                  <c:v>0.84136150390748943</c:v>
                </c:pt>
                <c:pt idx="148">
                  <c:v>0.84227559931564189</c:v>
                </c:pt>
                <c:pt idx="149">
                  <c:v>0.84280086432159995</c:v>
                </c:pt>
                <c:pt idx="150">
                  <c:v>0.84713340116960056</c:v>
                </c:pt>
                <c:pt idx="151">
                  <c:v>0.87277150805214265</c:v>
                </c:pt>
                <c:pt idx="152">
                  <c:v>0.88199750995535342</c:v>
                </c:pt>
                <c:pt idx="153">
                  <c:v>0.87977508362776247</c:v>
                </c:pt>
                <c:pt idx="154">
                  <c:v>0.87111788028865289</c:v>
                </c:pt>
                <c:pt idx="155">
                  <c:v>0.87312930564739744</c:v>
                </c:pt>
                <c:pt idx="156">
                  <c:v>0.87179190838928589</c:v>
                </c:pt>
                <c:pt idx="157">
                  <c:v>0.88942249406650276</c:v>
                </c:pt>
                <c:pt idx="158">
                  <c:v>0.89371344249920015</c:v>
                </c:pt>
                <c:pt idx="159">
                  <c:v>0.89626102793431406</c:v>
                </c:pt>
                <c:pt idx="160">
                  <c:v>0.89363557611135691</c:v>
                </c:pt>
                <c:pt idx="161">
                  <c:v>0.86975508188751249</c:v>
                </c:pt>
                <c:pt idx="162">
                  <c:v>0.87533004517697421</c:v>
                </c:pt>
                <c:pt idx="163">
                  <c:v>0.87685552865434024</c:v>
                </c:pt>
                <c:pt idx="164">
                  <c:v>0.87772046077060606</c:v>
                </c:pt>
                <c:pt idx="165">
                  <c:v>0.87599546178658383</c:v>
                </c:pt>
                <c:pt idx="166">
                  <c:v>0.8729909660275742</c:v>
                </c:pt>
                <c:pt idx="167">
                  <c:v>0.87724656611453267</c:v>
                </c:pt>
                <c:pt idx="168">
                  <c:v>0.88046389563709859</c:v>
                </c:pt>
                <c:pt idx="169">
                  <c:v>0.84115729653112703</c:v>
                </c:pt>
                <c:pt idx="170">
                  <c:v>0.84516604146379193</c:v>
                </c:pt>
                <c:pt idx="171">
                  <c:v>0.8429476155812623</c:v>
                </c:pt>
                <c:pt idx="172">
                  <c:v>0.84298262112838263</c:v>
                </c:pt>
                <c:pt idx="173">
                  <c:v>0.84225662139383617</c:v>
                </c:pt>
                <c:pt idx="174">
                  <c:v>0.83848310767104373</c:v>
                </c:pt>
                <c:pt idx="175">
                  <c:v>0.83462652717818675</c:v>
                </c:pt>
                <c:pt idx="176">
                  <c:v>0.83047374611030045</c:v>
                </c:pt>
                <c:pt idx="177">
                  <c:v>0.82974207395598376</c:v>
                </c:pt>
                <c:pt idx="178">
                  <c:v>0.82742113924674821</c:v>
                </c:pt>
                <c:pt idx="179">
                  <c:v>0.82469237691567232</c:v>
                </c:pt>
                <c:pt idx="180">
                  <c:v>0.82274861809593991</c:v>
                </c:pt>
                <c:pt idx="181">
                  <c:v>0.81911142900553635</c:v>
                </c:pt>
                <c:pt idx="182">
                  <c:v>0.8141782933732713</c:v>
                </c:pt>
                <c:pt idx="183">
                  <c:v>0.81562995839859731</c:v>
                </c:pt>
                <c:pt idx="184">
                  <c:v>0.81710030885057894</c:v>
                </c:pt>
                <c:pt idx="185">
                  <c:v>0.83709887173987674</c:v>
                </c:pt>
                <c:pt idx="186">
                  <c:v>0.83398578974772053</c:v>
                </c:pt>
                <c:pt idx="187">
                  <c:v>0.83143480860445884</c:v>
                </c:pt>
                <c:pt idx="188">
                  <c:v>0.82794381107397286</c:v>
                </c:pt>
                <c:pt idx="189">
                  <c:v>0.82474108123982337</c:v>
                </c:pt>
                <c:pt idx="190">
                  <c:v>0.82137412218569916</c:v>
                </c:pt>
                <c:pt idx="191">
                  <c:v>0.81765934467313039</c:v>
                </c:pt>
                <c:pt idx="192">
                  <c:v>0.81861871476041981</c:v>
                </c:pt>
                <c:pt idx="193">
                  <c:v>0.81418881968746359</c:v>
                </c:pt>
                <c:pt idx="194">
                  <c:v>0.80946028389928815</c:v>
                </c:pt>
                <c:pt idx="195">
                  <c:v>0.80457887606033918</c:v>
                </c:pt>
                <c:pt idx="196">
                  <c:v>0.80279961370468611</c:v>
                </c:pt>
                <c:pt idx="197">
                  <c:v>0.93215790150378908</c:v>
                </c:pt>
                <c:pt idx="198">
                  <c:v>0.9304874431224629</c:v>
                </c:pt>
                <c:pt idx="199">
                  <c:v>0.92720713327147686</c:v>
                </c:pt>
                <c:pt idx="200">
                  <c:v>0.92533755206296209</c:v>
                </c:pt>
                <c:pt idx="201">
                  <c:v>0.92276139081442088</c:v>
                </c:pt>
                <c:pt idx="202">
                  <c:v>0.92059042341452735</c:v>
                </c:pt>
                <c:pt idx="203">
                  <c:v>0.91916516252837555</c:v>
                </c:pt>
                <c:pt idx="204">
                  <c:v>0.91751316517603032</c:v>
                </c:pt>
                <c:pt idx="205">
                  <c:v>0.91654828616540163</c:v>
                </c:pt>
                <c:pt idx="206">
                  <c:v>0.939149040977451</c:v>
                </c:pt>
                <c:pt idx="207">
                  <c:v>0.93640440211290332</c:v>
                </c:pt>
                <c:pt idx="208">
                  <c:v>0.93459713541713652</c:v>
                </c:pt>
                <c:pt idx="209">
                  <c:v>0.93237274299755191</c:v>
                </c:pt>
                <c:pt idx="210">
                  <c:v>0.92979850432810041</c:v>
                </c:pt>
                <c:pt idx="211">
                  <c:v>0.92827274236930324</c:v>
                </c:pt>
                <c:pt idx="212">
                  <c:v>0.92649550042688655</c:v>
                </c:pt>
                <c:pt idx="213">
                  <c:v>0.92776153337910372</c:v>
                </c:pt>
                <c:pt idx="214">
                  <c:v>0.92708758321781004</c:v>
                </c:pt>
                <c:pt idx="215">
                  <c:v>0.92668166014505904</c:v>
                </c:pt>
                <c:pt idx="216">
                  <c:v>0.92559307499099508</c:v>
                </c:pt>
                <c:pt idx="217">
                  <c:v>0.92293131113635485</c:v>
                </c:pt>
                <c:pt idx="218">
                  <c:v>0.92148358217961923</c:v>
                </c:pt>
                <c:pt idx="219">
                  <c:v>0.91967658951815723</c:v>
                </c:pt>
                <c:pt idx="220">
                  <c:v>0.91577508867348489</c:v>
                </c:pt>
                <c:pt idx="221">
                  <c:v>0.91309253838239135</c:v>
                </c:pt>
                <c:pt idx="222">
                  <c:v>0.91007870704094829</c:v>
                </c:pt>
                <c:pt idx="223">
                  <c:v>0.90709760239769277</c:v>
                </c:pt>
                <c:pt idx="224">
                  <c:v>0.90418797428255038</c:v>
                </c:pt>
                <c:pt idx="225">
                  <c:v>0.90236096636890295</c:v>
                </c:pt>
                <c:pt idx="226">
                  <c:v>0.90067856974746541</c:v>
                </c:pt>
                <c:pt idx="227">
                  <c:v>0.89627859635347207</c:v>
                </c:pt>
                <c:pt idx="228">
                  <c:v>0.89314139353861188</c:v>
                </c:pt>
                <c:pt idx="229">
                  <c:v>0.889189989780791</c:v>
                </c:pt>
                <c:pt idx="230">
                  <c:v>0.88681567987091536</c:v>
                </c:pt>
                <c:pt idx="231">
                  <c:v>0.88284565614434662</c:v>
                </c:pt>
                <c:pt idx="232">
                  <c:v>0.88114930675981429</c:v>
                </c:pt>
                <c:pt idx="233">
                  <c:v>0.87833979968840581</c:v>
                </c:pt>
                <c:pt idx="234">
                  <c:v>0.87344270493559661</c:v>
                </c:pt>
                <c:pt idx="235">
                  <c:v>0.86995515522376998</c:v>
                </c:pt>
                <c:pt idx="236">
                  <c:v>0.86634150682287481</c:v>
                </c:pt>
                <c:pt idx="237">
                  <c:v>0.86166240122730409</c:v>
                </c:pt>
                <c:pt idx="238">
                  <c:v>0.85845260516178068</c:v>
                </c:pt>
                <c:pt idx="239">
                  <c:v>0.85580723764974465</c:v>
                </c:pt>
                <c:pt idx="240">
                  <c:v>0.85250208402647931</c:v>
                </c:pt>
                <c:pt idx="241">
                  <c:v>0.84724770178149322</c:v>
                </c:pt>
                <c:pt idx="242">
                  <c:v>0.84260791784615352</c:v>
                </c:pt>
                <c:pt idx="243">
                  <c:v>0.83735041123064591</c:v>
                </c:pt>
                <c:pt idx="244">
                  <c:v>0.83609103973238086</c:v>
                </c:pt>
                <c:pt idx="245">
                  <c:v>0.83176631966262815</c:v>
                </c:pt>
                <c:pt idx="246">
                  <c:v>0.82888599298808319</c:v>
                </c:pt>
                <c:pt idx="247">
                  <c:v>0.82551675236038657</c:v>
                </c:pt>
                <c:pt idx="248">
                  <c:v>0.82088820400263873</c:v>
                </c:pt>
                <c:pt idx="249">
                  <c:v>0.81412092746477915</c:v>
                </c:pt>
                <c:pt idx="250">
                  <c:v>0.80843041789782377</c:v>
                </c:pt>
                <c:pt idx="251">
                  <c:v>0.80400587850037242</c:v>
                </c:pt>
                <c:pt idx="252">
                  <c:v>0.79705608871787137</c:v>
                </c:pt>
                <c:pt idx="253">
                  <c:v>0.79507818657794982</c:v>
                </c:pt>
                <c:pt idx="254">
                  <c:v>0.79043815471113277</c:v>
                </c:pt>
                <c:pt idx="255">
                  <c:v>0.7810874136405298</c:v>
                </c:pt>
                <c:pt idx="256">
                  <c:v>0.77436369744306965</c:v>
                </c:pt>
                <c:pt idx="257">
                  <c:v>0.76937208204553653</c:v>
                </c:pt>
                <c:pt idx="258">
                  <c:v>0.76332366323370149</c:v>
                </c:pt>
                <c:pt idx="259">
                  <c:v>0.76278793149491397</c:v>
                </c:pt>
                <c:pt idx="260">
                  <c:v>0.76092140454245227</c:v>
                </c:pt>
                <c:pt idx="261">
                  <c:v>0.76164564006181734</c:v>
                </c:pt>
                <c:pt idx="262">
                  <c:v>0.74609666932270724</c:v>
                </c:pt>
                <c:pt idx="263">
                  <c:v>0.74002866265601885</c:v>
                </c:pt>
                <c:pt idx="264">
                  <c:v>0.73382645055655216</c:v>
                </c:pt>
                <c:pt idx="265">
                  <c:v>0.73429172745758042</c:v>
                </c:pt>
                <c:pt idx="266">
                  <c:v>0.73238077516607403</c:v>
                </c:pt>
                <c:pt idx="267">
                  <c:v>0.72861630608265349</c:v>
                </c:pt>
                <c:pt idx="268">
                  <c:v>0.72474773959194683</c:v>
                </c:pt>
                <c:pt idx="269">
                  <c:v>0.71457998767148012</c:v>
                </c:pt>
                <c:pt idx="270">
                  <c:v>0.70945342504496012</c:v>
                </c:pt>
                <c:pt idx="271">
                  <c:v>0.70412028527972259</c:v>
                </c:pt>
                <c:pt idx="272">
                  <c:v>0.69799644898772828</c:v>
                </c:pt>
                <c:pt idx="273">
                  <c:v>0.69348472573567521</c:v>
                </c:pt>
                <c:pt idx="274">
                  <c:v>0.68868165395165981</c:v>
                </c:pt>
                <c:pt idx="275">
                  <c:v>0.68013812451415556</c:v>
                </c:pt>
                <c:pt idx="276">
                  <c:v>0.67386007937982406</c:v>
                </c:pt>
                <c:pt idx="277">
                  <c:v>0.66712871971552645</c:v>
                </c:pt>
                <c:pt idx="278">
                  <c:v>0.66093038778020308</c:v>
                </c:pt>
                <c:pt idx="279">
                  <c:v>0.65476745581476414</c:v>
                </c:pt>
                <c:pt idx="280">
                  <c:v>0.64747693489415559</c:v>
                </c:pt>
                <c:pt idx="281">
                  <c:v>0.6428531249750179</c:v>
                </c:pt>
                <c:pt idx="282">
                  <c:v>0.6384859404001838</c:v>
                </c:pt>
                <c:pt idx="283">
                  <c:v>0.62937291427289899</c:v>
                </c:pt>
                <c:pt idx="284">
                  <c:v>0.62342154760620305</c:v>
                </c:pt>
                <c:pt idx="285">
                  <c:v>0.61729212202981154</c:v>
                </c:pt>
                <c:pt idx="286">
                  <c:v>0.61142992207769531</c:v>
                </c:pt>
                <c:pt idx="287">
                  <c:v>0.60353646517128667</c:v>
                </c:pt>
                <c:pt idx="288">
                  <c:v>0.60585777059770163</c:v>
                </c:pt>
                <c:pt idx="289">
                  <c:v>0.60092540390055771</c:v>
                </c:pt>
                <c:pt idx="290">
                  <c:v>0.59350602517770201</c:v>
                </c:pt>
                <c:pt idx="291">
                  <c:v>0.5896864276191135</c:v>
                </c:pt>
                <c:pt idx="292">
                  <c:v>0.5839921646591073</c:v>
                </c:pt>
                <c:pt idx="293">
                  <c:v>0.5822467999647547</c:v>
                </c:pt>
                <c:pt idx="294">
                  <c:v>0.57923870458753957</c:v>
                </c:pt>
                <c:pt idx="295">
                  <c:v>0.57511738356395803</c:v>
                </c:pt>
                <c:pt idx="296">
                  <c:v>0.57138123932613194</c:v>
                </c:pt>
                <c:pt idx="297">
                  <c:v>0.56612358273242336</c:v>
                </c:pt>
                <c:pt idx="298">
                  <c:v>0.56184249463455094</c:v>
                </c:pt>
                <c:pt idx="299">
                  <c:v>0.55592646087067132</c:v>
                </c:pt>
                <c:pt idx="300">
                  <c:v>0.5502578029936791</c:v>
                </c:pt>
                <c:pt idx="301">
                  <c:v>0.5434359820100052</c:v>
                </c:pt>
                <c:pt idx="302">
                  <c:v>0.54159747117887458</c:v>
                </c:pt>
                <c:pt idx="303">
                  <c:v>0.54373031557964846</c:v>
                </c:pt>
                <c:pt idx="304">
                  <c:v>0.5280020582466346</c:v>
                </c:pt>
                <c:pt idx="305">
                  <c:v>0.52312232823157656</c:v>
                </c:pt>
                <c:pt idx="306">
                  <c:v>0.51907728628168937</c:v>
                </c:pt>
                <c:pt idx="307">
                  <c:v>0.51302945820938906</c:v>
                </c:pt>
                <c:pt idx="308">
                  <c:v>0.50770250190111199</c:v>
                </c:pt>
                <c:pt idx="309">
                  <c:v>0.50094906188206312</c:v>
                </c:pt>
                <c:pt idx="310">
                  <c:v>0.50542691178044163</c:v>
                </c:pt>
                <c:pt idx="311">
                  <c:v>0.49763002214817098</c:v>
                </c:pt>
                <c:pt idx="312">
                  <c:v>0.49321918609483578</c:v>
                </c:pt>
                <c:pt idx="313">
                  <c:v>0.49015941684270409</c:v>
                </c:pt>
                <c:pt idx="314">
                  <c:v>0.48706014199785802</c:v>
                </c:pt>
                <c:pt idx="315">
                  <c:v>0.48282363537965295</c:v>
                </c:pt>
                <c:pt idx="316">
                  <c:v>0.47991908575969733</c:v>
                </c:pt>
                <c:pt idx="317">
                  <c:v>0.48515624474101404</c:v>
                </c:pt>
                <c:pt idx="318">
                  <c:v>0.46663185601379498</c:v>
                </c:pt>
                <c:pt idx="319">
                  <c:v>0.46418236585047373</c:v>
                </c:pt>
                <c:pt idx="320">
                  <c:v>0.45909325009442448</c:v>
                </c:pt>
                <c:pt idx="321">
                  <c:v>0.45340917208535114</c:v>
                </c:pt>
                <c:pt idx="322">
                  <c:v>0.4496040647409128</c:v>
                </c:pt>
                <c:pt idx="323">
                  <c:v>0.45726019738774942</c:v>
                </c:pt>
                <c:pt idx="324">
                  <c:v>0.45277164420127852</c:v>
                </c:pt>
                <c:pt idx="325">
                  <c:v>0.4509424843653187</c:v>
                </c:pt>
                <c:pt idx="326">
                  <c:v>0.44561819981894507</c:v>
                </c:pt>
                <c:pt idx="327">
                  <c:v>0.439818072271347</c:v>
                </c:pt>
                <c:pt idx="328">
                  <c:v>0.43680654422676113</c:v>
                </c:pt>
                <c:pt idx="329">
                  <c:v>0.43251328624087931</c:v>
                </c:pt>
                <c:pt idx="330">
                  <c:v>0.4298282637719682</c:v>
                </c:pt>
                <c:pt idx="331">
                  <c:v>0.42466717912430141</c:v>
                </c:pt>
                <c:pt idx="332">
                  <c:v>0.41591091136954794</c:v>
                </c:pt>
                <c:pt idx="333">
                  <c:v>0.4107123829847088</c:v>
                </c:pt>
                <c:pt idx="334">
                  <c:v>0.40674935069979545</c:v>
                </c:pt>
                <c:pt idx="335">
                  <c:v>0.40408137252666632</c:v>
                </c:pt>
                <c:pt idx="336">
                  <c:v>0.40288245805038514</c:v>
                </c:pt>
                <c:pt idx="337">
                  <c:v>0.40244766470418758</c:v>
                </c:pt>
                <c:pt idx="338">
                  <c:v>0.39866790271326041</c:v>
                </c:pt>
                <c:pt idx="339">
                  <c:v>0.39129114158630424</c:v>
                </c:pt>
                <c:pt idx="340">
                  <c:v>0.38989928817156927</c:v>
                </c:pt>
                <c:pt idx="341">
                  <c:v>0.39602297761601218</c:v>
                </c:pt>
                <c:pt idx="342">
                  <c:v>0.3969036847304343</c:v>
                </c:pt>
                <c:pt idx="343">
                  <c:v>0.39290381398283419</c:v>
                </c:pt>
                <c:pt idx="344">
                  <c:v>0.39111705800506658</c:v>
                </c:pt>
                <c:pt idx="345">
                  <c:v>0.38783764315428593</c:v>
                </c:pt>
                <c:pt idx="346">
                  <c:v>0.389683593175988</c:v>
                </c:pt>
                <c:pt idx="347">
                  <c:v>0.38525295344262533</c:v>
                </c:pt>
                <c:pt idx="348">
                  <c:v>0.38390433589592049</c:v>
                </c:pt>
                <c:pt idx="349">
                  <c:v>0.38423904352195126</c:v>
                </c:pt>
                <c:pt idx="350">
                  <c:v>0.38083790745615903</c:v>
                </c:pt>
                <c:pt idx="351">
                  <c:v>0.37795784070144989</c:v>
                </c:pt>
                <c:pt idx="352">
                  <c:v>0.37598746289265117</c:v>
                </c:pt>
                <c:pt idx="353">
                  <c:v>0.3801884206585644</c:v>
                </c:pt>
                <c:pt idx="354">
                  <c:v>0.37678225198285864</c:v>
                </c:pt>
                <c:pt idx="355">
                  <c:v>0.37807648931881516</c:v>
                </c:pt>
                <c:pt idx="356">
                  <c:v>0.39064544137653545</c:v>
                </c:pt>
                <c:pt idx="357">
                  <c:v>0.3865886099453264</c:v>
                </c:pt>
                <c:pt idx="358">
                  <c:v>0.384529284499809</c:v>
                </c:pt>
                <c:pt idx="359">
                  <c:v>0.3816895078311609</c:v>
                </c:pt>
                <c:pt idx="360">
                  <c:v>0.37385411956821946</c:v>
                </c:pt>
                <c:pt idx="361">
                  <c:v>0.36020062968525063</c:v>
                </c:pt>
                <c:pt idx="362">
                  <c:v>0.36705372382719192</c:v>
                </c:pt>
                <c:pt idx="363">
                  <c:v>0.36306208516337191</c:v>
                </c:pt>
                <c:pt idx="364">
                  <c:v>0.35884776799052231</c:v>
                </c:pt>
                <c:pt idx="365">
                  <c:v>0.35731097325744954</c:v>
                </c:pt>
                <c:pt idx="366">
                  <c:v>0.35414736768356164</c:v>
                </c:pt>
                <c:pt idx="367">
                  <c:v>0.35585286337761274</c:v>
                </c:pt>
                <c:pt idx="368">
                  <c:v>0.35282969629064848</c:v>
                </c:pt>
                <c:pt idx="369">
                  <c:v>0.34924883129532613</c:v>
                </c:pt>
                <c:pt idx="370">
                  <c:v>0.33702667386284679</c:v>
                </c:pt>
                <c:pt idx="371">
                  <c:v>0.35657203112799385</c:v>
                </c:pt>
                <c:pt idx="372">
                  <c:v>0.35839397224850283</c:v>
                </c:pt>
                <c:pt idx="373">
                  <c:v>0.35552374556043281</c:v>
                </c:pt>
                <c:pt idx="374">
                  <c:v>0.26618668025080061</c:v>
                </c:pt>
                <c:pt idx="375">
                  <c:v>0.26618818215470513</c:v>
                </c:pt>
                <c:pt idx="376">
                  <c:v>0.26546386317612913</c:v>
                </c:pt>
                <c:pt idx="377">
                  <c:v>0.26473199726542018</c:v>
                </c:pt>
                <c:pt idx="378">
                  <c:v>0.26402800440397994</c:v>
                </c:pt>
                <c:pt idx="379">
                  <c:v>0.26495365196495752</c:v>
                </c:pt>
                <c:pt idx="380">
                  <c:v>0.26490335453268898</c:v>
                </c:pt>
                <c:pt idx="381">
                  <c:v>0.26253130296660732</c:v>
                </c:pt>
                <c:pt idx="382">
                  <c:v>0.26067170145692159</c:v>
                </c:pt>
                <c:pt idx="383">
                  <c:v>0.25727333929928053</c:v>
                </c:pt>
                <c:pt idx="384">
                  <c:v>0.27024247012982888</c:v>
                </c:pt>
                <c:pt idx="385">
                  <c:v>0.27786107971120771</c:v>
                </c:pt>
                <c:pt idx="386">
                  <c:v>0.30125464894952358</c:v>
                </c:pt>
                <c:pt idx="387">
                  <c:v>0.30020903299139501</c:v>
                </c:pt>
                <c:pt idx="388">
                  <c:v>0.29555629040101489</c:v>
                </c:pt>
                <c:pt idx="389">
                  <c:v>0.24455935501662915</c:v>
                </c:pt>
                <c:pt idx="390">
                  <c:v>0.24817604405081889</c:v>
                </c:pt>
                <c:pt idx="391">
                  <c:v>0.26318040744924365</c:v>
                </c:pt>
                <c:pt idx="392">
                  <c:v>0.27670305541490153</c:v>
                </c:pt>
                <c:pt idx="393">
                  <c:v>0.27767248548841456</c:v>
                </c:pt>
                <c:pt idx="394">
                  <c:v>0.27397039127224393</c:v>
                </c:pt>
                <c:pt idx="395">
                  <c:v>0.22748431989894941</c:v>
                </c:pt>
                <c:pt idx="396">
                  <c:v>0.23776233747232825</c:v>
                </c:pt>
                <c:pt idx="397">
                  <c:v>0.23892486499439083</c:v>
                </c:pt>
                <c:pt idx="398">
                  <c:v>0.23952612546133992</c:v>
                </c:pt>
                <c:pt idx="399">
                  <c:v>0.23974708899771624</c:v>
                </c:pt>
                <c:pt idx="400">
                  <c:v>0.24085182826510826</c:v>
                </c:pt>
                <c:pt idx="401">
                  <c:v>0.23968867932145954</c:v>
                </c:pt>
                <c:pt idx="402">
                  <c:v>0.19416296647381767</c:v>
                </c:pt>
                <c:pt idx="403">
                  <c:v>0.19629305995434043</c:v>
                </c:pt>
                <c:pt idx="404">
                  <c:v>0.19838488202999829</c:v>
                </c:pt>
                <c:pt idx="405">
                  <c:v>0.20045682264071349</c:v>
                </c:pt>
                <c:pt idx="406">
                  <c:v>0.20233217237089676</c:v>
                </c:pt>
                <c:pt idx="407">
                  <c:v>0.20435874467991366</c:v>
                </c:pt>
                <c:pt idx="408">
                  <c:v>0.20375294471552627</c:v>
                </c:pt>
                <c:pt idx="409">
                  <c:v>0.1795554638515027</c:v>
                </c:pt>
                <c:pt idx="410">
                  <c:v>0.1822531381775043</c:v>
                </c:pt>
                <c:pt idx="411">
                  <c:v>0.18650049325297358</c:v>
                </c:pt>
                <c:pt idx="412">
                  <c:v>0.18961473224215333</c:v>
                </c:pt>
                <c:pt idx="413">
                  <c:v>0.19160555320175165</c:v>
                </c:pt>
                <c:pt idx="414">
                  <c:v>0.21385919506594633</c:v>
                </c:pt>
                <c:pt idx="415">
                  <c:v>0.23234226637352795</c:v>
                </c:pt>
                <c:pt idx="416">
                  <c:v>0.22163363603682795</c:v>
                </c:pt>
                <c:pt idx="417">
                  <c:v>0.24362396145461374</c:v>
                </c:pt>
                <c:pt idx="418">
                  <c:v>0.25976921281110404</c:v>
                </c:pt>
                <c:pt idx="419">
                  <c:v>0.2665102435980366</c:v>
                </c:pt>
                <c:pt idx="420">
                  <c:v>0.27968133124865524</c:v>
                </c:pt>
                <c:pt idx="421">
                  <c:v>0.28178698810080272</c:v>
                </c:pt>
                <c:pt idx="422">
                  <c:v>0.29681612233531179</c:v>
                </c:pt>
                <c:pt idx="423">
                  <c:v>0.33475399643925779</c:v>
                </c:pt>
                <c:pt idx="424">
                  <c:v>0.33709887078334771</c:v>
                </c:pt>
                <c:pt idx="425">
                  <c:v>0.33531676743497041</c:v>
                </c:pt>
                <c:pt idx="426">
                  <c:v>0.33769122185526695</c:v>
                </c:pt>
                <c:pt idx="427">
                  <c:v>0.34839798819532808</c:v>
                </c:pt>
                <c:pt idx="428">
                  <c:v>0.34839576509363696</c:v>
                </c:pt>
                <c:pt idx="429">
                  <c:v>0.353045566426477</c:v>
                </c:pt>
                <c:pt idx="430">
                  <c:v>0.30431342449104565</c:v>
                </c:pt>
                <c:pt idx="431">
                  <c:v>0.31517554363211514</c:v>
                </c:pt>
                <c:pt idx="432">
                  <c:v>0.32525091474559864</c:v>
                </c:pt>
                <c:pt idx="433">
                  <c:v>0.34274267550298781</c:v>
                </c:pt>
                <c:pt idx="434">
                  <c:v>0.35494386736938094</c:v>
                </c:pt>
                <c:pt idx="435">
                  <c:v>0.37547631691516331</c:v>
                </c:pt>
                <c:pt idx="436">
                  <c:v>0.37551250204954367</c:v>
                </c:pt>
                <c:pt idx="437">
                  <c:v>0.39246383532263185</c:v>
                </c:pt>
                <c:pt idx="438">
                  <c:v>0.40609110933207943</c:v>
                </c:pt>
                <c:pt idx="439">
                  <c:v>0.42178039714637405</c:v>
                </c:pt>
                <c:pt idx="440">
                  <c:v>0.42795387626636111</c:v>
                </c:pt>
                <c:pt idx="441">
                  <c:v>0.44175451459259735</c:v>
                </c:pt>
                <c:pt idx="442">
                  <c:v>0.44907594128914891</c:v>
                </c:pt>
                <c:pt idx="443">
                  <c:v>0.45301363663108052</c:v>
                </c:pt>
                <c:pt idx="444">
                  <c:v>0.46032985670046328</c:v>
                </c:pt>
                <c:pt idx="445">
                  <c:v>0.4712222391460148</c:v>
                </c:pt>
                <c:pt idx="446">
                  <c:v>0.48207889725852787</c:v>
                </c:pt>
                <c:pt idx="447">
                  <c:v>0.49286237893854062</c:v>
                </c:pt>
                <c:pt idx="448">
                  <c:v>0.50250025259573583</c:v>
                </c:pt>
                <c:pt idx="449">
                  <c:v>0.50820480870401397</c:v>
                </c:pt>
                <c:pt idx="450">
                  <c:v>0.51325313280876517</c:v>
                </c:pt>
                <c:pt idx="451">
                  <c:v>0.51637732983868523</c:v>
                </c:pt>
                <c:pt idx="452">
                  <c:v>0.51764881500456916</c:v>
                </c:pt>
                <c:pt idx="453">
                  <c:v>0.51696012565794847</c:v>
                </c:pt>
                <c:pt idx="454">
                  <c:v>0.52606597797540666</c:v>
                </c:pt>
                <c:pt idx="455">
                  <c:v>0.53183878735057022</c:v>
                </c:pt>
                <c:pt idx="456">
                  <c:v>0.53350965110554827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99-4A69-91B9-A9C670BB8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7235600"/>
        <c:axId val="1937214000"/>
        <c:extLst/>
      </c:lineChart>
      <c:dateAx>
        <c:axId val="1937235600"/>
        <c:scaling>
          <c:orientation val="minMax"/>
        </c:scaling>
        <c:delete val="0"/>
        <c:axPos val="b"/>
        <c:numFmt formatCode="m/d/yyyy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14000"/>
        <c:crosses val="autoZero"/>
        <c:auto val="1"/>
        <c:lblOffset val="100"/>
        <c:baseTimeUnit val="days"/>
      </c:dateAx>
      <c:valAx>
        <c:axId val="19372140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200"/>
                  <a:t>Ratio suspended to total emissions PM</a:t>
                </a:r>
                <a:r>
                  <a:rPr lang="nb-NO" sz="1200" baseline="-25000"/>
                  <a:t>co</a:t>
                </a:r>
                <a:r>
                  <a:rPr lang="nb-NO" sz="1200"/>
                  <a:t> (g/m</a:t>
                </a:r>
                <a:r>
                  <a:rPr lang="nb-NO" sz="1200" baseline="30000"/>
                  <a:t>2</a:t>
                </a:r>
                <a:r>
                  <a:rPr lang="nb-NO" sz="1200"/>
                  <a:t>)</a:t>
                </a:r>
              </a:p>
            </c:rich>
          </c:tx>
          <c:layout>
            <c:manualLayout>
              <c:xMode val="edge"/>
              <c:yMode val="edge"/>
              <c:x val="1.6953281358612536E-2"/>
              <c:y val="9.084762906548145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356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5034211951156519"/>
          <c:y val="0.53520647291050438"/>
          <c:w val="0.26297950062725323"/>
          <c:h val="0.195970210322428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Fraction of sand in </a:t>
            </a:r>
            <a:r>
              <a:rPr lang="nb-NO" baseline="0"/>
              <a:t>total coarse emissions PM</a:t>
            </a:r>
            <a:r>
              <a:rPr lang="nb-NO" baseline="-25000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142056587074077"/>
          <c:y val="0.12738958003498557"/>
          <c:w val="0.82165724677039809"/>
          <c:h val="0.67345523182027656"/>
        </c:manualLayout>
      </c:layout>
      <c:lineChart>
        <c:grouping val="standard"/>
        <c:varyColors val="0"/>
        <c:ser>
          <c:idx val="5"/>
          <c:order val="0"/>
          <c:tx>
            <c:v>F_sand coarse T1</c:v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calculations'!$R$2:$R$458</c:f>
              <c:numCache>
                <c:formatCode>0.000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7.0694263783061179E-2</c:v>
                </c:pt>
                <c:pt idx="58">
                  <c:v>0.12896003286705676</c:v>
                </c:pt>
                <c:pt idx="59">
                  <c:v>0.17780999358949218</c:v>
                </c:pt>
                <c:pt idx="60">
                  <c:v>0.17406234127248338</c:v>
                </c:pt>
                <c:pt idx="61">
                  <c:v>0.21507150239381415</c:v>
                </c:pt>
                <c:pt idx="62">
                  <c:v>0.25047932296395298</c:v>
                </c:pt>
                <c:pt idx="63">
                  <c:v>0.24600259073932715</c:v>
                </c:pt>
                <c:pt idx="64">
                  <c:v>0.24168307095192842</c:v>
                </c:pt>
                <c:pt idx="65">
                  <c:v>0.23751262510094284</c:v>
                </c:pt>
                <c:pt idx="66">
                  <c:v>0.23348366690343625</c:v>
                </c:pt>
                <c:pt idx="67">
                  <c:v>0.22958911623887357</c:v>
                </c:pt>
                <c:pt idx="68">
                  <c:v>0.25927673254836403</c:v>
                </c:pt>
                <c:pt idx="69">
                  <c:v>0.2856611277075003</c:v>
                </c:pt>
                <c:pt idx="70">
                  <c:v>0.30926455151562976</c:v>
                </c:pt>
                <c:pt idx="71">
                  <c:v>0.30498169533319741</c:v>
                </c:pt>
                <c:pt idx="72">
                  <c:v>0.30081584127949623</c:v>
                </c:pt>
                <c:pt idx="73">
                  <c:v>0.29676225944034856</c:v>
                </c:pt>
                <c:pt idx="74">
                  <c:v>0.31778687641369457</c:v>
                </c:pt>
                <c:pt idx="75">
                  <c:v>0.31376235863280499</c:v>
                </c:pt>
                <c:pt idx="76">
                  <c:v>0.3458695745316025</c:v>
                </c:pt>
                <c:pt idx="77">
                  <c:v>0.34181802626414026</c:v>
                </c:pt>
                <c:pt idx="78">
                  <c:v>0.33786029938838069</c:v>
                </c:pt>
                <c:pt idx="79">
                  <c:v>0.33399317228360487</c:v>
                </c:pt>
                <c:pt idx="80">
                  <c:v>0.33021356915779654</c:v>
                </c:pt>
                <c:pt idx="81">
                  <c:v>0.32651855188868606</c:v>
                </c:pt>
                <c:pt idx="82">
                  <c:v>0.34292173343854865</c:v>
                </c:pt>
                <c:pt idx="83">
                  <c:v>0.35805400352631817</c:v>
                </c:pt>
                <c:pt idx="84">
                  <c:v>0.35439564782574851</c:v>
                </c:pt>
                <c:pt idx="85">
                  <c:v>0.36839650278159786</c:v>
                </c:pt>
                <c:pt idx="86">
                  <c:v>0.36480679521635856</c:v>
                </c:pt>
                <c:pt idx="87">
                  <c:v>0.36128636979140039</c:v>
                </c:pt>
                <c:pt idx="88">
                  <c:v>0.37429629751753352</c:v>
                </c:pt>
                <c:pt idx="89">
                  <c:v>0.37084269805444298</c:v>
                </c:pt>
                <c:pt idx="90">
                  <c:v>0.36745224804206994</c:v>
                </c:pt>
                <c:pt idx="91">
                  <c:v>0.36412323113013589</c:v>
                </c:pt>
                <c:pt idx="92">
                  <c:v>0.37627011716543451</c:v>
                </c:pt>
                <c:pt idx="93">
                  <c:v>0.37300193858071823</c:v>
                </c:pt>
                <c:pt idx="94">
                  <c:v>0.36979004412533062</c:v>
                </c:pt>
                <c:pt idx="95">
                  <c:v>0.38117664970923121</c:v>
                </c:pt>
                <c:pt idx="96">
                  <c:v>0.37802341381984317</c:v>
                </c:pt>
                <c:pt idx="97">
                  <c:v>0.37492191940020131</c:v>
                </c:pt>
                <c:pt idx="98">
                  <c:v>0.37187090327482525</c:v>
                </c:pt>
                <c:pt idx="99">
                  <c:v>0.36886914305389301</c:v>
                </c:pt>
                <c:pt idx="100">
                  <c:v>0.36591545550030308</c:v>
                </c:pt>
                <c:pt idx="101">
                  <c:v>0.36300869497456656</c:v>
                </c:pt>
                <c:pt idx="102">
                  <c:v>0.36014775195323651</c:v>
                </c:pt>
                <c:pt idx="103">
                  <c:v>0.35733155161684815</c:v>
                </c:pt>
                <c:pt idx="104">
                  <c:v>0.35455905250359582</c:v>
                </c:pt>
                <c:pt idx="105">
                  <c:v>0.36528180094238016</c:v>
                </c:pt>
                <c:pt idx="106">
                  <c:v>0.38288778382946542</c:v>
                </c:pt>
                <c:pt idx="107">
                  <c:v>0.38013402069619773</c:v>
                </c:pt>
                <c:pt idx="108">
                  <c:v>0.38942188425456259</c:v>
                </c:pt>
                <c:pt idx="109">
                  <c:v>0.38671370065497918</c:v>
                </c:pt>
                <c:pt idx="110">
                  <c:v>0.38404292432920772</c:v>
                </c:pt>
                <c:pt idx="111">
                  <c:v>0.39954877543967293</c:v>
                </c:pt>
                <c:pt idx="112">
                  <c:v>0.39690624013714221</c:v>
                </c:pt>
                <c:pt idx="113">
                  <c:v>0.39429842956703914</c:v>
                </c:pt>
                <c:pt idx="114">
                  <c:v>0.39172466373682691</c:v>
                </c:pt>
                <c:pt idx="115">
                  <c:v>0.38918428029331548</c:v>
                </c:pt>
                <c:pt idx="116">
                  <c:v>0.38667663395437984</c:v>
                </c:pt>
                <c:pt idx="117">
                  <c:v>0.38420109596250795</c:v>
                </c:pt>
                <c:pt idx="118">
                  <c:v>0.38175705355920514</c:v>
                </c:pt>
                <c:pt idx="119">
                  <c:v>0.40021765086977013</c:v>
                </c:pt>
                <c:pt idx="120">
                  <c:v>0.3977877405998001</c:v>
                </c:pt>
                <c:pt idx="121">
                  <c:v>0.39538715852892997</c:v>
                </c:pt>
                <c:pt idx="122">
                  <c:v>0.39301537687002847</c:v>
                </c:pt>
                <c:pt idx="123">
                  <c:v>0.39067188042445172</c:v>
                </c:pt>
                <c:pt idx="124">
                  <c:v>0.38835616620895053</c:v>
                </c:pt>
                <c:pt idx="125">
                  <c:v>0.38606774309576908</c:v>
                </c:pt>
                <c:pt idx="126">
                  <c:v>0.38380613146539366</c:v>
                </c:pt>
                <c:pt idx="127">
                  <c:v>0.38157086287143527</c:v>
                </c:pt>
                <c:pt idx="128">
                  <c:v>0.37936147971715439</c:v>
                </c:pt>
                <c:pt idx="129">
                  <c:v>0.37717753494315992</c:v>
                </c:pt>
                <c:pt idx="130">
                  <c:v>0.37501859172583313</c:v>
                </c:pt>
                <c:pt idx="131">
                  <c:v>0.37288422318604991</c:v>
                </c:pt>
                <c:pt idx="132">
                  <c:v>0.37077401210779326</c:v>
                </c:pt>
                <c:pt idx="133">
                  <c:v>0.36868755066626663</c:v>
                </c:pt>
                <c:pt idx="134">
                  <c:v>0.36662444016513623</c:v>
                </c:pt>
                <c:pt idx="135">
                  <c:v>0.3741711548853765</c:v>
                </c:pt>
                <c:pt idx="136">
                  <c:v>0.38141368046266455</c:v>
                </c:pt>
                <c:pt idx="137">
                  <c:v>0.37937632715580843</c:v>
                </c:pt>
                <c:pt idx="138">
                  <c:v>0.37736062359367278</c:v>
                </c:pt>
                <c:pt idx="139">
                  <c:v>0.37536622651160584</c:v>
                </c:pt>
                <c:pt idx="140">
                  <c:v>0.37339279986358703</c:v>
                </c:pt>
                <c:pt idx="141">
                  <c:v>0.38036089671072304</c:v>
                </c:pt>
                <c:pt idx="142">
                  <c:v>0.37840995996831972</c:v>
                </c:pt>
                <c:pt idx="143">
                  <c:v>0.37647893448076036</c:v>
                </c:pt>
                <c:pt idx="144">
                  <c:v>0.38318832361847666</c:v>
                </c:pt>
                <c:pt idx="145">
                  <c:v>0.39456496083475778</c:v>
                </c:pt>
                <c:pt idx="146">
                  <c:v>0.40535748273975819</c:v>
                </c:pt>
                <c:pt idx="147">
                  <c:v>0.40344112657107739</c:v>
                </c:pt>
                <c:pt idx="148">
                  <c:v>0.40154280456327018</c:v>
                </c:pt>
                <c:pt idx="149">
                  <c:v>0.39966226333874449</c:v>
                </c:pt>
                <c:pt idx="150">
                  <c:v>0.39779925424434498</c:v>
                </c:pt>
                <c:pt idx="151">
                  <c:v>0.39595353324174992</c:v>
                </c:pt>
                <c:pt idx="152">
                  <c:v>0.39412486080090553</c:v>
                </c:pt>
                <c:pt idx="153">
                  <c:v>0.39231300179639955</c:v>
                </c:pt>
                <c:pt idx="154">
                  <c:v>0.39051772540668023</c:v>
                </c:pt>
                <c:pt idx="155">
                  <c:v>0.38873880501602959</c:v>
                </c:pt>
                <c:pt idx="156">
                  <c:v>0.38697601811920401</c:v>
                </c:pt>
                <c:pt idx="157">
                  <c:v>0.3927749777413469</c:v>
                </c:pt>
                <c:pt idx="158">
                  <c:v>0.39103146510171227</c:v>
                </c:pt>
                <c:pt idx="159">
                  <c:v>0.38930336282381578</c:v>
                </c:pt>
                <c:pt idx="160">
                  <c:v>0.38759046749556936</c:v>
                </c:pt>
                <c:pt idx="161">
                  <c:v>0.38589257926917281</c:v>
                </c:pt>
                <c:pt idx="162">
                  <c:v>0.3842095017833852</c:v>
                </c:pt>
                <c:pt idx="163">
                  <c:v>0.38254104208782153</c:v>
                </c:pt>
                <c:pt idx="164">
                  <c:v>0.38088701056921331</c:v>
                </c:pt>
                <c:pt idx="165">
                  <c:v>0.37924722087957424</c:v>
                </c:pt>
                <c:pt idx="166">
                  <c:v>0.37762148986621313</c:v>
                </c:pt>
                <c:pt idx="167">
                  <c:v>0.3760096375035395</c:v>
                </c:pt>
                <c:pt idx="168">
                  <c:v>0.37441148682660791</c:v>
                </c:pt>
                <c:pt idx="169">
                  <c:v>0.37282686386635011</c:v>
                </c:pt>
                <c:pt idx="170">
                  <c:v>0.37125559758644522</c:v>
                </c:pt>
                <c:pt idx="171">
                  <c:v>0.36969751982177895</c:v>
                </c:pt>
                <c:pt idx="172">
                  <c:v>0.36815246521844636</c:v>
                </c:pt>
                <c:pt idx="173">
                  <c:v>0.3666202711752527</c:v>
                </c:pt>
                <c:pt idx="174">
                  <c:v>0.36510077778666938</c:v>
                </c:pt>
                <c:pt idx="175">
                  <c:v>0.36359382778720178</c:v>
                </c:pt>
                <c:pt idx="176">
                  <c:v>0.36209926649712998</c:v>
                </c:pt>
                <c:pt idx="177">
                  <c:v>0.36061694176958164</c:v>
                </c:pt>
                <c:pt idx="178">
                  <c:v>0.35914670393890019</c:v>
                </c:pt>
                <c:pt idx="179">
                  <c:v>0.35768840577027</c:v>
                </c:pt>
                <c:pt idx="180">
                  <c:v>0.35624190241056486</c:v>
                </c:pt>
                <c:pt idx="181">
                  <c:v>0.35480705134038343</c:v>
                </c:pt>
                <c:pt idx="182">
                  <c:v>0.35338371232723992</c:v>
                </c:pt>
                <c:pt idx="183">
                  <c:v>0.35197174737987624</c:v>
                </c:pt>
                <c:pt idx="184">
                  <c:v>0.35057102070366575</c:v>
                </c:pt>
                <c:pt idx="185">
                  <c:v>0.34918139865707692</c:v>
                </c:pt>
                <c:pt idx="186">
                  <c:v>0.34780274970916908</c:v>
                </c:pt>
                <c:pt idx="187">
                  <c:v>0.34643494439809069</c:v>
                </c:pt>
                <c:pt idx="188">
                  <c:v>0.34507785529055307</c:v>
                </c:pt>
                <c:pt idx="189">
                  <c:v>0.34373135694225293</c:v>
                </c:pt>
                <c:pt idx="190">
                  <c:v>0.34239532585921828</c:v>
                </c:pt>
                <c:pt idx="191">
                  <c:v>0.34106964046005162</c:v>
                </c:pt>
                <c:pt idx="192">
                  <c:v>0.33975418103904753</c:v>
                </c:pt>
                <c:pt idx="193">
                  <c:v>0.33844882973015988</c:v>
                </c:pt>
                <c:pt idx="194">
                  <c:v>0.33715347047179717</c:v>
                </c:pt>
                <c:pt idx="195">
                  <c:v>0.33693748836300164</c:v>
                </c:pt>
                <c:pt idx="196">
                  <c:v>0.33672178279537468</c:v>
                </c:pt>
                <c:pt idx="197">
                  <c:v>0.33650635323813549</c:v>
                </c:pt>
                <c:pt idx="198">
                  <c:v>0.3362911991618609</c:v>
                </c:pt>
                <c:pt idx="199">
                  <c:v>0.33607632003848081</c:v>
                </c:pt>
                <c:pt idx="200">
                  <c:v>0.3358617153412739</c:v>
                </c:pt>
                <c:pt idx="201">
                  <c:v>0.33564738454486354</c:v>
                </c:pt>
                <c:pt idx="202">
                  <c:v>0.33543332712521301</c:v>
                </c:pt>
                <c:pt idx="203">
                  <c:v>0.33521954255962183</c:v>
                </c:pt>
                <c:pt idx="204">
                  <c:v>0.33500603032672116</c:v>
                </c:pt>
                <c:pt idx="205">
                  <c:v>0.33479278990646949</c:v>
                </c:pt>
                <c:pt idx="206">
                  <c:v>0.33457982078014864</c:v>
                </c:pt>
                <c:pt idx="207">
                  <c:v>0.33436712243035954</c:v>
                </c:pt>
                <c:pt idx="208">
                  <c:v>0.3341546943410178</c:v>
                </c:pt>
                <c:pt idx="209">
                  <c:v>0.33394253599734985</c:v>
                </c:pt>
                <c:pt idx="210">
                  <c:v>0.33373064688588855</c:v>
                </c:pt>
                <c:pt idx="211">
                  <c:v>0.33351902649446913</c:v>
                </c:pt>
                <c:pt idx="212">
                  <c:v>0.33330767431222508</c:v>
                </c:pt>
                <c:pt idx="213">
                  <c:v>0.33309658982958401</c:v>
                </c:pt>
                <c:pt idx="214">
                  <c:v>0.33288577253826362</c:v>
                </c:pt>
                <c:pt idx="215">
                  <c:v>0.33267522193126747</c:v>
                </c:pt>
                <c:pt idx="216">
                  <c:v>0.33246493750288109</c:v>
                </c:pt>
                <c:pt idx="217">
                  <c:v>0.3322549187486678</c:v>
                </c:pt>
                <c:pt idx="218">
                  <c:v>0.33204516516546484</c:v>
                </c:pt>
                <c:pt idx="219">
                  <c:v>0.33183567625137905</c:v>
                </c:pt>
                <c:pt idx="220">
                  <c:v>0.33162645150578324</c:v>
                </c:pt>
                <c:pt idx="221">
                  <c:v>0.3314174904293119</c:v>
                </c:pt>
                <c:pt idx="222">
                  <c:v>0.33120879252385743</c:v>
                </c:pt>
                <c:pt idx="223">
                  <c:v>0.33100035729256611</c:v>
                </c:pt>
                <c:pt idx="224">
                  <c:v>0.33079218423983398</c:v>
                </c:pt>
                <c:pt idx="225">
                  <c:v>0.33058427287130332</c:v>
                </c:pt>
                <c:pt idx="226">
                  <c:v>0.33037662269385831</c:v>
                </c:pt>
                <c:pt idx="227">
                  <c:v>0.33016923321562136</c:v>
                </c:pt>
                <c:pt idx="228">
                  <c:v>0.32996210394594933</c:v>
                </c:pt>
                <c:pt idx="229">
                  <c:v>0.32975523439542925</c:v>
                </c:pt>
                <c:pt idx="230">
                  <c:v>0.32954862407587499</c:v>
                </c:pt>
                <c:pt idx="231">
                  <c:v>0.32934227250032294</c:v>
                </c:pt>
                <c:pt idx="232">
                  <c:v>0.32913617918302857</c:v>
                </c:pt>
                <c:pt idx="233">
                  <c:v>0.32893034363946233</c:v>
                </c:pt>
                <c:pt idx="234">
                  <c:v>0.32872476538630613</c:v>
                </c:pt>
                <c:pt idx="235">
                  <c:v>0.32851944394144916</c:v>
                </c:pt>
                <c:pt idx="236">
                  <c:v>0.32831437882398462</c:v>
                </c:pt>
                <c:pt idx="237">
                  <c:v>0.32810956955420556</c:v>
                </c:pt>
                <c:pt idx="238">
                  <c:v>0.32790501565360131</c:v>
                </c:pt>
                <c:pt idx="239">
                  <c:v>0.32770071664485373</c:v>
                </c:pt>
                <c:pt idx="240">
                  <c:v>0.32749667205183353</c:v>
                </c:pt>
                <c:pt idx="241">
                  <c:v>0.32729288139959656</c:v>
                </c:pt>
                <c:pt idx="242">
                  <c:v>0.32708934421438002</c:v>
                </c:pt>
                <c:pt idx="243">
                  <c:v>0.32688606002359893</c:v>
                </c:pt>
                <c:pt idx="244">
                  <c:v>0.3266830283558424</c:v>
                </c:pt>
                <c:pt idx="245">
                  <c:v>0.32648024874087</c:v>
                </c:pt>
                <c:pt idx="246">
                  <c:v>0.32627772070960814</c:v>
                </c:pt>
                <c:pt idx="247">
                  <c:v>0.32607544379414649</c:v>
                </c:pt>
                <c:pt idx="248">
                  <c:v>0.32587341752773424</c:v>
                </c:pt>
                <c:pt idx="249">
                  <c:v>0.32567164144477667</c:v>
                </c:pt>
                <c:pt idx="250">
                  <c:v>0.32547011508083146</c:v>
                </c:pt>
                <c:pt idx="251">
                  <c:v>0.32526883797260525</c:v>
                </c:pt>
                <c:pt idx="252">
                  <c:v>0.32506780965794985</c:v>
                </c:pt>
                <c:pt idx="253">
                  <c:v>0.32486702967585901</c:v>
                </c:pt>
                <c:pt idx="254">
                  <c:v>0.32466649756646476</c:v>
                </c:pt>
                <c:pt idx="255">
                  <c:v>0.32446621287103378</c:v>
                </c:pt>
                <c:pt idx="256">
                  <c:v>0.3242661751319641</c:v>
                </c:pt>
                <c:pt idx="257">
                  <c:v>0.32406638389278147</c:v>
                </c:pt>
                <c:pt idx="258">
                  <c:v>0.32386683869813593</c:v>
                </c:pt>
                <c:pt idx="259">
                  <c:v>0.32366753909379847</c:v>
                </c:pt>
                <c:pt idx="260">
                  <c:v>0.32346848462665734</c:v>
                </c:pt>
                <c:pt idx="261">
                  <c:v>0.32326967484471486</c:v>
                </c:pt>
                <c:pt idx="262">
                  <c:v>0.32307110929708382</c:v>
                </c:pt>
                <c:pt idx="263">
                  <c:v>0.32287278753398424</c:v>
                </c:pt>
                <c:pt idx="264">
                  <c:v>0.32267470910673973</c:v>
                </c:pt>
                <c:pt idx="265">
                  <c:v>0.32247687356777438</c:v>
                </c:pt>
                <c:pt idx="266">
                  <c:v>0.32227928047060922</c:v>
                </c:pt>
                <c:pt idx="267">
                  <c:v>0.32208192936985891</c:v>
                </c:pt>
                <c:pt idx="268">
                  <c:v>0.32188481982122841</c:v>
                </c:pt>
                <c:pt idx="269">
                  <c:v>0.32168795138150952</c:v>
                </c:pt>
                <c:pt idx="270">
                  <c:v>0.32149132360857779</c:v>
                </c:pt>
                <c:pt idx="271">
                  <c:v>0.32129493606138904</c:v>
                </c:pt>
                <c:pt idx="272">
                  <c:v>0.32109878829997607</c:v>
                </c:pt>
                <c:pt idx="273">
                  <c:v>0.32090287988544541</c:v>
                </c:pt>
                <c:pt idx="274">
                  <c:v>0.32070721037997418</c:v>
                </c:pt>
                <c:pt idx="275">
                  <c:v>0.32051177934680647</c:v>
                </c:pt>
                <c:pt idx="276">
                  <c:v>0.32031658635025045</c:v>
                </c:pt>
                <c:pt idx="277">
                  <c:v>0.32012163095567503</c:v>
                </c:pt>
                <c:pt idx="278">
                  <c:v>0.31992691272950646</c:v>
                </c:pt>
                <c:pt idx="279">
                  <c:v>0.31973243123922546</c:v>
                </c:pt>
                <c:pt idx="280">
                  <c:v>0.31953818605336359</c:v>
                </c:pt>
                <c:pt idx="281">
                  <c:v>0.3193441767415004</c:v>
                </c:pt>
                <c:pt idx="282">
                  <c:v>0.31915040287426016</c:v>
                </c:pt>
                <c:pt idx="283">
                  <c:v>0.31895686402330864</c:v>
                </c:pt>
                <c:pt idx="284">
                  <c:v>0.31876355976134996</c:v>
                </c:pt>
                <c:pt idx="285">
                  <c:v>0.31857048966212342</c:v>
                </c:pt>
                <c:pt idx="286">
                  <c:v>0.31837765330040052</c:v>
                </c:pt>
                <c:pt idx="287">
                  <c:v>0.31818505025198168</c:v>
                </c:pt>
                <c:pt idx="288">
                  <c:v>0.31799268009369319</c:v>
                </c:pt>
                <c:pt idx="289">
                  <c:v>0.31780054240338407</c:v>
                </c:pt>
                <c:pt idx="290">
                  <c:v>0.31760863675992301</c:v>
                </c:pt>
                <c:pt idx="291">
                  <c:v>0.31741696274319536</c:v>
                </c:pt>
                <c:pt idx="292">
                  <c:v>0.31722551993409992</c:v>
                </c:pt>
                <c:pt idx="293">
                  <c:v>0.31703430791454607</c:v>
                </c:pt>
                <c:pt idx="294">
                  <c:v>0.31684332626745049</c:v>
                </c:pt>
                <c:pt idx="295">
                  <c:v>0.31665257457673435</c:v>
                </c:pt>
                <c:pt idx="296">
                  <c:v>0.31646205242732017</c:v>
                </c:pt>
                <c:pt idx="297">
                  <c:v>0.31627175940512881</c:v>
                </c:pt>
                <c:pt idx="298">
                  <c:v>0.31608169509707662</c:v>
                </c:pt>
                <c:pt idx="299">
                  <c:v>0.3158918590910722</c:v>
                </c:pt>
                <c:pt idx="300">
                  <c:v>0.31570225097601351</c:v>
                </c:pt>
                <c:pt idx="301">
                  <c:v>0.31551287034178516</c:v>
                </c:pt>
                <c:pt idx="302">
                  <c:v>0.31532371677925497</c:v>
                </c:pt>
                <c:pt idx="303">
                  <c:v>0.31513478988027149</c:v>
                </c:pt>
                <c:pt idx="304">
                  <c:v>0.31494608923766082</c:v>
                </c:pt>
                <c:pt idx="305">
                  <c:v>0.3147576144452236</c:v>
                </c:pt>
                <c:pt idx="306">
                  <c:v>0.31456936509773237</c:v>
                </c:pt>
                <c:pt idx="307">
                  <c:v>0.3143813407909285</c:v>
                </c:pt>
                <c:pt idx="308">
                  <c:v>0.3141935411215192</c:v>
                </c:pt>
                <c:pt idx="309">
                  <c:v>0.31400596568717498</c:v>
                </c:pt>
                <c:pt idx="310">
                  <c:v>0.31381861408652634</c:v>
                </c:pt>
                <c:pt idx="311">
                  <c:v>0.31363148591916118</c:v>
                </c:pt>
                <c:pt idx="312">
                  <c:v>0.31344458078562187</c:v>
                </c:pt>
                <c:pt idx="313">
                  <c:v>0.31325789828740247</c:v>
                </c:pt>
                <c:pt idx="314">
                  <c:v>0.31307143802694587</c:v>
                </c:pt>
                <c:pt idx="315">
                  <c:v>0.31288519960764083</c:v>
                </c:pt>
                <c:pt idx="316">
                  <c:v>0.31269918263381935</c:v>
                </c:pt>
                <c:pt idx="317">
                  <c:v>0.3125133867107539</c:v>
                </c:pt>
                <c:pt idx="318">
                  <c:v>0.31232781144465438</c:v>
                </c:pt>
                <c:pt idx="319">
                  <c:v>0.31214245644266553</c:v>
                </c:pt>
                <c:pt idx="320">
                  <c:v>0.31195732131286419</c:v>
                </c:pt>
                <c:pt idx="321">
                  <c:v>0.3117724056642564</c:v>
                </c:pt>
                <c:pt idx="322">
                  <c:v>0.31158770910677469</c:v>
                </c:pt>
                <c:pt idx="323">
                  <c:v>0.31140323125127539</c:v>
                </c:pt>
                <c:pt idx="324">
                  <c:v>0.31121897170953594</c:v>
                </c:pt>
                <c:pt idx="325">
                  <c:v>0.31103493009425198</c:v>
                </c:pt>
                <c:pt idx="326">
                  <c:v>0.31085110601903476</c:v>
                </c:pt>
                <c:pt idx="327">
                  <c:v>0.31066749909840852</c:v>
                </c:pt>
                <c:pt idx="328">
                  <c:v>0.31048410894780765</c:v>
                </c:pt>
                <c:pt idx="329">
                  <c:v>0.31030093518357393</c:v>
                </c:pt>
                <c:pt idx="330">
                  <c:v>0.31011797742295427</c:v>
                </c:pt>
                <c:pt idx="331">
                  <c:v>0.30993523528409739</c:v>
                </c:pt>
                <c:pt idx="332">
                  <c:v>0.3097527083860519</c:v>
                </c:pt>
                <c:pt idx="333">
                  <c:v>0.30957039634876299</c:v>
                </c:pt>
                <c:pt idx="334">
                  <c:v>0.30938829879307023</c:v>
                </c:pt>
                <c:pt idx="335">
                  <c:v>0.3092064153407047</c:v>
                </c:pt>
                <c:pt idx="336">
                  <c:v>0.30902474561428661</c:v>
                </c:pt>
                <c:pt idx="337">
                  <c:v>0.30884328923732246</c:v>
                </c:pt>
                <c:pt idx="338">
                  <c:v>0.30866204583420243</c:v>
                </c:pt>
                <c:pt idx="339">
                  <c:v>0.30848101503019809</c:v>
                </c:pt>
                <c:pt idx="340">
                  <c:v>0.3083001964514594</c:v>
                </c:pt>
                <c:pt idx="341">
                  <c:v>0.30811958972501252</c:v>
                </c:pt>
                <c:pt idx="342">
                  <c:v>0.30793919447875695</c:v>
                </c:pt>
                <c:pt idx="343">
                  <c:v>0.30775901034146314</c:v>
                </c:pt>
                <c:pt idx="344">
                  <c:v>0.30757903694276995</c:v>
                </c:pt>
                <c:pt idx="345">
                  <c:v>0.30739927391318195</c:v>
                </c:pt>
                <c:pt idx="346">
                  <c:v>0.30721972088406713</c:v>
                </c:pt>
                <c:pt idx="347">
                  <c:v>0.30704037748765417</c:v>
                </c:pt>
                <c:pt idx="348">
                  <c:v>0.30686124335703008</c:v>
                </c:pt>
                <c:pt idx="349">
                  <c:v>0.3066823181261375</c:v>
                </c:pt>
                <c:pt idx="350">
                  <c:v>0.30650360142977251</c:v>
                </c:pt>
                <c:pt idx="351">
                  <c:v>0.3063250929035819</c:v>
                </c:pt>
                <c:pt idx="352">
                  <c:v>0.30614679218406066</c:v>
                </c:pt>
                <c:pt idx="353">
                  <c:v>0.30596869890854983</c:v>
                </c:pt>
                <c:pt idx="354">
                  <c:v>0.30579081271523367</c:v>
                </c:pt>
                <c:pt idx="355">
                  <c:v>0.30561313324313744</c:v>
                </c:pt>
                <c:pt idx="356">
                  <c:v>0.30543566013212481</c:v>
                </c:pt>
                <c:pt idx="357">
                  <c:v>0.30525839302289565</c:v>
                </c:pt>
                <c:pt idx="358">
                  <c:v>0.3050813315569833</c:v>
                </c:pt>
                <c:pt idx="359">
                  <c:v>0.30490447537675247</c:v>
                </c:pt>
                <c:pt idx="360">
                  <c:v>0.30472782412539651</c:v>
                </c:pt>
                <c:pt idx="361">
                  <c:v>0.30455137744693533</c:v>
                </c:pt>
                <c:pt idx="362">
                  <c:v>0.30437513498621283</c:v>
                </c:pt>
                <c:pt idx="363">
                  <c:v>0.30419909638889436</c:v>
                </c:pt>
                <c:pt idx="364">
                  <c:v>0.30402326130146479</c:v>
                </c:pt>
                <c:pt idx="365">
                  <c:v>0.30384762937122578</c:v>
                </c:pt>
                <c:pt idx="366">
                  <c:v>0.30367220024629343</c:v>
                </c:pt>
                <c:pt idx="367">
                  <c:v>0.30349697357559613</c:v>
                </c:pt>
                <c:pt idx="368">
                  <c:v>0.3033219490088721</c:v>
                </c:pt>
                <c:pt idx="369">
                  <c:v>0.30314712619666706</c:v>
                </c:pt>
                <c:pt idx="370">
                  <c:v>0.30297250479033194</c:v>
                </c:pt>
                <c:pt idx="371">
                  <c:v>0.30279808444202039</c:v>
                </c:pt>
                <c:pt idx="372">
                  <c:v>0.30262386480468684</c:v>
                </c:pt>
                <c:pt idx="373">
                  <c:v>0.30244984553208382</c:v>
                </c:pt>
                <c:pt idx="374">
                  <c:v>0.30227602627875988</c:v>
                </c:pt>
                <c:pt idx="375">
                  <c:v>0.30210240670005717</c:v>
                </c:pt>
                <c:pt idx="376">
                  <c:v>0.30192898645210936</c:v>
                </c:pt>
                <c:pt idx="377">
                  <c:v>0.30175576519183911</c:v>
                </c:pt>
                <c:pt idx="378">
                  <c:v>0.30158274257695605</c:v>
                </c:pt>
                <c:pt idx="379">
                  <c:v>0.30140991826595442</c:v>
                </c:pt>
                <c:pt idx="380">
                  <c:v>0.30123729191811066</c:v>
                </c:pt>
                <c:pt idx="381">
                  <c:v>0.30106486319348152</c:v>
                </c:pt>
                <c:pt idx="382">
                  <c:v>0.3008926317529016</c:v>
                </c:pt>
                <c:pt idx="383">
                  <c:v>0.30072059725798111</c:v>
                </c:pt>
                <c:pt idx="384">
                  <c:v>0.30054875937110376</c:v>
                </c:pt>
                <c:pt idx="385">
                  <c:v>0.30037711775542447</c:v>
                </c:pt>
                <c:pt idx="386">
                  <c:v>0.3002056720748672</c:v>
                </c:pt>
                <c:pt idx="387">
                  <c:v>0.30003442199412278</c:v>
                </c:pt>
                <c:pt idx="388">
                  <c:v>0.2998633671786467</c:v>
                </c:pt>
                <c:pt idx="389">
                  <c:v>0.29969250729465696</c:v>
                </c:pt>
                <c:pt idx="390">
                  <c:v>0.29952184200913184</c:v>
                </c:pt>
                <c:pt idx="391">
                  <c:v>0.29850687385368319</c:v>
                </c:pt>
                <c:pt idx="392">
                  <c:v>0.29749876116699397</c:v>
                </c:pt>
                <c:pt idx="393">
                  <c:v>0.29649743472630069</c:v>
                </c:pt>
                <c:pt idx="394">
                  <c:v>0.29550282623767815</c:v>
                </c:pt>
                <c:pt idx="395">
                  <c:v>0.29451486832051255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8C-404A-BA13-CFB4A06966F3}"/>
            </c:ext>
          </c:extLst>
        </c:ser>
        <c:ser>
          <c:idx val="2"/>
          <c:order val="1"/>
          <c:tx>
            <c:strRef>
              <c:f>'Comparison calculations'!$X$1</c:f>
              <c:strCache>
                <c:ptCount val="1"/>
                <c:pt idx="0">
                  <c:v>F_sand coarse T2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calculations'!$X$2:$X$458</c:f>
              <c:numCache>
                <c:formatCode>0.00E+00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5.3796820930744775E-2</c:v>
                </c:pt>
                <c:pt idx="58">
                  <c:v>0.10050668197768015</c:v>
                </c:pt>
                <c:pt idx="59">
                  <c:v>0.14144216820949065</c:v>
                </c:pt>
                <c:pt idx="60">
                  <c:v>0.13891586176855042</c:v>
                </c:pt>
                <c:pt idx="61">
                  <c:v>0.17490098474460503</c:v>
                </c:pt>
                <c:pt idx="62">
                  <c:v>0.20696250887158449</c:v>
                </c:pt>
                <c:pt idx="63">
                  <c:v>0.20366890047743916</c:v>
                </c:pt>
                <c:pt idx="64">
                  <c:v>0.20045318241093074</c:v>
                </c:pt>
                <c:pt idx="65">
                  <c:v>0.19731272431419039</c:v>
                </c:pt>
                <c:pt idx="66">
                  <c:v>0.19424501276098069</c:v>
                </c:pt>
                <c:pt idx="67">
                  <c:v>0.19124764482886258</c:v>
                </c:pt>
                <c:pt idx="68">
                  <c:v>0.21979440486133542</c:v>
                </c:pt>
                <c:pt idx="69">
                  <c:v>0.24563719745984927</c:v>
                </c:pt>
                <c:pt idx="70">
                  <c:v>0.26914208819068269</c:v>
                </c:pt>
                <c:pt idx="71">
                  <c:v>0.26552879982947197</c:v>
                </c:pt>
                <c:pt idx="72">
                  <c:v>0.26198328906888313</c:v>
                </c:pt>
                <c:pt idx="73">
                  <c:v>0.25850377801291141</c:v>
                </c:pt>
                <c:pt idx="74">
                  <c:v>0.28013561456423974</c:v>
                </c:pt>
                <c:pt idx="75">
                  <c:v>0.27657604553831433</c:v>
                </c:pt>
                <c:pt idx="76">
                  <c:v>0.30985581319486488</c:v>
                </c:pt>
                <c:pt idx="77">
                  <c:v>0.30615023330578833</c:v>
                </c:pt>
                <c:pt idx="78">
                  <c:v>0.30250344375017046</c:v>
                </c:pt>
                <c:pt idx="79">
                  <c:v>0.29891417150661831</c:v>
                </c:pt>
                <c:pt idx="80">
                  <c:v>0.29538117972890954</c:v>
                </c:pt>
                <c:pt idx="81">
                  <c:v>0.29190326646891607</c:v>
                </c:pt>
                <c:pt idx="82">
                  <c:v>0.30979818353258698</c:v>
                </c:pt>
                <c:pt idx="83">
                  <c:v>0.32639929723559019</c:v>
                </c:pt>
                <c:pt idx="84">
                  <c:v>0.32281606996977408</c:v>
                </c:pt>
                <c:pt idx="85">
                  <c:v>0.33835177240818776</c:v>
                </c:pt>
                <c:pt idx="86">
                  <c:v>0.33476165737539104</c:v>
                </c:pt>
                <c:pt idx="87">
                  <c:v>0.33121892471740816</c:v>
                </c:pt>
                <c:pt idx="88">
                  <c:v>0.34590184291122011</c:v>
                </c:pt>
                <c:pt idx="89">
                  <c:v>0.34235750608918936</c:v>
                </c:pt>
                <c:pt idx="90">
                  <c:v>0.33885739168851664</c:v>
                </c:pt>
                <c:pt idx="91">
                  <c:v>0.33540078810971735</c:v>
                </c:pt>
                <c:pt idx="92">
                  <c:v>0.34942101579671841</c:v>
                </c:pt>
                <c:pt idx="93">
                  <c:v>0.3459639973852533</c:v>
                </c:pt>
                <c:pt idx="94">
                  <c:v>0.34254769213440189</c:v>
                </c:pt>
                <c:pt idx="95">
                  <c:v>0.35588529559337667</c:v>
                </c:pt>
                <c:pt idx="96">
                  <c:v>0.35247188343382935</c:v>
                </c:pt>
                <c:pt idx="97">
                  <c:v>0.34909662421030957</c:v>
                </c:pt>
                <c:pt idx="98">
                  <c:v>0.34575898892027895</c:v>
                </c:pt>
                <c:pt idx="99">
                  <c:v>0.34245845788159623</c:v>
                </c:pt>
                <c:pt idx="100">
                  <c:v>0.33919452052835075</c:v>
                </c:pt>
                <c:pt idx="101">
                  <c:v>0.33596667521205426</c:v>
                </c:pt>
                <c:pt idx="102">
                  <c:v>0.33277442900802601</c:v>
                </c:pt>
                <c:pt idx="103">
                  <c:v>0.32961729752681496</c:v>
                </c:pt>
                <c:pt idx="104">
                  <c:v>0.32649480473050413</c:v>
                </c:pt>
                <c:pt idx="105">
                  <c:v>0.33984397821468226</c:v>
                </c:pt>
                <c:pt idx="106">
                  <c:v>0.36149949917680857</c:v>
                </c:pt>
                <c:pt idx="107">
                  <c:v>0.35829465480693456</c:v>
                </c:pt>
                <c:pt idx="108">
                  <c:v>0.36981404036029297</c:v>
                </c:pt>
                <c:pt idx="109">
                  <c:v>0.36661514047018201</c:v>
                </c:pt>
                <c:pt idx="110">
                  <c:v>0.36344601575477858</c:v>
                </c:pt>
                <c:pt idx="111">
                  <c:v>0.38276189098531282</c:v>
                </c:pt>
                <c:pt idx="112">
                  <c:v>0.37957255239047794</c:v>
                </c:pt>
                <c:pt idx="113">
                  <c:v>0.37641088529794614</c:v>
                </c:pt>
                <c:pt idx="114">
                  <c:v>0.37327663176185205</c:v>
                </c:pt>
                <c:pt idx="115">
                  <c:v>0.37016953653239099</c:v>
                </c:pt>
                <c:pt idx="116">
                  <c:v>0.36708934702291479</c:v>
                </c:pt>
                <c:pt idx="117">
                  <c:v>0.36403581327750517</c:v>
                </c:pt>
                <c:pt idx="118">
                  <c:v>0.36100868793901564</c:v>
                </c:pt>
                <c:pt idx="119">
                  <c:v>0.38492103718059467</c:v>
                </c:pt>
                <c:pt idx="120">
                  <c:v>0.38185537354795263</c:v>
                </c:pt>
                <c:pt idx="121">
                  <c:v>0.37881406398165601</c:v>
                </c:pt>
                <c:pt idx="122">
                  <c:v>0.37579691628468515</c:v>
                </c:pt>
                <c:pt idx="123">
                  <c:v>0.37280373975194336</c:v>
                </c:pt>
                <c:pt idx="124">
                  <c:v>0.36983434515914532</c:v>
                </c:pt>
                <c:pt idx="125">
                  <c:v>0.36688854475177973</c:v>
                </c:pt>
                <c:pt idx="126">
                  <c:v>0.36396615223414575</c:v>
                </c:pt>
                <c:pt idx="127">
                  <c:v>0.36106698275846266</c:v>
                </c:pt>
                <c:pt idx="128">
                  <c:v>0.35819085291405234</c:v>
                </c:pt>
                <c:pt idx="129">
                  <c:v>0.35533758071659477</c:v>
                </c:pt>
                <c:pt idx="130">
                  <c:v>0.35250698559745575</c:v>
                </c:pt>
                <c:pt idx="131">
                  <c:v>0.34969888839308638</c:v>
                </c:pt>
                <c:pt idx="132">
                  <c:v>0.34691311133449426</c:v>
                </c:pt>
                <c:pt idx="133">
                  <c:v>0.34414947803678686</c:v>
                </c:pt>
                <c:pt idx="134">
                  <c:v>0.3414078134887843</c:v>
                </c:pt>
                <c:pt idx="135">
                  <c:v>0.35226651285651384</c:v>
                </c:pt>
                <c:pt idx="136">
                  <c:v>0.36260692861490446</c:v>
                </c:pt>
                <c:pt idx="137">
                  <c:v>0.35983299251391904</c:v>
                </c:pt>
                <c:pt idx="138">
                  <c:v>0.35707935919023143</c:v>
                </c:pt>
                <c:pt idx="139">
                  <c:v>0.35434589427463253</c:v>
                </c:pt>
                <c:pt idx="140">
                  <c:v>0.35163246406576448</c:v>
                </c:pt>
                <c:pt idx="141">
                  <c:v>0.36180197245189777</c:v>
                </c:pt>
                <c:pt idx="142">
                  <c:v>0.35908401107677124</c:v>
                </c:pt>
                <c:pt idx="143">
                  <c:v>0.35638519781848488</c:v>
                </c:pt>
                <c:pt idx="144">
                  <c:v>0.36624386881013166</c:v>
                </c:pt>
                <c:pt idx="145">
                  <c:v>0.38271428976439259</c:v>
                </c:pt>
                <c:pt idx="146">
                  <c:v>0.39811920438037612</c:v>
                </c:pt>
                <c:pt idx="147">
                  <c:v>0.39534861215961281</c:v>
                </c:pt>
                <c:pt idx="148">
                  <c:v>0.3925944828416657</c:v>
                </c:pt>
                <c:pt idx="149">
                  <c:v>0.38985675800426678</c:v>
                </c:pt>
                <c:pt idx="150">
                  <c:v>0.38713537886571053</c:v>
                </c:pt>
                <c:pt idx="151">
                  <c:v>0.38443028629464993</c:v>
                </c:pt>
                <c:pt idx="152">
                  <c:v>0.38174142081980528</c:v>
                </c:pt>
                <c:pt idx="153">
                  <c:v>0.3790687226395883</c:v>
                </c:pt>
                <c:pt idx="154">
                  <c:v>0.37641213163163773</c:v>
                </c:pt>
                <c:pt idx="155">
                  <c:v>0.37377158736226845</c:v>
                </c:pt>
                <c:pt idx="156">
                  <c:v>0.37114702909583325</c:v>
                </c:pt>
                <c:pt idx="157">
                  <c:v>0.38000262541588387</c:v>
                </c:pt>
                <c:pt idx="158">
                  <c:v>0.37737740264261599</c:v>
                </c:pt>
                <c:pt idx="159">
                  <c:v>0.37476751506803069</c:v>
                </c:pt>
                <c:pt idx="160">
                  <c:v>0.37217291196638952</c:v>
                </c:pt>
                <c:pt idx="161">
                  <c:v>0.36959354222345697</c:v>
                </c:pt>
                <c:pt idx="162">
                  <c:v>0.367029354345901</c:v>
                </c:pt>
                <c:pt idx="163">
                  <c:v>0.36448029647062086</c:v>
                </c:pt>
                <c:pt idx="164">
                  <c:v>0.3619463163740001</c:v>
                </c:pt>
                <c:pt idx="165">
                  <c:v>0.35942736148108506</c:v>
                </c:pt>
                <c:pt idx="166">
                  <c:v>0.35692337887468778</c:v>
                </c:pt>
                <c:pt idx="167">
                  <c:v>0.35443431530441244</c:v>
                </c:pt>
                <c:pt idx="168">
                  <c:v>0.35196011719560566</c:v>
                </c:pt>
                <c:pt idx="169">
                  <c:v>0.34950073065822873</c:v>
                </c:pt>
                <c:pt idx="170">
                  <c:v>0.3470561014956528</c:v>
                </c:pt>
                <c:pt idx="171">
                  <c:v>0.34462617521337513</c:v>
                </c:pt>
                <c:pt idx="172">
                  <c:v>0.342210897027657</c:v>
                </c:pt>
                <c:pt idx="173">
                  <c:v>0.33981021187408161</c:v>
                </c:pt>
                <c:pt idx="174">
                  <c:v>0.3374240644160339</c:v>
                </c:pt>
                <c:pt idx="175">
                  <c:v>0.33505239905309858</c:v>
                </c:pt>
                <c:pt idx="176">
                  <c:v>0.3326951599293792</c:v>
                </c:pt>
                <c:pt idx="177">
                  <c:v>0.33035229094173524</c:v>
                </c:pt>
                <c:pt idx="178">
                  <c:v>0.32802373574793947</c:v>
                </c:pt>
                <c:pt idx="179">
                  <c:v>0.32570943777475325</c:v>
                </c:pt>
                <c:pt idx="180">
                  <c:v>0.32340934022592094</c:v>
                </c:pt>
                <c:pt idx="181">
                  <c:v>0.32112338609008145</c:v>
                </c:pt>
                <c:pt idx="182">
                  <c:v>0.31885151814859963</c:v>
                </c:pt>
                <c:pt idx="183">
                  <c:v>0.31659367898331392</c:v>
                </c:pt>
                <c:pt idx="184">
                  <c:v>0.31434981098420234</c:v>
                </c:pt>
                <c:pt idx="185">
                  <c:v>0.31211985635696726</c:v>
                </c:pt>
                <c:pt idx="186">
                  <c:v>0.30990375713053525</c:v>
                </c:pt>
                <c:pt idx="187">
                  <c:v>0.30770145516447689</c:v>
                </c:pt>
                <c:pt idx="188">
                  <c:v>0.30551289215634303</c:v>
                </c:pt>
                <c:pt idx="189">
                  <c:v>0.30333800964891738</c:v>
                </c:pt>
                <c:pt idx="190">
                  <c:v>0.30117674903738861</c:v>
                </c:pt>
                <c:pt idx="191">
                  <c:v>0.29902905157643822</c:v>
                </c:pt>
                <c:pt idx="192">
                  <c:v>0.29689485838724616</c:v>
                </c:pt>
                <c:pt idx="193">
                  <c:v>0.29477411046441454</c:v>
                </c:pt>
                <c:pt idx="194">
                  <c:v>0.29266674868280818</c:v>
                </c:pt>
                <c:pt idx="195">
                  <c:v>0.33828167815382032</c:v>
                </c:pt>
                <c:pt idx="196">
                  <c:v>0.33773643056748859</c:v>
                </c:pt>
                <c:pt idx="197">
                  <c:v>0.33717981569581096</c:v>
                </c:pt>
                <c:pt idx="198">
                  <c:v>0.3366115858817072</c:v>
                </c:pt>
                <c:pt idx="199">
                  <c:v>0.33603148997475596</c:v>
                </c:pt>
                <c:pt idx="200">
                  <c:v>0.33543927338910201</c:v>
                </c:pt>
                <c:pt idx="201">
                  <c:v>0.33483467816902845</c:v>
                </c:pt>
                <c:pt idx="202">
                  <c:v>0.33421744306256168</c:v>
                </c:pt>
                <c:pt idx="203">
                  <c:v>0.33358730360348132</c:v>
                </c:pt>
                <c:pt idx="204">
                  <c:v>0.33294399220211429</c:v>
                </c:pt>
                <c:pt idx="205">
                  <c:v>0.33228723824529777</c:v>
                </c:pt>
                <c:pt idx="206">
                  <c:v>0.33161676820590152</c:v>
                </c:pt>
                <c:pt idx="207">
                  <c:v>0.33093230576230143</c:v>
                </c:pt>
                <c:pt idx="208">
                  <c:v>0.3302335719282013</c:v>
                </c:pt>
                <c:pt idx="209">
                  <c:v>0.32952028519320103</c:v>
                </c:pt>
                <c:pt idx="210">
                  <c:v>0.32879216167450886</c:v>
                </c:pt>
                <c:pt idx="211">
                  <c:v>0.32804891528019636</c:v>
                </c:pt>
                <c:pt idx="212">
                  <c:v>0.32729025788438998</c:v>
                </c:pt>
                <c:pt idx="213">
                  <c:v>0.32651589951479404</c:v>
                </c:pt>
                <c:pt idx="214">
                  <c:v>0.32572554855292868</c:v>
                </c:pt>
                <c:pt idx="215">
                  <c:v>0.32491891194746381</c:v>
                </c:pt>
                <c:pt idx="216">
                  <c:v>0.32409569544101913</c:v>
                </c:pt>
                <c:pt idx="217">
                  <c:v>0.32325560381078999</c:v>
                </c:pt>
                <c:pt idx="218">
                  <c:v>0.32239834112334365</c:v>
                </c:pt>
                <c:pt idx="219">
                  <c:v>0.32152361100391869</c:v>
                </c:pt>
                <c:pt idx="220">
                  <c:v>0.3206311169205382</c:v>
                </c:pt>
                <c:pt idx="221">
                  <c:v>0.31972056248323</c:v>
                </c:pt>
                <c:pt idx="222">
                  <c:v>0.3187916517586214</c:v>
                </c:pt>
                <c:pt idx="223">
                  <c:v>0.31784408960015276</c:v>
                </c:pt>
                <c:pt idx="224">
                  <c:v>0.3168775819941218</c:v>
                </c:pt>
                <c:pt idx="225">
                  <c:v>0.31589183642174112</c:v>
                </c:pt>
                <c:pt idx="226">
                  <c:v>0.31488656223735478</c:v>
                </c:pt>
                <c:pt idx="227">
                  <c:v>0.3138614710629215</c:v>
                </c:pt>
                <c:pt idx="228">
                  <c:v>0.31281627719883037</c:v>
                </c:pt>
                <c:pt idx="229">
                  <c:v>0.31175069805106781</c:v>
                </c:pt>
                <c:pt idx="230">
                  <c:v>0.31066445457470965</c:v>
                </c:pt>
                <c:pt idx="231">
                  <c:v>0.30955727173365405</c:v>
                </c:pt>
                <c:pt idx="232">
                  <c:v>0.30842887897645771</c:v>
                </c:pt>
                <c:pt idx="233">
                  <c:v>0.307279010728081</c:v>
                </c:pt>
                <c:pt idx="234">
                  <c:v>0.30610740689727611</c:v>
                </c:pt>
                <c:pt idx="235">
                  <c:v>0.30491381339929347</c:v>
                </c:pt>
                <c:pt idx="236">
                  <c:v>0.30369798269350495</c:v>
                </c:pt>
                <c:pt idx="237">
                  <c:v>0.30245967433547261</c:v>
                </c:pt>
                <c:pt idx="238">
                  <c:v>0.30119865554290909</c:v>
                </c:pt>
                <c:pt idx="239">
                  <c:v>0.29991470177489976</c:v>
                </c:pt>
                <c:pt idx="240">
                  <c:v>0.29860759732367015</c:v>
                </c:pt>
                <c:pt idx="241">
                  <c:v>0.29727713591809396</c:v>
                </c:pt>
                <c:pt idx="242">
                  <c:v>0.29592312133805088</c:v>
                </c:pt>
                <c:pt idx="243">
                  <c:v>0.29454536803864817</c:v>
                </c:pt>
                <c:pt idx="244">
                  <c:v>0.29314370178322835</c:v>
                </c:pt>
                <c:pt idx="245">
                  <c:v>0.29171796028398739</c:v>
                </c:pt>
                <c:pt idx="246">
                  <c:v>0.29026799384893331</c:v>
                </c:pt>
                <c:pt idx="247">
                  <c:v>0.2887936660338149</c:v>
                </c:pt>
                <c:pt idx="248">
                  <c:v>0.28729485429755436</c:v>
                </c:pt>
                <c:pt idx="249">
                  <c:v>0.28577145065961757</c:v>
                </c:pt>
                <c:pt idx="250">
                  <c:v>0.2842233623576601</c:v>
                </c:pt>
                <c:pt idx="251">
                  <c:v>0.28265051250369128</c:v>
                </c:pt>
                <c:pt idx="252">
                  <c:v>0.28105284073690323</c:v>
                </c:pt>
                <c:pt idx="253">
                  <c:v>0.27943030387122275</c:v>
                </c:pt>
                <c:pt idx="254">
                  <c:v>0.27778287653555572</c:v>
                </c:pt>
                <c:pt idx="255">
                  <c:v>0.27611055180460925</c:v>
                </c:pt>
                <c:pt idx="256">
                  <c:v>0.2744133418181009</c:v>
                </c:pt>
                <c:pt idx="257">
                  <c:v>0.27269127838608909</c:v>
                </c:pt>
                <c:pt idx="258">
                  <c:v>0.2709444135780949</c:v>
                </c:pt>
                <c:pt idx="259">
                  <c:v>0.26917282029362571</c:v>
                </c:pt>
                <c:pt idx="260">
                  <c:v>0.26737659281166309</c:v>
                </c:pt>
                <c:pt idx="261">
                  <c:v>0.26555584731663306</c:v>
                </c:pt>
                <c:pt idx="262">
                  <c:v>0.26371072239834903</c:v>
                </c:pt>
                <c:pt idx="263">
                  <c:v>0.26184137952339598</c:v>
                </c:pt>
                <c:pt idx="264">
                  <c:v>0.25994800347541597</c:v>
                </c:pt>
                <c:pt idx="265">
                  <c:v>0.25803080276175794</c:v>
                </c:pt>
                <c:pt idx="266">
                  <c:v>0.25609000998397319</c:v>
                </c:pt>
                <c:pt idx="267">
                  <c:v>0.25412588216966586</c:v>
                </c:pt>
                <c:pt idx="268">
                  <c:v>0.25213870106325414</c:v>
                </c:pt>
                <c:pt idx="269">
                  <c:v>0.25012877337325468</c:v>
                </c:pt>
                <c:pt idx="270">
                  <c:v>0.24809643097377956</c:v>
                </c:pt>
                <c:pt idx="271">
                  <c:v>0.24604203105802117</c:v>
                </c:pt>
                <c:pt idx="272">
                  <c:v>0.24396595624160958</c:v>
                </c:pt>
                <c:pt idx="273">
                  <c:v>0.24186861461384368</c:v>
                </c:pt>
                <c:pt idx="274">
                  <c:v>0.2397504397349367</c:v>
                </c:pt>
                <c:pt idx="275">
                  <c:v>0.23761189057756732</c:v>
                </c:pt>
                <c:pt idx="276">
                  <c:v>0.23545345141119528</c:v>
                </c:pt>
                <c:pt idx="277">
                  <c:v>0.23327563162778162</c:v>
                </c:pt>
                <c:pt idx="278">
                  <c:v>0.23107896550775212</c:v>
                </c:pt>
                <c:pt idx="279">
                  <c:v>0.22886401192524866</c:v>
                </c:pt>
                <c:pt idx="280">
                  <c:v>0.22663135399193934</c:v>
                </c:pt>
                <c:pt idx="281">
                  <c:v>0.22438159863889101</c:v>
                </c:pt>
                <c:pt idx="282">
                  <c:v>0.22211537613625071</c:v>
                </c:pt>
                <c:pt idx="283">
                  <c:v>0.21983333955074133</c:v>
                </c:pt>
                <c:pt idx="284">
                  <c:v>0.21753616414123286</c:v>
                </c:pt>
                <c:pt idx="285">
                  <c:v>0.21522454669292501</c:v>
                </c:pt>
                <c:pt idx="286">
                  <c:v>0.21289920479094479</c:v>
                </c:pt>
                <c:pt idx="287">
                  <c:v>0.21056087603444365</c:v>
                </c:pt>
                <c:pt idx="288">
                  <c:v>0.20821031719255276</c:v>
                </c:pt>
                <c:pt idx="289">
                  <c:v>0.20584830330383416</c:v>
                </c:pt>
                <c:pt idx="290">
                  <c:v>0.20347562672113914</c:v>
                </c:pt>
                <c:pt idx="291">
                  <c:v>0.20109309610405629</c:v>
                </c:pt>
                <c:pt idx="292">
                  <c:v>0.19870153536139279</c:v>
                </c:pt>
                <c:pt idx="293">
                  <c:v>0.19630178254639136</c:v>
                </c:pt>
                <c:pt idx="294">
                  <c:v>0.19389468870762769</c:v>
                </c:pt>
                <c:pt idx="295">
                  <c:v>0.19148111669876561</c:v>
                </c:pt>
                <c:pt idx="296">
                  <c:v>0.18906193995056877</c:v>
                </c:pt>
                <c:pt idx="297">
                  <c:v>0.1866380412087667</c:v>
                </c:pt>
                <c:pt idx="298">
                  <c:v>0.18421031124156173</c:v>
                </c:pt>
                <c:pt idx="299">
                  <c:v>0.181779647520728</c:v>
                </c:pt>
                <c:pt idx="300">
                  <c:v>0.17934695288039998</c:v>
                </c:pt>
                <c:pt idx="301">
                  <c:v>0.17691313415777407</c:v>
                </c:pt>
                <c:pt idx="302">
                  <c:v>0.1744791008200465</c:v>
                </c:pt>
                <c:pt idx="303">
                  <c:v>0.1720457635819912</c:v>
                </c:pt>
                <c:pt idx="304">
                  <c:v>0.1696140330186349</c:v>
                </c:pt>
                <c:pt idx="305">
                  <c:v>0.16718481817751682</c:v>
                </c:pt>
                <c:pt idx="306">
                  <c:v>0.16475902519502453</c:v>
                </c:pt>
                <c:pt idx="307">
                  <c:v>0.16233755592127805</c:v>
                </c:pt>
                <c:pt idx="308">
                  <c:v>0.15992130655799011</c:v>
                </c:pt>
                <c:pt idx="309">
                  <c:v>0.15751116631365927</c:v>
                </c:pt>
                <c:pt idx="310">
                  <c:v>0.15510801608036145</c:v>
                </c:pt>
                <c:pt idx="311">
                  <c:v>0.15271272713628847</c:v>
                </c:pt>
                <c:pt idx="312">
                  <c:v>0.15032615987804362</c:v>
                </c:pt>
                <c:pt idx="313">
                  <c:v>0.1479491625865455</c:v>
                </c:pt>
                <c:pt idx="314">
                  <c:v>0.14558257023021218</c:v>
                </c:pt>
                <c:pt idx="315">
                  <c:v>0.1432272033089004</c:v>
                </c:pt>
                <c:pt idx="316">
                  <c:v>0.14088386674186151</c:v>
                </c:pt>
                <c:pt idx="317">
                  <c:v>0.1385533488027457</c:v>
                </c:pt>
                <c:pt idx="318">
                  <c:v>0.13623642010444542</c:v>
                </c:pt>
                <c:pt idx="319">
                  <c:v>0.13393383263631548</c:v>
                </c:pt>
                <c:pt idx="320">
                  <c:v>0.13164631885604414</c:v>
                </c:pt>
                <c:pt idx="321">
                  <c:v>0.12937459083818059</c:v>
                </c:pt>
                <c:pt idx="322">
                  <c:v>0.12711933948104834</c:v>
                </c:pt>
                <c:pt idx="323">
                  <c:v>0.12488123377349582</c:v>
                </c:pt>
                <c:pt idx="324">
                  <c:v>0.122660920122655</c:v>
                </c:pt>
                <c:pt idx="325">
                  <c:v>0.12045902174359933</c:v>
                </c:pt>
                <c:pt idx="326">
                  <c:v>0.11827613811151552</c:v>
                </c:pt>
                <c:pt idx="327">
                  <c:v>0.11611284447672937</c:v>
                </c:pt>
                <c:pt idx="328">
                  <c:v>0.11396969144265968</c:v>
                </c:pt>
                <c:pt idx="329">
                  <c:v>0.11184720460651303</c:v>
                </c:pt>
                <c:pt idx="330">
                  <c:v>0.1097458842622813</c:v>
                </c:pt>
                <c:pt idx="331">
                  <c:v>0.1076662051653637</c:v>
                </c:pt>
                <c:pt idx="332">
                  <c:v>0.10560861635790351</c:v>
                </c:pt>
                <c:pt idx="333">
                  <c:v>0.10357354105371393</c:v>
                </c:pt>
                <c:pt idx="334">
                  <c:v>0.10156137658146296</c:v>
                </c:pt>
                <c:pt idx="335">
                  <c:v>9.9572494384597407E-2</c:v>
                </c:pt>
                <c:pt idx="336">
                  <c:v>9.760724007631201E-2</c:v>
                </c:pt>
                <c:pt idx="337">
                  <c:v>9.5665933547708262E-2</c:v>
                </c:pt>
                <c:pt idx="338">
                  <c:v>9.3748869127146167E-2</c:v>
                </c:pt>
                <c:pt idx="339">
                  <c:v>9.1856315788661366E-2</c:v>
                </c:pt>
                <c:pt idx="340">
                  <c:v>8.9988517407210311E-2</c:v>
                </c:pt>
                <c:pt idx="341">
                  <c:v>8.8145693058408053E-2</c:v>
                </c:pt>
                <c:pt idx="342">
                  <c:v>8.6328037360344431E-2</c:v>
                </c:pt>
                <c:pt idx="343">
                  <c:v>8.4535720854998136E-2</c:v>
                </c:pt>
                <c:pt idx="344">
                  <c:v>8.2768890426719255E-2</c:v>
                </c:pt>
                <c:pt idx="345">
                  <c:v>8.1027669755215623E-2</c:v>
                </c:pt>
                <c:pt idx="346">
                  <c:v>7.9312159800456528E-2</c:v>
                </c:pt>
                <c:pt idx="347">
                  <c:v>7.762243931690091E-2</c:v>
                </c:pt>
                <c:pt idx="348">
                  <c:v>7.5958565394461441E-2</c:v>
                </c:pt>
                <c:pt idx="349">
                  <c:v>7.4320574023634109E-2</c:v>
                </c:pt>
                <c:pt idx="350">
                  <c:v>7.2708480682250526E-2</c:v>
                </c:pt>
                <c:pt idx="351">
                  <c:v>7.1122280941350507E-2</c:v>
                </c:pt>
                <c:pt idx="352">
                  <c:v>6.9561951087720106E-2</c:v>
                </c:pt>
                <c:pt idx="353">
                  <c:v>6.8027448760698869E-2</c:v>
                </c:pt>
                <c:pt idx="354">
                  <c:v>6.6518713600924761E-2</c:v>
                </c:pt>
                <c:pt idx="355">
                  <c:v>6.5035667908758338E-2</c:v>
                </c:pt>
                <c:pt idx="356">
                  <c:v>6.35782173102067E-2</c:v>
                </c:pt>
                <c:pt idx="357">
                  <c:v>6.2146251428251295E-2</c:v>
                </c:pt>
                <c:pt idx="358">
                  <c:v>6.0739644557573622E-2</c:v>
                </c:pt>
                <c:pt idx="359">
                  <c:v>5.9358256340764456E-2</c:v>
                </c:pt>
                <c:pt idx="360">
                  <c:v>5.8001932444198656E-2</c:v>
                </c:pt>
                <c:pt idx="361">
                  <c:v>5.6670505231855475E-2</c:v>
                </c:pt>
                <c:pt idx="362">
                  <c:v>5.5363794435463617E-2</c:v>
                </c:pt>
                <c:pt idx="363">
                  <c:v>5.4081607819451614E-2</c:v>
                </c:pt>
                <c:pt idx="364">
                  <c:v>5.2823741839284358E-2</c:v>
                </c:pt>
                <c:pt idx="365">
                  <c:v>5.1589982291868057E-2</c:v>
                </c:pt>
                <c:pt idx="366">
                  <c:v>5.1240349576551547E-2</c:v>
                </c:pt>
                <c:pt idx="367">
                  <c:v>5.0892671973777788E-2</c:v>
                </c:pt>
                <c:pt idx="368">
                  <c:v>5.0546944155134478E-2</c:v>
                </c:pt>
                <c:pt idx="369">
                  <c:v>5.0203160727964123E-2</c:v>
                </c:pt>
                <c:pt idx="370">
                  <c:v>4.9861316236595538E-2</c:v>
                </c:pt>
                <c:pt idx="371">
                  <c:v>4.9521405163568483E-2</c:v>
                </c:pt>
                <c:pt idx="372">
                  <c:v>4.9183421930851547E-2</c:v>
                </c:pt>
                <c:pt idx="373">
                  <c:v>4.8847360901053155E-2</c:v>
                </c:pt>
                <c:pt idx="374">
                  <c:v>4.8513216378625129E-2</c:v>
                </c:pt>
                <c:pt idx="375">
                  <c:v>4.8180982611059249E-2</c:v>
                </c:pt>
                <c:pt idx="376">
                  <c:v>4.7850653790076317E-2</c:v>
                </c:pt>
                <c:pt idx="377">
                  <c:v>4.752222405280767E-2</c:v>
                </c:pt>
                <c:pt idx="378">
                  <c:v>4.7195687482969033E-2</c:v>
                </c:pt>
                <c:pt idx="379">
                  <c:v>4.6871038112026621E-2</c:v>
                </c:pt>
                <c:pt idx="380">
                  <c:v>4.6548269920355302E-2</c:v>
                </c:pt>
                <c:pt idx="381">
                  <c:v>4.6227376838388769E-2</c:v>
                </c:pt>
                <c:pt idx="382">
                  <c:v>4.5908352747761567E-2</c:v>
                </c:pt>
                <c:pt idx="383">
                  <c:v>4.559119148244304E-2</c:v>
                </c:pt>
                <c:pt idx="384">
                  <c:v>4.5275886829862687E-2</c:v>
                </c:pt>
                <c:pt idx="385">
                  <c:v>4.496243253202737E-2</c:v>
                </c:pt>
                <c:pt idx="386">
                  <c:v>4.4650822286629782E-2</c:v>
                </c:pt>
                <c:pt idx="387">
                  <c:v>4.4341049748148571E-2</c:v>
                </c:pt>
                <c:pt idx="388">
                  <c:v>4.4033108528939539E-2</c:v>
                </c:pt>
                <c:pt idx="389">
                  <c:v>4.3726992200318192E-2</c:v>
                </c:pt>
                <c:pt idx="390">
                  <c:v>4.3422694293633463E-2</c:v>
                </c:pt>
                <c:pt idx="391">
                  <c:v>1.0947450391590174E-2</c:v>
                </c:pt>
                <c:pt idx="392">
                  <c:v>1.0545977526501903E-2</c:v>
                </c:pt>
                <c:pt idx="393">
                  <c:v>1.0170008716863762E-2</c:v>
                </c:pt>
                <c:pt idx="394">
                  <c:v>9.8171996064954636E-3</c:v>
                </c:pt>
                <c:pt idx="395">
                  <c:v>9.4854846161820088E-3</c:v>
                </c:pt>
                <c:pt idx="396">
                  <c:v>9.1730367016714491E-3</c:v>
                </c:pt>
                <c:pt idx="397">
                  <c:v>8.878233886884539E-3</c:v>
                </c:pt>
                <c:pt idx="398">
                  <c:v>8.5996312778590413E-3</c:v>
                </c:pt>
                <c:pt idx="399">
                  <c:v>8.3359375380974814E-3</c:v>
                </c:pt>
                <c:pt idx="400">
                  <c:v>8.0859950170419845E-3</c:v>
                </c:pt>
                <c:pt idx="401">
                  <c:v>7.8487628865332969E-3</c:v>
                </c:pt>
                <c:pt idx="402">
                  <c:v>7.6233027671154113E-3</c:v>
                </c:pt>
                <c:pt idx="403">
                  <c:v>7.4087664255992917E-3</c:v>
                </c:pt>
                <c:pt idx="404">
                  <c:v>7.2043852038377676E-3</c:v>
                </c:pt>
                <c:pt idx="405">
                  <c:v>7.0094609010041059E-3</c:v>
                </c:pt>
                <c:pt idx="406">
                  <c:v>6.823357881437799E-3</c:v>
                </c:pt>
                <c:pt idx="407">
                  <c:v>6.6454962200771499E-3</c:v>
                </c:pt>
                <c:pt idx="408">
                  <c:v>6.4753457297434067E-3</c:v>
                </c:pt>
                <c:pt idx="409">
                  <c:v>6.3124207406947356E-3</c:v>
                </c:pt>
                <c:pt idx="410">
                  <c:v>6.1562755241820156E-3</c:v>
                </c:pt>
                <c:pt idx="411">
                  <c:v>6.0065002691879086E-3</c:v>
                </c:pt>
                <c:pt idx="412">
                  <c:v>5.8627175358786218E-3</c:v>
                </c:pt>
                <c:pt idx="413">
                  <c:v>5.7245791211450892E-3</c:v>
                </c:pt>
                <c:pt idx="414">
                  <c:v>5.5917632814318774E-3</c:v>
                </c:pt>
                <c:pt idx="415">
                  <c:v>5.4639722662258193E-3</c:v>
                </c:pt>
                <c:pt idx="416">
                  <c:v>5.3409301224035559E-3</c:v>
                </c:pt>
                <c:pt idx="417">
                  <c:v>5.2223807353600658E-3</c:v>
                </c:pt>
                <c:pt idx="418">
                  <c:v>5.108086077653751E-3</c:v>
                </c:pt>
                <c:pt idx="419">
                  <c:v>4.9978246399654726E-3</c:v>
                </c:pt>
                <c:pt idx="420">
                  <c:v>4.891390022607375E-3</c:v>
                </c:pt>
                <c:pt idx="421">
                  <c:v>4.788589668736856E-3</c:v>
                </c:pt>
                <c:pt idx="422">
                  <c:v>4.6892437229172339E-3</c:v>
                </c:pt>
                <c:pt idx="423">
                  <c:v>4.5931840007898544E-3</c:v>
                </c:pt>
                <c:pt idx="424">
                  <c:v>4.5002530574404839E-3</c:v>
                </c:pt>
                <c:pt idx="425">
                  <c:v>4.410303343603825E-3</c:v>
                </c:pt>
                <c:pt idx="426">
                  <c:v>4.3231964401936147E-3</c:v>
                </c:pt>
                <c:pt idx="427">
                  <c:v>4.2388023628051729E-3</c:v>
                </c:pt>
                <c:pt idx="428">
                  <c:v>4.1569989288401049E-3</c:v>
                </c:pt>
                <c:pt idx="429">
                  <c:v>4.0776711807721886E-3</c:v>
                </c:pt>
                <c:pt idx="430">
                  <c:v>4.0007108598289027E-3</c:v>
                </c:pt>
                <c:pt idx="431">
                  <c:v>3.9260159250208019E-3</c:v>
                </c:pt>
                <c:pt idx="432">
                  <c:v>3.8534901130248592E-3</c:v>
                </c:pt>
                <c:pt idx="433">
                  <c:v>3.783042534929787E-3</c:v>
                </c:pt>
                <c:pt idx="434">
                  <c:v>3.714587306290984E-3</c:v>
                </c:pt>
                <c:pt idx="435">
                  <c:v>3.648043207328683E-3</c:v>
                </c:pt>
                <c:pt idx="436">
                  <c:v>3.5833333704422799E-3</c:v>
                </c:pt>
                <c:pt idx="437">
                  <c:v>3.5203849925128168E-3</c:v>
                </c:pt>
                <c:pt idx="438">
                  <c:v>3.4591290697294974E-3</c:v>
                </c:pt>
                <c:pt idx="439">
                  <c:v>3.3995001529094188E-3</c:v>
                </c:pt>
                <c:pt idx="440">
                  <c:v>3.3414361214862661E-3</c:v>
                </c:pt>
                <c:pt idx="441">
                  <c:v>3.2848779745270414E-3</c:v>
                </c:pt>
                <c:pt idx="442">
                  <c:v>3.2297696372986266E-3</c:v>
                </c:pt>
                <c:pt idx="443">
                  <c:v>3.1760577820508645E-3</c:v>
                </c:pt>
                <c:pt idx="444">
                  <c:v>3.1236916618119274E-3</c:v>
                </c:pt>
                <c:pt idx="445">
                  <c:v>3.0726229561069086E-3</c:v>
                </c:pt>
                <c:pt idx="446">
                  <c:v>3.0228056276135214E-3</c:v>
                </c:pt>
                <c:pt idx="447">
                  <c:v>2.9741957888609035E-3</c:v>
                </c:pt>
                <c:pt idx="448">
                  <c:v>2.926751578160088E-3</c:v>
                </c:pt>
                <c:pt idx="449">
                  <c:v>2.8804330440287663E-3</c:v>
                </c:pt>
                <c:pt idx="450">
                  <c:v>2.8352020374395066E-3</c:v>
                </c:pt>
                <c:pt idx="451">
                  <c:v>2.7910221112804946E-3</c:v>
                </c:pt>
                <c:pt idx="452">
                  <c:v>2.7478584264717665E-3</c:v>
                </c:pt>
                <c:pt idx="453">
                  <c:v>2.7056776642285113E-3</c:v>
                </c:pt>
                <c:pt idx="454">
                  <c:v>2.6644479440069888E-3</c:v>
                </c:pt>
                <c:pt idx="455">
                  <c:v>2.624138746708215E-3</c:v>
                </c:pt>
                <c:pt idx="456">
                  <c:v>2.5847208427505338E-3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8C-404A-BA13-CFB4A06966F3}"/>
            </c:ext>
          </c:extLst>
        </c:ser>
        <c:ser>
          <c:idx val="4"/>
          <c:order val="2"/>
          <c:tx>
            <c:strRef>
              <c:f>'Comparison calculations'!$Z$1</c:f>
              <c:strCache>
                <c:ptCount val="1"/>
                <c:pt idx="0">
                  <c:v>F_sand coarse NORTRIP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  <c:extLst xmlns:c15="http://schemas.microsoft.com/office/drawing/2012/chart"/>
            </c:numRef>
          </c:cat>
          <c:val>
            <c:numRef>
              <c:f>'Comparison calculations'!$Z$2:$Z$458</c:f>
              <c:numCache>
                <c:formatCode>General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5.9289194175589754E-2</c:v>
                </c:pt>
                <c:pt idx="58">
                  <c:v>0.11381036575925658</c:v>
                </c:pt>
                <c:pt idx="59">
                  <c:v>0.15111728625374538</c:v>
                </c:pt>
                <c:pt idx="60">
                  <c:v>0.15168497631311686</c:v>
                </c:pt>
                <c:pt idx="61">
                  <c:v>0.18881583296890073</c:v>
                </c:pt>
                <c:pt idx="62">
                  <c:v>0.21824277637238973</c:v>
                </c:pt>
                <c:pt idx="63">
                  <c:v>0.2181345471376343</c:v>
                </c:pt>
                <c:pt idx="64">
                  <c:v>0.21417333574796685</c:v>
                </c:pt>
                <c:pt idx="65">
                  <c:v>0.21030395956053943</c:v>
                </c:pt>
                <c:pt idx="66">
                  <c:v>0.20636783957395094</c:v>
                </c:pt>
                <c:pt idx="67">
                  <c:v>0.20286345978151915</c:v>
                </c:pt>
                <c:pt idx="68">
                  <c:v>0.22864393196861366</c:v>
                </c:pt>
                <c:pt idx="69">
                  <c:v>0.25605447564545519</c:v>
                </c:pt>
                <c:pt idx="70">
                  <c:v>0.27901393118293449</c:v>
                </c:pt>
                <c:pt idx="71">
                  <c:v>0.27889438214521484</c:v>
                </c:pt>
                <c:pt idx="72">
                  <c:v>0.27531543570681077</c:v>
                </c:pt>
                <c:pt idx="73">
                  <c:v>0.27675043868868976</c:v>
                </c:pt>
                <c:pt idx="74">
                  <c:v>0.29563863136859964</c:v>
                </c:pt>
                <c:pt idx="75">
                  <c:v>0.29563247105801743</c:v>
                </c:pt>
                <c:pt idx="76">
                  <c:v>0.32198000189389397</c:v>
                </c:pt>
                <c:pt idx="77">
                  <c:v>0.32340651199862652</c:v>
                </c:pt>
                <c:pt idx="78">
                  <c:v>0.31954822428653046</c:v>
                </c:pt>
                <c:pt idx="79">
                  <c:v>0.31586037341565731</c:v>
                </c:pt>
                <c:pt idx="80">
                  <c:v>0.31141997370182212</c:v>
                </c:pt>
                <c:pt idx="81">
                  <c:v>0.3077000705090569</c:v>
                </c:pt>
                <c:pt idx="82">
                  <c:v>0.30641258928426235</c:v>
                </c:pt>
                <c:pt idx="83">
                  <c:v>0.33712737897944628</c:v>
                </c:pt>
                <c:pt idx="84">
                  <c:v>0.34117616377465593</c:v>
                </c:pt>
                <c:pt idx="85">
                  <c:v>0.35718482620884068</c:v>
                </c:pt>
                <c:pt idx="86">
                  <c:v>0.35512748905001351</c:v>
                </c:pt>
                <c:pt idx="87">
                  <c:v>0.35186656360759494</c:v>
                </c:pt>
                <c:pt idx="88">
                  <c:v>0.35477188731707859</c:v>
                </c:pt>
                <c:pt idx="89">
                  <c:v>0.36407093007217595</c:v>
                </c:pt>
                <c:pt idx="90">
                  <c:v>0.36099296102437067</c:v>
                </c:pt>
                <c:pt idx="91">
                  <c:v>0.35868901297122907</c:v>
                </c:pt>
                <c:pt idx="92">
                  <c:v>0.3566748520762742</c:v>
                </c:pt>
                <c:pt idx="93">
                  <c:v>0.37082206937206286</c:v>
                </c:pt>
                <c:pt idx="94">
                  <c:v>0.36719014037020931</c:v>
                </c:pt>
                <c:pt idx="95">
                  <c:v>0.37909447574815353</c:v>
                </c:pt>
                <c:pt idx="96">
                  <c:v>0.37811101816031661</c:v>
                </c:pt>
                <c:pt idx="97">
                  <c:v>0.37522632027202396</c:v>
                </c:pt>
                <c:pt idx="98">
                  <c:v>0.37117162244112994</c:v>
                </c:pt>
                <c:pt idx="99">
                  <c:v>0.36840444799833211</c:v>
                </c:pt>
                <c:pt idx="100">
                  <c:v>0.36545452239999116</c:v>
                </c:pt>
                <c:pt idx="101">
                  <c:v>0.36275519770974701</c:v>
                </c:pt>
                <c:pt idx="102">
                  <c:v>0.36692488434704063</c:v>
                </c:pt>
                <c:pt idx="103">
                  <c:v>0.3502329655767713</c:v>
                </c:pt>
                <c:pt idx="104">
                  <c:v>0.34633683027236956</c:v>
                </c:pt>
                <c:pt idx="105">
                  <c:v>0.35424158721749677</c:v>
                </c:pt>
                <c:pt idx="106">
                  <c:v>0.38784047261873844</c:v>
                </c:pt>
                <c:pt idx="107">
                  <c:v>0.38318182952774527</c:v>
                </c:pt>
                <c:pt idx="108">
                  <c:v>0.38622544219433941</c:v>
                </c:pt>
                <c:pt idx="109">
                  <c:v>0.38546311265259237</c:v>
                </c:pt>
                <c:pt idx="110">
                  <c:v>0.38235587091698742</c:v>
                </c:pt>
                <c:pt idx="111">
                  <c:v>0.39957587556505003</c:v>
                </c:pt>
                <c:pt idx="112">
                  <c:v>0.39793482144691122</c:v>
                </c:pt>
                <c:pt idx="113">
                  <c:v>0.39478750691811276</c:v>
                </c:pt>
                <c:pt idx="114">
                  <c:v>0.39226278306600054</c:v>
                </c:pt>
                <c:pt idx="115">
                  <c:v>0.39710484161128873</c:v>
                </c:pt>
                <c:pt idx="116">
                  <c:v>0.39374957110801023</c:v>
                </c:pt>
                <c:pt idx="117">
                  <c:v>0.39074113695207136</c:v>
                </c:pt>
                <c:pt idx="118">
                  <c:v>0.38779169273113745</c:v>
                </c:pt>
                <c:pt idx="119">
                  <c:v>0.40985812371221431</c:v>
                </c:pt>
                <c:pt idx="120">
                  <c:v>0.40820736226989579</c:v>
                </c:pt>
                <c:pt idx="121">
                  <c:v>0.40993700668966793</c:v>
                </c:pt>
                <c:pt idx="122">
                  <c:v>0.40722022613145287</c:v>
                </c:pt>
                <c:pt idx="123">
                  <c:v>0.40015294740154883</c:v>
                </c:pt>
                <c:pt idx="124">
                  <c:v>0.39730695129240462</c:v>
                </c:pt>
                <c:pt idx="125">
                  <c:v>0.39444505011416509</c:v>
                </c:pt>
                <c:pt idx="126">
                  <c:v>0.39162729444300598</c:v>
                </c:pt>
                <c:pt idx="127">
                  <c:v>0.39310614403623551</c:v>
                </c:pt>
                <c:pt idx="128">
                  <c:v>0.39209258578013562</c:v>
                </c:pt>
                <c:pt idx="129">
                  <c:v>0.38989465670631257</c:v>
                </c:pt>
                <c:pt idx="130">
                  <c:v>0.38680164641100162</c:v>
                </c:pt>
                <c:pt idx="131">
                  <c:v>0.38951781001625774</c:v>
                </c:pt>
                <c:pt idx="132">
                  <c:v>0.38729564357513008</c:v>
                </c:pt>
                <c:pt idx="133">
                  <c:v>0.37970110832872705</c:v>
                </c:pt>
                <c:pt idx="134">
                  <c:v>0.37409051260683973</c:v>
                </c:pt>
                <c:pt idx="135">
                  <c:v>0.38409756317468546</c:v>
                </c:pt>
                <c:pt idx="136">
                  <c:v>0.38518380977457722</c:v>
                </c:pt>
                <c:pt idx="137">
                  <c:v>0.39094573905603636</c:v>
                </c:pt>
                <c:pt idx="138">
                  <c:v>0.38740504077330951</c:v>
                </c:pt>
                <c:pt idx="139">
                  <c:v>0.38442189514459474</c:v>
                </c:pt>
                <c:pt idx="140">
                  <c:v>0.38242563363537829</c:v>
                </c:pt>
                <c:pt idx="141">
                  <c:v>0.39355202537778772</c:v>
                </c:pt>
                <c:pt idx="142">
                  <c:v>0.39798095293662716</c:v>
                </c:pt>
                <c:pt idx="143">
                  <c:v>0.37511228771808541</c:v>
                </c:pt>
                <c:pt idx="144">
                  <c:v>0.37253131483956997</c:v>
                </c:pt>
                <c:pt idx="145">
                  <c:v>0.39633485237744709</c:v>
                </c:pt>
                <c:pt idx="146">
                  <c:v>0.39681664973985442</c:v>
                </c:pt>
                <c:pt idx="147">
                  <c:v>0.40957379548426537</c:v>
                </c:pt>
                <c:pt idx="148">
                  <c:v>0.40697286080510753</c:v>
                </c:pt>
                <c:pt idx="149">
                  <c:v>0.40457214421320015</c:v>
                </c:pt>
                <c:pt idx="150">
                  <c:v>0.40420620804182594</c:v>
                </c:pt>
                <c:pt idx="151">
                  <c:v>0.41357545428199616</c:v>
                </c:pt>
                <c:pt idx="152">
                  <c:v>0.41506162650311013</c:v>
                </c:pt>
                <c:pt idx="153">
                  <c:v>0.4110213056850931</c:v>
                </c:pt>
                <c:pt idx="154">
                  <c:v>0.4040527125205105</c:v>
                </c:pt>
                <c:pt idx="155">
                  <c:v>0.40229144477452999</c:v>
                </c:pt>
                <c:pt idx="156">
                  <c:v>0.40042517738042521</c:v>
                </c:pt>
                <c:pt idx="157">
                  <c:v>0.41668300896396243</c:v>
                </c:pt>
                <c:pt idx="158">
                  <c:v>0.41772060594948535</c:v>
                </c:pt>
                <c:pt idx="159">
                  <c:v>0.41766567002257116</c:v>
                </c:pt>
                <c:pt idx="160">
                  <c:v>0.41415467717444726</c:v>
                </c:pt>
                <c:pt idx="161">
                  <c:v>0.40043919459251981</c:v>
                </c:pt>
                <c:pt idx="162">
                  <c:v>0.40130373310627931</c:v>
                </c:pt>
                <c:pt idx="163">
                  <c:v>0.40037717633932984</c:v>
                </c:pt>
                <c:pt idx="164">
                  <c:v>0.39867616333209716</c:v>
                </c:pt>
                <c:pt idx="165">
                  <c:v>0.39681668665386549</c:v>
                </c:pt>
                <c:pt idx="166">
                  <c:v>0.394177090470262</c:v>
                </c:pt>
                <c:pt idx="167">
                  <c:v>0.39486900923343554</c:v>
                </c:pt>
                <c:pt idx="168">
                  <c:v>0.39534129838223614</c:v>
                </c:pt>
                <c:pt idx="169">
                  <c:v>0.3753957544849475</c:v>
                </c:pt>
                <c:pt idx="170">
                  <c:v>0.37505963118533581</c:v>
                </c:pt>
                <c:pt idx="171">
                  <c:v>0.37233399039311693</c:v>
                </c:pt>
                <c:pt idx="172">
                  <c:v>0.36986146580589968</c:v>
                </c:pt>
                <c:pt idx="173">
                  <c:v>0.36842236348093649</c:v>
                </c:pt>
                <c:pt idx="174">
                  <c:v>0.36582132921782684</c:v>
                </c:pt>
                <c:pt idx="175">
                  <c:v>0.36331475430193122</c:v>
                </c:pt>
                <c:pt idx="176">
                  <c:v>0.36068114425662229</c:v>
                </c:pt>
                <c:pt idx="177">
                  <c:v>0.35958638742690757</c:v>
                </c:pt>
                <c:pt idx="178">
                  <c:v>0.35734853745289186</c:v>
                </c:pt>
                <c:pt idx="179">
                  <c:v>0.35473444079099015</c:v>
                </c:pt>
                <c:pt idx="180">
                  <c:v>0.35172621780869084</c:v>
                </c:pt>
                <c:pt idx="181">
                  <c:v>0.34860345663952036</c:v>
                </c:pt>
                <c:pt idx="182">
                  <c:v>0.34390577023740637</c:v>
                </c:pt>
                <c:pt idx="183">
                  <c:v>0.34118843485675421</c:v>
                </c:pt>
                <c:pt idx="184">
                  <c:v>0.33885653621041872</c:v>
                </c:pt>
                <c:pt idx="185">
                  <c:v>0.34486972594585047</c:v>
                </c:pt>
                <c:pt idx="186">
                  <c:v>0.34256815612386532</c:v>
                </c:pt>
                <c:pt idx="187">
                  <c:v>0.34001275361923572</c:v>
                </c:pt>
                <c:pt idx="188">
                  <c:v>0.3370289190226356</c:v>
                </c:pt>
                <c:pt idx="189">
                  <c:v>0.33439528251433942</c:v>
                </c:pt>
                <c:pt idx="190">
                  <c:v>0.33190507676078079</c:v>
                </c:pt>
                <c:pt idx="191">
                  <c:v>0.32966548118102257</c:v>
                </c:pt>
                <c:pt idx="192">
                  <c:v>0.32910144541509545</c:v>
                </c:pt>
                <c:pt idx="193">
                  <c:v>0.326462313493665</c:v>
                </c:pt>
                <c:pt idx="194">
                  <c:v>0.32364438258456518</c:v>
                </c:pt>
                <c:pt idx="195">
                  <c:v>0.32066183976872231</c:v>
                </c:pt>
                <c:pt idx="196">
                  <c:v>0.31897650159591001</c:v>
                </c:pt>
                <c:pt idx="197">
                  <c:v>0.3696461641172154</c:v>
                </c:pt>
                <c:pt idx="198">
                  <c:v>0.36869744105934354</c:v>
                </c:pt>
                <c:pt idx="199">
                  <c:v>0.36709707648862605</c:v>
                </c:pt>
                <c:pt idx="200">
                  <c:v>0.36601490716660567</c:v>
                </c:pt>
                <c:pt idx="201">
                  <c:v>0.36463941848176068</c:v>
                </c:pt>
                <c:pt idx="202">
                  <c:v>0.36340795771752371</c:v>
                </c:pt>
                <c:pt idx="203">
                  <c:v>0.36252231904506604</c:v>
                </c:pt>
                <c:pt idx="204">
                  <c:v>0.3616068034370426</c:v>
                </c:pt>
                <c:pt idx="205">
                  <c:v>0.36096224587930265</c:v>
                </c:pt>
                <c:pt idx="206">
                  <c:v>0.36962192249066883</c:v>
                </c:pt>
                <c:pt idx="207">
                  <c:v>0.36826770193943753</c:v>
                </c:pt>
                <c:pt idx="208">
                  <c:v>0.36717715868829598</c:v>
                </c:pt>
                <c:pt idx="209">
                  <c:v>0.36594747872515898</c:v>
                </c:pt>
                <c:pt idx="210">
                  <c:v>0.36458279877182864</c:v>
                </c:pt>
                <c:pt idx="211">
                  <c:v>0.36363620482742559</c:v>
                </c:pt>
                <c:pt idx="212">
                  <c:v>0.36263224081470086</c:v>
                </c:pt>
                <c:pt idx="213">
                  <c:v>0.36281039659593772</c:v>
                </c:pt>
                <c:pt idx="214">
                  <c:v>0.36179987308332645</c:v>
                </c:pt>
                <c:pt idx="215">
                  <c:v>0.36035496929188221</c:v>
                </c:pt>
                <c:pt idx="216">
                  <c:v>0.35884725936396744</c:v>
                </c:pt>
                <c:pt idx="217">
                  <c:v>0.35728064038702201</c:v>
                </c:pt>
                <c:pt idx="218">
                  <c:v>0.35635467738259469</c:v>
                </c:pt>
                <c:pt idx="219">
                  <c:v>0.35532182450310323</c:v>
                </c:pt>
                <c:pt idx="220">
                  <c:v>0.35347132663863678</c:v>
                </c:pt>
                <c:pt idx="221">
                  <c:v>0.35204525881949911</c:v>
                </c:pt>
                <c:pt idx="222">
                  <c:v>0.35046248789346357</c:v>
                </c:pt>
                <c:pt idx="223">
                  <c:v>0.34886880434521911</c:v>
                </c:pt>
                <c:pt idx="224">
                  <c:v>0.34722609229092655</c:v>
                </c:pt>
                <c:pt idx="225">
                  <c:v>0.34594220415332422</c:v>
                </c:pt>
                <c:pt idx="226">
                  <c:v>0.34472433005998515</c:v>
                </c:pt>
                <c:pt idx="227">
                  <c:v>0.34242234930686877</c:v>
                </c:pt>
                <c:pt idx="228">
                  <c:v>0.34057384826029996</c:v>
                </c:pt>
                <c:pt idx="229">
                  <c:v>0.33794811886472026</c:v>
                </c:pt>
                <c:pt idx="230">
                  <c:v>0.33638717317548683</c:v>
                </c:pt>
                <c:pt idx="231">
                  <c:v>0.33428815075395807</c:v>
                </c:pt>
                <c:pt idx="232">
                  <c:v>0.33312484066112596</c:v>
                </c:pt>
                <c:pt idx="233">
                  <c:v>0.33158667701873556</c:v>
                </c:pt>
                <c:pt idx="234">
                  <c:v>0.32893066538632187</c:v>
                </c:pt>
                <c:pt idx="235">
                  <c:v>0.32675070356040087</c:v>
                </c:pt>
                <c:pt idx="236">
                  <c:v>0.32456568629175347</c:v>
                </c:pt>
                <c:pt idx="237">
                  <c:v>0.32186522982758847</c:v>
                </c:pt>
                <c:pt idx="238">
                  <c:v>0.31953849565641101</c:v>
                </c:pt>
                <c:pt idx="239">
                  <c:v>0.31744440119993583</c:v>
                </c:pt>
                <c:pt idx="240">
                  <c:v>0.31528972688771395</c:v>
                </c:pt>
                <c:pt idx="241">
                  <c:v>0.31252735790196856</c:v>
                </c:pt>
                <c:pt idx="242">
                  <c:v>0.31010180552458205</c:v>
                </c:pt>
                <c:pt idx="243">
                  <c:v>0.30741138446033472</c:v>
                </c:pt>
                <c:pt idx="244">
                  <c:v>0.3062858723976562</c:v>
                </c:pt>
                <c:pt idx="245">
                  <c:v>0.30411069583353434</c:v>
                </c:pt>
                <c:pt idx="246">
                  <c:v>0.30245809792506428</c:v>
                </c:pt>
                <c:pt idx="247">
                  <c:v>0.30066152901973991</c:v>
                </c:pt>
                <c:pt idx="248">
                  <c:v>0.29843794558674158</c:v>
                </c:pt>
                <c:pt idx="249">
                  <c:v>0.29524262532280932</c:v>
                </c:pt>
                <c:pt idx="250">
                  <c:v>0.29208367676645086</c:v>
                </c:pt>
                <c:pt idx="251">
                  <c:v>0.28930379436158821</c:v>
                </c:pt>
                <c:pt idx="252">
                  <c:v>0.28583013705596078</c:v>
                </c:pt>
                <c:pt idx="253">
                  <c:v>0.28423914227895608</c:v>
                </c:pt>
                <c:pt idx="254">
                  <c:v>0.28179145805556216</c:v>
                </c:pt>
                <c:pt idx="255">
                  <c:v>0.27759882387080759</c:v>
                </c:pt>
                <c:pt idx="256">
                  <c:v>0.27415315868833601</c:v>
                </c:pt>
                <c:pt idx="257">
                  <c:v>0.27091172814292419</c:v>
                </c:pt>
                <c:pt idx="258">
                  <c:v>0.26755030333700081</c:v>
                </c:pt>
                <c:pt idx="259">
                  <c:v>0.26547117126934483</c:v>
                </c:pt>
                <c:pt idx="260">
                  <c:v>0.262647024452214</c:v>
                </c:pt>
                <c:pt idx="261">
                  <c:v>0.26130894954167833</c:v>
                </c:pt>
                <c:pt idx="262">
                  <c:v>0.25329739473234442</c:v>
                </c:pt>
                <c:pt idx="263">
                  <c:v>0.24975967277410369</c:v>
                </c:pt>
                <c:pt idx="264">
                  <c:v>0.24605712880462036</c:v>
                </c:pt>
                <c:pt idx="265">
                  <c:v>0.24392373170266796</c:v>
                </c:pt>
                <c:pt idx="266">
                  <c:v>0.24139741868812803</c:v>
                </c:pt>
                <c:pt idx="267">
                  <c:v>0.23950480644921668</c:v>
                </c:pt>
                <c:pt idx="268">
                  <c:v>0.23747504229692354</c:v>
                </c:pt>
                <c:pt idx="269">
                  <c:v>0.23319444352464896</c:v>
                </c:pt>
                <c:pt idx="270">
                  <c:v>0.23048568002802025</c:v>
                </c:pt>
                <c:pt idx="271">
                  <c:v>0.22762690141202704</c:v>
                </c:pt>
                <c:pt idx="272">
                  <c:v>0.22445711272461838</c:v>
                </c:pt>
                <c:pt idx="273">
                  <c:v>0.22168835874111947</c:v>
                </c:pt>
                <c:pt idx="274">
                  <c:v>0.21901485194069734</c:v>
                </c:pt>
                <c:pt idx="275">
                  <c:v>0.2151605604273186</c:v>
                </c:pt>
                <c:pt idx="276">
                  <c:v>0.21192794993883948</c:v>
                </c:pt>
                <c:pt idx="277">
                  <c:v>0.20852334745160395</c:v>
                </c:pt>
                <c:pt idx="278">
                  <c:v>0.20529437501516981</c:v>
                </c:pt>
                <c:pt idx="279">
                  <c:v>0.20203963506559394</c:v>
                </c:pt>
                <c:pt idx="280">
                  <c:v>0.1984442063294615</c:v>
                </c:pt>
                <c:pt idx="281">
                  <c:v>0.19578296016430291</c:v>
                </c:pt>
                <c:pt idx="282">
                  <c:v>0.19333823871494579</c:v>
                </c:pt>
                <c:pt idx="283">
                  <c:v>0.18943854467877447</c:v>
                </c:pt>
                <c:pt idx="284">
                  <c:v>0.18643853324275378</c:v>
                </c:pt>
                <c:pt idx="285">
                  <c:v>0.18337084004728318</c:v>
                </c:pt>
                <c:pt idx="286">
                  <c:v>0.18032716722810632</c:v>
                </c:pt>
                <c:pt idx="287">
                  <c:v>0.17558904804444475</c:v>
                </c:pt>
                <c:pt idx="288">
                  <c:v>0.17465808789345624</c:v>
                </c:pt>
                <c:pt idx="289">
                  <c:v>0.1722177983786794</c:v>
                </c:pt>
                <c:pt idx="290">
                  <c:v>0.16885410131487566</c:v>
                </c:pt>
                <c:pt idx="291">
                  <c:v>0.16603844527138079</c:v>
                </c:pt>
                <c:pt idx="292">
                  <c:v>0.16320253984410546</c:v>
                </c:pt>
                <c:pt idx="293">
                  <c:v>0.16050303389346021</c:v>
                </c:pt>
                <c:pt idx="294">
                  <c:v>0.15728201258293792</c:v>
                </c:pt>
                <c:pt idx="295">
                  <c:v>0.15467166370918245</c:v>
                </c:pt>
                <c:pt idx="296">
                  <c:v>0.15259277562952808</c:v>
                </c:pt>
                <c:pt idx="297">
                  <c:v>0.14945099350477128</c:v>
                </c:pt>
                <c:pt idx="298">
                  <c:v>0.14647274359423218</c:v>
                </c:pt>
                <c:pt idx="299">
                  <c:v>0.14370206111867445</c:v>
                </c:pt>
                <c:pt idx="300">
                  <c:v>0.14098748393349017</c:v>
                </c:pt>
                <c:pt idx="301">
                  <c:v>0.13799052295708367</c:v>
                </c:pt>
                <c:pt idx="302">
                  <c:v>0.13604223670365501</c:v>
                </c:pt>
                <c:pt idx="303">
                  <c:v>0.13548711780455405</c:v>
                </c:pt>
                <c:pt idx="304">
                  <c:v>0.13043623188871084</c:v>
                </c:pt>
                <c:pt idx="305">
                  <c:v>0.12801541881973619</c:v>
                </c:pt>
                <c:pt idx="306">
                  <c:v>0.12579167994999113</c:v>
                </c:pt>
                <c:pt idx="307">
                  <c:v>0.12302170998783327</c:v>
                </c:pt>
                <c:pt idx="308">
                  <c:v>0.12042053683837677</c:v>
                </c:pt>
                <c:pt idx="309">
                  <c:v>0.11757048752832341</c:v>
                </c:pt>
                <c:pt idx="310">
                  <c:v>0.11657667514761638</c:v>
                </c:pt>
                <c:pt idx="311">
                  <c:v>0.11207676292268648</c:v>
                </c:pt>
                <c:pt idx="312">
                  <c:v>0.10977284570781849</c:v>
                </c:pt>
                <c:pt idx="313">
                  <c:v>0.10701768673809298</c:v>
                </c:pt>
                <c:pt idx="314">
                  <c:v>0.10318962180521674</c:v>
                </c:pt>
                <c:pt idx="315">
                  <c:v>0.10076012951853246</c:v>
                </c:pt>
                <c:pt idx="316">
                  <c:v>9.8986367940911882E-2</c:v>
                </c:pt>
                <c:pt idx="317">
                  <c:v>9.927686280840238E-2</c:v>
                </c:pt>
                <c:pt idx="318">
                  <c:v>9.4315330036717979E-2</c:v>
                </c:pt>
                <c:pt idx="319">
                  <c:v>9.1971517047472168E-2</c:v>
                </c:pt>
                <c:pt idx="320">
                  <c:v>8.9544139850215185E-2</c:v>
                </c:pt>
                <c:pt idx="321">
                  <c:v>8.7065552441732239E-2</c:v>
                </c:pt>
                <c:pt idx="322">
                  <c:v>8.4615930032435435E-2</c:v>
                </c:pt>
                <c:pt idx="323">
                  <c:v>8.2009882960493441E-2</c:v>
                </c:pt>
                <c:pt idx="324">
                  <c:v>7.8773553316999201E-2</c:v>
                </c:pt>
                <c:pt idx="325">
                  <c:v>7.6579420632093484E-2</c:v>
                </c:pt>
                <c:pt idx="326">
                  <c:v>7.4108891202756044E-2</c:v>
                </c:pt>
                <c:pt idx="327">
                  <c:v>7.1893652439888892E-2</c:v>
                </c:pt>
                <c:pt idx="328">
                  <c:v>6.96030312254938E-2</c:v>
                </c:pt>
                <c:pt idx="329">
                  <c:v>6.7237401128724714E-2</c:v>
                </c:pt>
                <c:pt idx="330">
                  <c:v>6.5571344838922491E-2</c:v>
                </c:pt>
                <c:pt idx="331">
                  <c:v>6.3621377552705527E-2</c:v>
                </c:pt>
                <c:pt idx="332">
                  <c:v>6.1190572177638451E-2</c:v>
                </c:pt>
                <c:pt idx="333">
                  <c:v>5.9048904866095986E-2</c:v>
                </c:pt>
                <c:pt idx="334">
                  <c:v>5.7269497757306047E-2</c:v>
                </c:pt>
                <c:pt idx="335">
                  <c:v>5.5255052792640834E-2</c:v>
                </c:pt>
                <c:pt idx="336">
                  <c:v>5.3361044140602797E-2</c:v>
                </c:pt>
                <c:pt idx="337">
                  <c:v>5.1946465984495996E-2</c:v>
                </c:pt>
                <c:pt idx="338">
                  <c:v>5.0576568800417603E-2</c:v>
                </c:pt>
                <c:pt idx="339">
                  <c:v>4.8746912914397471E-2</c:v>
                </c:pt>
                <c:pt idx="340">
                  <c:v>4.6996112090995225E-2</c:v>
                </c:pt>
                <c:pt idx="341">
                  <c:v>4.5565710506861534E-2</c:v>
                </c:pt>
                <c:pt idx="342">
                  <c:v>4.3616568131833733E-2</c:v>
                </c:pt>
                <c:pt idx="343">
                  <c:v>4.2083689578023643E-2</c:v>
                </c:pt>
                <c:pt idx="344">
                  <c:v>4.1074317141639449E-2</c:v>
                </c:pt>
                <c:pt idx="345">
                  <c:v>3.9998060033046921E-2</c:v>
                </c:pt>
                <c:pt idx="346">
                  <c:v>3.8407840019504119E-2</c:v>
                </c:pt>
                <c:pt idx="347">
                  <c:v>3.6451661480344927E-2</c:v>
                </c:pt>
                <c:pt idx="348">
                  <c:v>3.5343386621539095E-2</c:v>
                </c:pt>
                <c:pt idx="349">
                  <c:v>3.4176884256867067E-2</c:v>
                </c:pt>
                <c:pt idx="350">
                  <c:v>3.3026905259772518E-2</c:v>
                </c:pt>
                <c:pt idx="351">
                  <c:v>3.2099464939484637E-2</c:v>
                </c:pt>
                <c:pt idx="352">
                  <c:v>3.1318597376058292E-2</c:v>
                </c:pt>
                <c:pt idx="353">
                  <c:v>3.0271788814328789E-2</c:v>
                </c:pt>
                <c:pt idx="354">
                  <c:v>2.8931463114646339E-2</c:v>
                </c:pt>
                <c:pt idx="355">
                  <c:v>2.7822217499508702E-2</c:v>
                </c:pt>
                <c:pt idx="356">
                  <c:v>2.6966286997830644E-2</c:v>
                </c:pt>
                <c:pt idx="357">
                  <c:v>2.5978457120232834E-2</c:v>
                </c:pt>
                <c:pt idx="358">
                  <c:v>2.5295547381905238E-2</c:v>
                </c:pt>
                <c:pt idx="359">
                  <c:v>2.46169436559741E-2</c:v>
                </c:pt>
                <c:pt idx="360">
                  <c:v>2.3630171553309813E-2</c:v>
                </c:pt>
                <c:pt idx="361">
                  <c:v>2.2204266345354457E-2</c:v>
                </c:pt>
                <c:pt idx="362">
                  <c:v>2.2128744510187936E-2</c:v>
                </c:pt>
                <c:pt idx="363">
                  <c:v>2.1365223359096078E-2</c:v>
                </c:pt>
                <c:pt idx="364">
                  <c:v>2.0593733271887144E-2</c:v>
                </c:pt>
                <c:pt idx="365">
                  <c:v>2.0027182015436424E-2</c:v>
                </c:pt>
                <c:pt idx="366">
                  <c:v>1.9415760442823005E-2</c:v>
                </c:pt>
                <c:pt idx="367">
                  <c:v>1.8688805804058586E-2</c:v>
                </c:pt>
                <c:pt idx="368">
                  <c:v>1.7991135876974124E-2</c:v>
                </c:pt>
                <c:pt idx="369">
                  <c:v>1.7374614889913965E-2</c:v>
                </c:pt>
                <c:pt idx="370">
                  <c:v>1.6155473627809384E-2</c:v>
                </c:pt>
                <c:pt idx="371">
                  <c:v>1.6158448471410444E-2</c:v>
                </c:pt>
                <c:pt idx="372">
                  <c:v>1.5680657518098055E-2</c:v>
                </c:pt>
                <c:pt idx="373">
                  <c:v>1.5227790685948676E-2</c:v>
                </c:pt>
                <c:pt idx="374">
                  <c:v>1.0708829038523344E-2</c:v>
                </c:pt>
                <c:pt idx="375">
                  <c:v>1.0155869750170654E-2</c:v>
                </c:pt>
                <c:pt idx="376">
                  <c:v>9.7629251837992054E-3</c:v>
                </c:pt>
                <c:pt idx="377">
                  <c:v>9.3748561167953243E-3</c:v>
                </c:pt>
                <c:pt idx="378">
                  <c:v>8.9946354183799097E-3</c:v>
                </c:pt>
                <c:pt idx="379">
                  <c:v>8.7045317517650475E-3</c:v>
                </c:pt>
                <c:pt idx="380">
                  <c:v>8.4268976260409474E-3</c:v>
                </c:pt>
                <c:pt idx="381">
                  <c:v>8.0889662294895415E-3</c:v>
                </c:pt>
                <c:pt idx="382">
                  <c:v>7.7533801261868039E-3</c:v>
                </c:pt>
                <c:pt idx="383">
                  <c:v>7.3084069254249632E-3</c:v>
                </c:pt>
                <c:pt idx="384">
                  <c:v>7.1417778134215725E-3</c:v>
                </c:pt>
                <c:pt idx="385">
                  <c:v>6.9171714306368254E-3</c:v>
                </c:pt>
                <c:pt idx="386">
                  <c:v>6.9264848419180146E-3</c:v>
                </c:pt>
                <c:pt idx="387">
                  <c:v>6.4053541772850957E-3</c:v>
                </c:pt>
                <c:pt idx="388">
                  <c:v>6.1237158757206844E-3</c:v>
                </c:pt>
                <c:pt idx="389">
                  <c:v>4.7481498641576084E-3</c:v>
                </c:pt>
                <c:pt idx="390">
                  <c:v>4.514138634981465E-3</c:v>
                </c:pt>
                <c:pt idx="391">
                  <c:v>4.399221856473642E-3</c:v>
                </c:pt>
                <c:pt idx="392">
                  <c:v>4.1955395580126082E-3</c:v>
                </c:pt>
                <c:pt idx="393">
                  <c:v>3.9925199590013939E-3</c:v>
                </c:pt>
                <c:pt idx="394">
                  <c:v>3.8296451419914642E-3</c:v>
                </c:pt>
                <c:pt idx="395">
                  <c:v>3.0071121912672682E-3</c:v>
                </c:pt>
                <c:pt idx="396">
                  <c:v>2.9050395448684424E-3</c:v>
                </c:pt>
                <c:pt idx="397">
                  <c:v>2.762365982575574E-3</c:v>
                </c:pt>
                <c:pt idx="398">
                  <c:v>2.6600794645212761E-3</c:v>
                </c:pt>
                <c:pt idx="399">
                  <c:v>2.559571801320641E-3</c:v>
                </c:pt>
                <c:pt idx="400">
                  <c:v>2.478750894749224E-3</c:v>
                </c:pt>
                <c:pt idx="401">
                  <c:v>2.3871903983053466E-3</c:v>
                </c:pt>
                <c:pt idx="402">
                  <c:v>1.8573360717501E-3</c:v>
                </c:pt>
                <c:pt idx="403">
                  <c:v>1.7888379472645497E-3</c:v>
                </c:pt>
                <c:pt idx="404">
                  <c:v>1.7192767168562016E-3</c:v>
                </c:pt>
                <c:pt idx="405">
                  <c:v>1.6518674981815904E-3</c:v>
                </c:pt>
                <c:pt idx="406">
                  <c:v>1.5865122426646729E-3</c:v>
                </c:pt>
                <c:pt idx="407">
                  <c:v>1.5303965990426946E-3</c:v>
                </c:pt>
                <c:pt idx="408">
                  <c:v>1.4662834409004245E-3</c:v>
                </c:pt>
                <c:pt idx="409">
                  <c:v>1.2403437047848376E-3</c:v>
                </c:pt>
                <c:pt idx="410">
                  <c:v>1.195269049807703E-3</c:v>
                </c:pt>
                <c:pt idx="411">
                  <c:v>1.1535389027420161E-3</c:v>
                </c:pt>
                <c:pt idx="412">
                  <c:v>1.107633679552631E-3</c:v>
                </c:pt>
                <c:pt idx="413">
                  <c:v>1.0511225514476025E-3</c:v>
                </c:pt>
                <c:pt idx="414">
                  <c:v>1.0236448684042558E-3</c:v>
                </c:pt>
                <c:pt idx="415">
                  <c:v>9.799047431488146E-4</c:v>
                </c:pt>
                <c:pt idx="416">
                  <c:v>8.2809341870004416E-4</c:v>
                </c:pt>
                <c:pt idx="417">
                  <c:v>7.9518110326893957E-4</c:v>
                </c:pt>
                <c:pt idx="418">
                  <c:v>7.5635917188770108E-4</c:v>
                </c:pt>
                <c:pt idx="419">
                  <c:v>7.1406512815220483E-4</c:v>
                </c:pt>
                <c:pt idx="420">
                  <c:v>6.9321925428952348E-4</c:v>
                </c:pt>
                <c:pt idx="421">
                  <c:v>6.6269628925247402E-4</c:v>
                </c:pt>
                <c:pt idx="422">
                  <c:v>6.5071659474283503E-4</c:v>
                </c:pt>
                <c:pt idx="423">
                  <c:v>7.0027686265246433E-4</c:v>
                </c:pt>
                <c:pt idx="424">
                  <c:v>6.8412957740733831E-4</c:v>
                </c:pt>
                <c:pt idx="425">
                  <c:v>6.6341223690993345E-4</c:v>
                </c:pt>
                <c:pt idx="426">
                  <c:v>6.4467412155811104E-4</c:v>
                </c:pt>
                <c:pt idx="427">
                  <c:v>6.2888355408870721E-4</c:v>
                </c:pt>
                <c:pt idx="428">
                  <c:v>6.0596310710135616E-4</c:v>
                </c:pt>
                <c:pt idx="429">
                  <c:v>5.814642329666365E-4</c:v>
                </c:pt>
                <c:pt idx="430">
                  <c:v>4.8432520744939183E-4</c:v>
                </c:pt>
                <c:pt idx="431">
                  <c:v>4.748424217589258E-4</c:v>
                </c:pt>
                <c:pt idx="432">
                  <c:v>4.5638178128760873E-4</c:v>
                </c:pt>
                <c:pt idx="433">
                  <c:v>4.4313618935367164E-4</c:v>
                </c:pt>
                <c:pt idx="434">
                  <c:v>4.2489801994139857E-4</c:v>
                </c:pt>
                <c:pt idx="435">
                  <c:v>4.185052276545854E-4</c:v>
                </c:pt>
                <c:pt idx="436">
                  <c:v>3.969230875046269E-4</c:v>
                </c:pt>
                <c:pt idx="437">
                  <c:v>3.9331263217681967E-4</c:v>
                </c:pt>
                <c:pt idx="438">
                  <c:v>3.8396167022002829E-4</c:v>
                </c:pt>
                <c:pt idx="439">
                  <c:v>3.7660849244356852E-4</c:v>
                </c:pt>
                <c:pt idx="440">
                  <c:v>3.6263191299637217E-4</c:v>
                </c:pt>
                <c:pt idx="441">
                  <c:v>3.5342480973651788E-4</c:v>
                </c:pt>
                <c:pt idx="442">
                  <c:v>3.417719265847635E-4</c:v>
                </c:pt>
                <c:pt idx="443">
                  <c:v>3.3043546528423108E-4</c:v>
                </c:pt>
                <c:pt idx="444">
                  <c:v>3.2283623229618566E-4</c:v>
                </c:pt>
                <c:pt idx="445">
                  <c:v>3.1596431856996263E-4</c:v>
                </c:pt>
                <c:pt idx="446">
                  <c:v>3.0935341395099339E-4</c:v>
                </c:pt>
                <c:pt idx="447">
                  <c:v>3.0303103310335403E-4</c:v>
                </c:pt>
                <c:pt idx="448">
                  <c:v>2.9702167352315361E-4</c:v>
                </c:pt>
                <c:pt idx="449">
                  <c:v>2.9171607100071152E-4</c:v>
                </c:pt>
                <c:pt idx="450">
                  <c:v>2.8756686889123962E-4</c:v>
                </c:pt>
                <c:pt idx="451">
                  <c:v>2.8385644739749202E-4</c:v>
                </c:pt>
                <c:pt idx="452">
                  <c:v>2.8001045778971117E-4</c:v>
                </c:pt>
                <c:pt idx="453">
                  <c:v>2.750711260667774E-4</c:v>
                </c:pt>
                <c:pt idx="454">
                  <c:v>2.7150197096195683E-4</c:v>
                </c:pt>
                <c:pt idx="455">
                  <c:v>2.6718713184960507E-4</c:v>
                </c:pt>
                <c:pt idx="456">
                  <c:v>2.6347626313810588E-4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ED8C-404A-BA13-CFB4A0696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7235600"/>
        <c:axId val="1937214000"/>
        <c:extLst/>
      </c:lineChart>
      <c:dateAx>
        <c:axId val="1937235600"/>
        <c:scaling>
          <c:orientation val="minMax"/>
        </c:scaling>
        <c:delete val="0"/>
        <c:axPos val="b"/>
        <c:numFmt formatCode="m/d/yyyy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14000"/>
        <c:crosses val="autoZero"/>
        <c:auto val="1"/>
        <c:lblOffset val="100"/>
        <c:baseTimeUnit val="days"/>
      </c:dateAx>
      <c:valAx>
        <c:axId val="19372140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2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Fraction of course sand of total emitted PM</a:t>
                </a:r>
                <a:r>
                  <a:rPr lang="nb-NO" sz="1200" b="0" i="0" u="none" strike="noStrike" kern="1200" spc="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</a:t>
                </a:r>
              </a:p>
            </c:rich>
          </c:tx>
          <c:layout>
            <c:manualLayout>
              <c:xMode val="edge"/>
              <c:yMode val="edge"/>
              <c:x val="1.6953231638516936E-2"/>
              <c:y val="0.12907940443724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356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0390357464314845"/>
          <c:y val="0.11784292510209565"/>
          <c:w val="0.30625457337824569"/>
          <c:h val="0.229433800953436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581025</xdr:colOff>
      <xdr:row>2</xdr:row>
      <xdr:rowOff>19050</xdr:rowOff>
    </xdr:from>
    <xdr:to>
      <xdr:col>39</xdr:col>
      <xdr:colOff>30690</xdr:colOff>
      <xdr:row>34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B64E5E-5C17-48EA-86B2-4947401A1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13</xdr:col>
      <xdr:colOff>133349</xdr:colOff>
      <xdr:row>22</xdr:row>
      <xdr:rowOff>176213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FFBF098-39D6-4CA3-AFE7-36FB5D797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24</xdr:row>
      <xdr:rowOff>0</xdr:rowOff>
    </xdr:from>
    <xdr:to>
      <xdr:col>13</xdr:col>
      <xdr:colOff>133349</xdr:colOff>
      <xdr:row>44</xdr:row>
      <xdr:rowOff>176213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60DDF9E-4C49-4DA7-82B5-4B359DA8D6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0</xdr:rowOff>
    </xdr:from>
    <xdr:to>
      <xdr:col>13</xdr:col>
      <xdr:colOff>133349</xdr:colOff>
      <xdr:row>66</xdr:row>
      <xdr:rowOff>176213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7B1CDFF-8E61-4479-A59B-6BE8DA8797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68</xdr:row>
      <xdr:rowOff>0</xdr:rowOff>
    </xdr:from>
    <xdr:to>
      <xdr:col>13</xdr:col>
      <xdr:colOff>177799</xdr:colOff>
      <xdr:row>88</xdr:row>
      <xdr:rowOff>176213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FB40CBC-5A37-4E45-8E12-8F46C76D4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0.09928</cdr:x>
      <cdr:y>0.72349</cdr:y>
    </cdr:from>
    <cdr:to>
      <cdr:x>0.95591</cdr:x>
      <cdr:y>0.72518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B7A07AA9-BB83-B275-757A-FB9801DBD57B}"/>
            </a:ext>
          </a:extLst>
        </cdr:cNvPr>
        <cdr:cNvCxnSpPr/>
      </cdr:nvCxnSpPr>
      <cdr:spPr>
        <a:xfrm xmlns:a="http://schemas.openxmlformats.org/drawingml/2006/main">
          <a:off x="1458383" y="4527550"/>
          <a:ext cx="12583584" cy="1058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2">
              <a:lumMod val="50000"/>
            </a:scheme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133350</xdr:colOff>
      <xdr:row>37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294D56-0C01-45E7-ACC6-A117C3ABC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67750" cy="7181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14</xdr:col>
      <xdr:colOff>133350</xdr:colOff>
      <xdr:row>75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4BD9EB-9175-4D36-ACF2-C7243131C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239000"/>
          <a:ext cx="8667750" cy="7181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7633-089A-46E0-843A-8D15DB55C946}">
  <dimension ref="A1:BG458"/>
  <sheetViews>
    <sheetView tabSelected="1" topLeftCell="AR1" zoomScale="90" zoomScaleNormal="90" workbookViewId="0">
      <selection activeCell="AY32" sqref="AY32"/>
    </sheetView>
  </sheetViews>
  <sheetFormatPr defaultRowHeight="15" x14ac:dyDescent="0.25"/>
  <cols>
    <col min="2" max="2" width="14.28515625" bestFit="1" customWidth="1"/>
    <col min="3" max="3" width="23.85546875" bestFit="1" customWidth="1"/>
    <col min="4" max="4" width="25" bestFit="1" customWidth="1"/>
    <col min="5" max="5" width="23.85546875" bestFit="1" customWidth="1"/>
    <col min="6" max="6" width="25" bestFit="1" customWidth="1"/>
    <col min="7" max="7" width="17.7109375" style="3" bestFit="1" customWidth="1"/>
    <col min="8" max="8" width="31.140625" style="3" bestFit="1" customWidth="1"/>
    <col min="9" max="9" width="31.42578125" style="3" bestFit="1" customWidth="1"/>
    <col min="10" max="10" width="23.7109375" style="3" bestFit="1" customWidth="1"/>
    <col min="11" max="11" width="16.5703125" style="4" bestFit="1" customWidth="1"/>
    <col min="12" max="12" width="24.85546875" bestFit="1" customWidth="1"/>
    <col min="13" max="13" width="16.5703125" bestFit="1" customWidth="1"/>
    <col min="14" max="14" width="24.85546875" bestFit="1" customWidth="1"/>
    <col min="15" max="15" width="17.7109375" style="3" bestFit="1" customWidth="1"/>
    <col min="16" max="16" width="23.7109375" style="3" bestFit="1" customWidth="1"/>
    <col min="17" max="17" width="24.85546875" style="3" bestFit="1" customWidth="1"/>
    <col min="18" max="18" width="17.7109375" style="3" bestFit="1" customWidth="1"/>
    <col min="19" max="19" width="18.7109375" style="5" bestFit="1" customWidth="1"/>
    <col min="20" max="20" width="23.5703125" style="5" bestFit="1" customWidth="1"/>
    <col min="21" max="21" width="15.140625" style="5" bestFit="1" customWidth="1"/>
    <col min="22" max="22" width="21.140625" style="5" bestFit="1" customWidth="1"/>
    <col min="23" max="23" width="15.140625" style="5" bestFit="1" customWidth="1"/>
    <col min="24" max="25" width="16.28515625" bestFit="1" customWidth="1"/>
    <col min="26" max="27" width="22.42578125" customWidth="1"/>
    <col min="28" max="28" width="13.28515625" bestFit="1" customWidth="1"/>
    <col min="29" max="29" width="22.42578125" customWidth="1"/>
    <col min="30" max="31" width="21.5703125" bestFit="1" customWidth="1"/>
    <col min="32" max="32" width="27.5703125" bestFit="1" customWidth="1"/>
    <col min="33" max="33" width="14.85546875" bestFit="1" customWidth="1"/>
    <col min="34" max="34" width="24" bestFit="1" customWidth="1"/>
    <col min="35" max="35" width="32.7109375" bestFit="1" customWidth="1"/>
    <col min="36" max="36" width="30.5703125" customWidth="1"/>
    <col min="37" max="37" width="38.85546875" bestFit="1" customWidth="1"/>
    <col min="38" max="38" width="25.7109375" bestFit="1" customWidth="1"/>
    <col min="39" max="39" width="30.28515625" bestFit="1" customWidth="1"/>
    <col min="40" max="41" width="13.5703125" bestFit="1" customWidth="1"/>
    <col min="42" max="42" width="19.5703125" bestFit="1" customWidth="1"/>
    <col min="43" max="43" width="15.42578125" bestFit="1" customWidth="1"/>
    <col min="44" max="44" width="15.85546875" bestFit="1" customWidth="1"/>
    <col min="45" max="45" width="15.85546875" customWidth="1"/>
    <col min="46" max="46" width="34.42578125" bestFit="1" customWidth="1"/>
    <col min="47" max="47" width="12.42578125" bestFit="1" customWidth="1"/>
    <col min="48" max="48" width="18.42578125" bestFit="1" customWidth="1"/>
    <col min="49" max="50" width="24.140625" customWidth="1"/>
    <col min="51" max="51" width="49.42578125" customWidth="1"/>
    <col min="52" max="52" width="9.140625" style="5"/>
    <col min="53" max="53" width="11" style="5" bestFit="1" customWidth="1"/>
  </cols>
  <sheetData>
    <row r="1" spans="1:59" x14ac:dyDescent="0.25">
      <c r="A1" t="s">
        <v>3</v>
      </c>
      <c r="B1" t="s">
        <v>447</v>
      </c>
      <c r="C1" t="s">
        <v>406</v>
      </c>
      <c r="D1" t="s">
        <v>407</v>
      </c>
      <c r="E1" t="s">
        <v>415</v>
      </c>
      <c r="F1" t="s">
        <v>416</v>
      </c>
      <c r="G1" s="3" t="s">
        <v>408</v>
      </c>
      <c r="H1" s="3" t="s">
        <v>382</v>
      </c>
      <c r="I1" s="3" t="s">
        <v>381</v>
      </c>
      <c r="J1" s="3" t="s">
        <v>357</v>
      </c>
      <c r="K1" s="4" t="s">
        <v>409</v>
      </c>
      <c r="L1" t="s">
        <v>410</v>
      </c>
      <c r="M1" s="4" t="s">
        <v>417</v>
      </c>
      <c r="N1" t="s">
        <v>418</v>
      </c>
      <c r="O1" s="3" t="s">
        <v>419</v>
      </c>
      <c r="P1" s="4" t="s">
        <v>420</v>
      </c>
      <c r="Q1" t="s">
        <v>418</v>
      </c>
      <c r="R1" s="3" t="s">
        <v>419</v>
      </c>
      <c r="S1" s="5" t="s">
        <v>411</v>
      </c>
      <c r="T1" s="5" t="s">
        <v>412</v>
      </c>
      <c r="U1" s="5" t="s">
        <v>413</v>
      </c>
      <c r="V1" s="5" t="s">
        <v>386</v>
      </c>
      <c r="W1" s="5" t="s">
        <v>421</v>
      </c>
      <c r="X1" s="5" t="s">
        <v>414</v>
      </c>
      <c r="Y1" s="5" t="s">
        <v>426</v>
      </c>
      <c r="Z1" s="5" t="s">
        <v>422</v>
      </c>
      <c r="AA1" s="5" t="s">
        <v>398</v>
      </c>
      <c r="AB1" s="5" t="s">
        <v>397</v>
      </c>
      <c r="AC1" s="5" t="s">
        <v>435</v>
      </c>
      <c r="AD1" s="5" t="s">
        <v>425</v>
      </c>
      <c r="AE1" s="5" t="s">
        <v>424</v>
      </c>
      <c r="AF1" s="5" t="s">
        <v>436</v>
      </c>
      <c r="AG1" s="5" t="s">
        <v>360</v>
      </c>
      <c r="AH1" s="5" t="s">
        <v>403</v>
      </c>
      <c r="AI1" s="5" t="s">
        <v>427</v>
      </c>
      <c r="AJ1" s="5" t="s">
        <v>437</v>
      </c>
      <c r="AK1" s="5" t="s">
        <v>439</v>
      </c>
      <c r="AL1" s="5" t="s">
        <v>401</v>
      </c>
      <c r="AM1" s="5" t="s">
        <v>402</v>
      </c>
      <c r="AN1" s="5" t="s">
        <v>429</v>
      </c>
      <c r="AO1" s="5" t="s">
        <v>428</v>
      </c>
      <c r="AP1" s="5" t="s">
        <v>438</v>
      </c>
      <c r="AQ1" s="5" t="s">
        <v>400</v>
      </c>
      <c r="AR1" s="5" t="s">
        <v>372</v>
      </c>
      <c r="AS1" s="5"/>
      <c r="AT1" s="19" t="s">
        <v>338</v>
      </c>
      <c r="AU1" s="19"/>
      <c r="AV1" s="19" t="s">
        <v>339</v>
      </c>
      <c r="AW1" s="19" t="s">
        <v>355</v>
      </c>
      <c r="AX1" s="19" t="s">
        <v>356</v>
      </c>
      <c r="AY1" s="19" t="s">
        <v>340</v>
      </c>
      <c r="AZ1" s="20" t="s">
        <v>355</v>
      </c>
      <c r="BA1" s="20" t="s">
        <v>356</v>
      </c>
    </row>
    <row r="2" spans="1:59" x14ac:dyDescent="0.25">
      <c r="A2">
        <v>1</v>
      </c>
      <c r="B2">
        <v>1</v>
      </c>
      <c r="C2" s="2">
        <v>0</v>
      </c>
      <c r="D2" s="2">
        <v>0</v>
      </c>
      <c r="E2" s="2">
        <v>0</v>
      </c>
      <c r="F2" s="2">
        <v>0</v>
      </c>
      <c r="G2" s="3">
        <f>D2/(D2+L2)</f>
        <v>0</v>
      </c>
      <c r="H2" s="3">
        <f>'NORTRIP results'!CO2</f>
        <v>0</v>
      </c>
      <c r="I2" s="3">
        <f>'NORTRIP results'!CN2-'NORTRIP results'!CO2</f>
        <v>1.266002675219289</v>
      </c>
      <c r="J2" s="3">
        <f>'NORTRIP results'!CO2/'NORTRIP results'!CN2</f>
        <v>0</v>
      </c>
      <c r="K2" s="4">
        <f>$AU$8</f>
        <v>0.36596572904558955</v>
      </c>
      <c r="L2" s="2">
        <f t="shared" ref="L2:L65" si="0">K2/$AU$4</f>
        <v>3.0497144087132463E-5</v>
      </c>
      <c r="M2" s="2">
        <f>$AU$8</f>
        <v>0.36596572904558955</v>
      </c>
      <c r="N2" s="2">
        <f t="shared" ref="N2:N65" si="1">M2/$AU$4</f>
        <v>3.0497144087132463E-5</v>
      </c>
      <c r="O2" s="3">
        <f>E2/(E2+M2)</f>
        <v>0</v>
      </c>
      <c r="P2" s="3">
        <f>$AU$8</f>
        <v>0.36596572904558955</v>
      </c>
      <c r="Q2" s="2">
        <f t="shared" ref="Q2:Q65" si="2">P2/$AU$4</f>
        <v>3.0497144087132463E-5</v>
      </c>
      <c r="R2" s="3">
        <f>H2/(H2+P2)</f>
        <v>0</v>
      </c>
      <c r="S2" s="5">
        <f t="shared" ref="S2:S65" si="3">IF(B2&lt;$AU$12,IF(B2&gt;$AU$11,$AW$15,$AX$15),$AX$15)</f>
        <v>15.400181081779204</v>
      </c>
      <c r="T2" s="5">
        <f t="shared" ref="T2:T65" si="4">IF(B2&lt;$AU$12,IF(B2&gt;$AU$11,(C2+K2)*$AW$2,(C2+K2)*$AX$2),(C2+K2)*$AX$2)</f>
        <v>4.1532966422213929E-4</v>
      </c>
      <c r="U2" s="5">
        <f>T2/(S2+T2)</f>
        <v>2.696841428254871E-5</v>
      </c>
      <c r="V2" s="5">
        <f>'NORTRIP results'!CR2/('NORTRIP results'!CR2+'NORTRIP results'!CQ2)</f>
        <v>0.59529530930687613</v>
      </c>
      <c r="W2" s="5">
        <v>1</v>
      </c>
      <c r="X2" s="2">
        <f>G2*U2</f>
        <v>0</v>
      </c>
      <c r="Y2">
        <f>IF(N2+F2&gt;0,F2/(N2+F2),0)</f>
        <v>0</v>
      </c>
      <c r="Z2">
        <f t="shared" ref="Z2:Z65" si="5">V2*J2</f>
        <v>0</v>
      </c>
      <c r="AA2">
        <f>'NORTRIP results'!BP2-'NORTRIP results'!CB2</f>
        <v>23.704854978354987</v>
      </c>
      <c r="AB2">
        <f>'NORTRIP results'!BQ2-'NORTRIP results'!CC2</f>
        <v>7.8184999999999985</v>
      </c>
      <c r="AC2">
        <f>(AA2+AB2)*0.5*$AU$5/$AU$6</f>
        <v>21.015569985569993</v>
      </c>
      <c r="AD2">
        <f t="shared" ref="AD2:AD65" si="6">AA2*Y2*$AU$5/$AU$6</f>
        <v>0</v>
      </c>
      <c r="AE2" s="2">
        <f t="shared" ref="AE2:AE65" si="7">AA2*X2*$AU$5/$AU$6</f>
        <v>0</v>
      </c>
      <c r="AF2" s="2">
        <f>AA2*Z2*$AU$5/$AU$6</f>
        <v>0</v>
      </c>
      <c r="AG2">
        <f>'NORTRIP results'!BP2+'NORTRIP results'!BQ2</f>
        <v>47.023673160173168</v>
      </c>
      <c r="AH2">
        <f>AE2</f>
        <v>0</v>
      </c>
      <c r="AI2">
        <f>AG2-AD2</f>
        <v>47.023673160173168</v>
      </c>
      <c r="AJ2" s="2">
        <f>AG2-AE2</f>
        <v>47.023673160173168</v>
      </c>
      <c r="AK2" s="2">
        <f>AG2-AF2</f>
        <v>47.023673160173168</v>
      </c>
      <c r="AL2">
        <f>'NORTRIP results'!BQ2</f>
        <v>14.846863636363635</v>
      </c>
      <c r="AM2">
        <f>AJ2-AL2</f>
        <v>32.176809523809531</v>
      </c>
      <c r="AN2">
        <f>IF(AG2&gt;45,IF(AI2&lt;45,1,-5),-10)</f>
        <v>-5</v>
      </c>
      <c r="AO2">
        <f>IF(AG2&gt;45,IF(AJ2&lt;45,1,-5),-10)</f>
        <v>-5</v>
      </c>
      <c r="AP2">
        <f>IF(AG2&gt;45,IF(AK2&lt;45,1,-5),-10)</f>
        <v>-5</v>
      </c>
      <c r="AQ2">
        <f>IF(AG2&gt;45,IF(AJ2&lt;45,-10,0),-10)</f>
        <v>0</v>
      </c>
      <c r="AR2">
        <f>IF(AG2&gt;45,IF(AG2&lt;90,1,0),-10)</f>
        <v>1</v>
      </c>
      <c r="AT2" s="8" t="s">
        <v>336</v>
      </c>
      <c r="AU2" s="8">
        <v>4</v>
      </c>
      <c r="AV2" s="9" t="s">
        <v>335</v>
      </c>
      <c r="AW2" s="11">
        <f>($AZ$3/$AU$2*Parameters!$B$48+$AZ$4/$AU$2*Parameters!$B$47)*$AZ$2*$AZ$12</f>
        <v>2.5219706003333346E-4</v>
      </c>
      <c r="AX2" s="11">
        <f>($BA$3/$AU$2*Parameters!$B$48+$BA$4/$AU$2*Parameters!$B$47)*$BA$2*$BA$12</f>
        <v>1.1348867701500003E-3</v>
      </c>
      <c r="AY2" s="8" t="s">
        <v>341</v>
      </c>
      <c r="AZ2" s="12">
        <v>0.2</v>
      </c>
      <c r="BA2" s="12">
        <v>0.9</v>
      </c>
      <c r="BC2" s="5"/>
      <c r="BD2" s="5"/>
      <c r="BF2" s="5"/>
      <c r="BG2" s="5"/>
    </row>
    <row r="3" spans="1:59" x14ac:dyDescent="0.25">
      <c r="A3">
        <v>2</v>
      </c>
      <c r="B3">
        <v>2</v>
      </c>
      <c r="C3" s="2">
        <f>IF(B2&lt;$AU$12,C2+'NORTRIP results'!AS3*$AU$6*$AU$4*$AU$10*24-C2*$AW$4*24,C2+'NORTRIP results'!AS3*$AU$6*$AU$4*$AU$10*24-C2*$AX$4*24)</f>
        <v>0</v>
      </c>
      <c r="D3" s="2">
        <f t="shared" ref="D3:D66" si="8">C3/$AU$4</f>
        <v>0</v>
      </c>
      <c r="E3" s="2">
        <f>E2+'NORTRIP results'!AS3*$AU$6*$AU$4*$AU$10*24</f>
        <v>0</v>
      </c>
      <c r="F3" s="2">
        <f t="shared" ref="F3:F66" si="9">E3/$AU$4</f>
        <v>0</v>
      </c>
      <c r="G3" s="3">
        <f t="shared" ref="G3:G66" si="10">D3/(D3+L3)</f>
        <v>0</v>
      </c>
      <c r="H3" s="3">
        <f>'NORTRIP results'!CO3</f>
        <v>0</v>
      </c>
      <c r="I3" s="3">
        <f>'NORTRIP results'!CN3-'NORTRIP results'!CO3</f>
        <v>1.2297140996412332</v>
      </c>
      <c r="J3" s="3">
        <f>'NORTRIP results'!CO3/'NORTRIP results'!CN3</f>
        <v>0</v>
      </c>
      <c r="K3" s="4">
        <f t="shared" ref="K3:K66" si="11">IF(B2&lt;$AU$12,IF(B2&gt;$AU$11,$AW$11/$AW$4*(1-EXP(-$AW$4*24))+K2*EXP(-$AW$4*24),$AX$11/$AX$4*(1-EXP(-$AW$4*24))+K2*EXP(-$AW$4*24)),$AX$11/$AX$4*(1-EXP(-$AX$4*24))+K2*EXP(-$AX$4*24))</f>
        <v>51.793447391577821</v>
      </c>
      <c r="L3" s="2">
        <f t="shared" si="0"/>
        <v>4.3161206159648188E-3</v>
      </c>
      <c r="M3" s="2">
        <f>IF(B3&lt;$AU$12,IF(B3&gt;$AU$11,$AZ$3*$AZ$9*24*Parameters!$B$7*$AU$15*(Parameters!$D$98-Parameters!$E$98)+M2,M2),M2)</f>
        <v>0.36596572904558955</v>
      </c>
      <c r="N3" s="2">
        <f t="shared" si="1"/>
        <v>3.0497144087132463E-5</v>
      </c>
      <c r="O3" s="3">
        <f t="shared" ref="O3:O66" si="12">E3/(E3+M3)</f>
        <v>0</v>
      </c>
      <c r="P3" s="3">
        <f t="shared" ref="P3:P66" si="13">IF(B3&lt;$AU$12,IF(B3&gt;$AU$11,($AW$5+$AW$6+$AW$7)*24+P2,($AX$5+$AX$6+$AX$7)*24+P2),($AX$5+$AX$6+$AX$7)*24+P2)</f>
        <v>547.92795974786168</v>
      </c>
      <c r="Q3" s="2">
        <f t="shared" si="2"/>
        <v>4.5660663312321804E-2</v>
      </c>
      <c r="R3" s="3">
        <f>E3/(E3+P3)</f>
        <v>0</v>
      </c>
      <c r="S3" s="5">
        <f t="shared" si="3"/>
        <v>15.400181081779204</v>
      </c>
      <c r="T3" s="5">
        <f t="shared" si="4"/>
        <v>5.8779698225161714E-2</v>
      </c>
      <c r="U3" s="5">
        <f t="shared" ref="U3:U66" si="14">T3/(S3+T3)</f>
        <v>3.8023059286877311E-3</v>
      </c>
      <c r="V3" s="5">
        <f>'NORTRIP results'!CR3/('NORTRIP results'!CR3+'NORTRIP results'!CQ3)</f>
        <v>0.59032318851490073</v>
      </c>
      <c r="W3" s="5">
        <v>1</v>
      </c>
      <c r="X3" s="2">
        <f t="shared" ref="X3:X66" si="15">G3*U3</f>
        <v>0</v>
      </c>
      <c r="Y3">
        <f t="shared" ref="Y3:Y66" si="16">IF(N3+F3&gt;0,F3/(N3+F3),0)</f>
        <v>0</v>
      </c>
      <c r="Z3">
        <f t="shared" si="5"/>
        <v>0</v>
      </c>
      <c r="AA3">
        <f>'NORTRIP results'!BP3-'NORTRIP results'!CB3</f>
        <v>10.098830000000003</v>
      </c>
      <c r="AB3">
        <f>'NORTRIP results'!BQ3-'NORTRIP results'!CC3</f>
        <v>4.7928439393939382</v>
      </c>
      <c r="AC3">
        <f t="shared" ref="AC3:AC66" si="17">(AA3+AB3)*0.5*$AU$5/$AU$6</f>
        <v>9.9277826262626281</v>
      </c>
      <c r="AD3">
        <f t="shared" si="6"/>
        <v>0</v>
      </c>
      <c r="AE3" s="2">
        <f t="shared" si="7"/>
        <v>0</v>
      </c>
      <c r="AF3" s="2">
        <f t="shared" ref="AF3:AF66" si="18">AA3*Z3*$AU$5/$AU$6</f>
        <v>0</v>
      </c>
      <c r="AG3">
        <f>'NORTRIP results'!BP3+'NORTRIP results'!BQ3</f>
        <v>25.81891666666667</v>
      </c>
      <c r="AH3">
        <f t="shared" ref="AH3:AH66" si="19">AE3</f>
        <v>0</v>
      </c>
      <c r="AI3">
        <f t="shared" ref="AI3:AI66" si="20">AG3-AD3</f>
        <v>25.81891666666667</v>
      </c>
      <c r="AJ3">
        <f t="shared" ref="AJ3:AJ66" si="21">AG3-AE3</f>
        <v>25.81891666666667</v>
      </c>
      <c r="AK3" s="2">
        <f t="shared" ref="AK3:AK66" si="22">AG3-AF3</f>
        <v>25.81891666666667</v>
      </c>
      <c r="AL3">
        <f>'NORTRIP results'!BQ3</f>
        <v>10.129416666666666</v>
      </c>
      <c r="AM3">
        <f t="shared" ref="AM3:AM66" si="23">AJ3-AL3</f>
        <v>15.689500000000004</v>
      </c>
      <c r="AN3">
        <f t="shared" ref="AN3:AN66" si="24">IF(AG3&gt;45,IF(AI3&lt;45,1,-5),-10)</f>
        <v>-10</v>
      </c>
      <c r="AO3">
        <f t="shared" ref="AO3:AO66" si="25">IF(AG3&gt;45,IF(AJ3&lt;45,1,-5),-10)</f>
        <v>-10</v>
      </c>
      <c r="AP3">
        <f t="shared" ref="AP3:AP66" si="26">IF(AG3&gt;45,IF(AK3&lt;45,1,-5),-10)</f>
        <v>-10</v>
      </c>
      <c r="AQ3">
        <f t="shared" ref="AQ3:AQ66" si="27">IF(AG3&gt;45,IF(AJ3&lt;45,-10,0),-10)</f>
        <v>-10</v>
      </c>
      <c r="AR3">
        <f t="shared" ref="AR3:AR66" si="28">IF(AG3&gt;45,IF(AG3&lt;90,1,0),-10)</f>
        <v>-10</v>
      </c>
      <c r="AT3" s="8" t="s">
        <v>337</v>
      </c>
      <c r="AU3" s="8">
        <v>3</v>
      </c>
      <c r="AV3" s="9" t="s">
        <v>344</v>
      </c>
      <c r="AW3" s="11">
        <f>0.0001*(1-$AZ$2)</f>
        <v>8.0000000000000007E-5</v>
      </c>
      <c r="AX3" s="11">
        <f>0.0001*(1-$BA$2)</f>
        <v>9.9999999999999974E-6</v>
      </c>
      <c r="AY3" s="13" t="s">
        <v>342</v>
      </c>
      <c r="AZ3" s="14">
        <f>AVERAGE('NORTRIP results'!J26:J190)</f>
        <v>816.90759444444438</v>
      </c>
      <c r="BA3" s="14">
        <f>AZ3</f>
        <v>816.90759444444438</v>
      </c>
    </row>
    <row r="4" spans="1:59" x14ac:dyDescent="0.25">
      <c r="A4">
        <v>3</v>
      </c>
      <c r="B4">
        <v>3</v>
      </c>
      <c r="C4" s="2">
        <f>IF(B3&lt;$AU$12,C3+'NORTRIP results'!AS4*$AU$6*$AU$4*$AU$10*24-C3*$AW$4*24,C3+'NORTRIP results'!AS4*$AU$6*$AU$4*$AU$10*24-C3*$AX$4*24)</f>
        <v>0</v>
      </c>
      <c r="D4" s="2">
        <f t="shared" si="8"/>
        <v>0</v>
      </c>
      <c r="E4" s="2">
        <f>E3+'NORTRIP results'!AS4*$AU$6*$AU$4*$AU$10*24</f>
        <v>0</v>
      </c>
      <c r="F4" s="2">
        <f t="shared" si="9"/>
        <v>0</v>
      </c>
      <c r="G4" s="3">
        <f t="shared" si="10"/>
        <v>0</v>
      </c>
      <c r="H4" s="3">
        <f>'NORTRIP results'!CO4</f>
        <v>0</v>
      </c>
      <c r="I4" s="3">
        <f>'NORTRIP results'!CN4-'NORTRIP results'!CO4</f>
        <v>1.1967329895582377</v>
      </c>
      <c r="J4" s="3">
        <f>'NORTRIP results'!CO4/'NORTRIP results'!CN4</f>
        <v>0</v>
      </c>
      <c r="K4" s="4">
        <f t="shared" si="11"/>
        <v>102.81254180077106</v>
      </c>
      <c r="L4" s="2">
        <f t="shared" si="0"/>
        <v>8.5677118167309212E-3</v>
      </c>
      <c r="M4" s="2">
        <f>IF(B4&lt;$AU$12,IF(B4&gt;$AU$11,$AZ$3*$AZ$9*24*Parameters!$B$7*$AU$15*(Parameters!$D$98-Parameters!$E$98)+M3,M3),M3)</f>
        <v>0.36596572904558955</v>
      </c>
      <c r="N4" s="2">
        <f t="shared" si="1"/>
        <v>3.0497144087132463E-5</v>
      </c>
      <c r="O4" s="3">
        <f t="shared" si="12"/>
        <v>0</v>
      </c>
      <c r="P4" s="3">
        <f t="shared" si="13"/>
        <v>1095.4899537666779</v>
      </c>
      <c r="Q4" s="2">
        <f t="shared" si="2"/>
        <v>9.1290829480556487E-2</v>
      </c>
      <c r="R4" s="3">
        <f t="shared" ref="R4:R67" si="29">E4/(E4+P4)</f>
        <v>0</v>
      </c>
      <c r="S4" s="5">
        <f t="shared" si="3"/>
        <v>15.400181081779204</v>
      </c>
      <c r="T4" s="5">
        <f t="shared" si="4"/>
        <v>0.11668059349518896</v>
      </c>
      <c r="U4" s="5">
        <f t="shared" si="14"/>
        <v>7.5196000284719709E-3</v>
      </c>
      <c r="V4" s="5">
        <f>'NORTRIP results'!CR4/('NORTRIP results'!CR4+'NORTRIP results'!CQ4)</f>
        <v>0.58423959302943251</v>
      </c>
      <c r="W4" s="5">
        <v>1</v>
      </c>
      <c r="X4" s="2">
        <f t="shared" si="15"/>
        <v>0</v>
      </c>
      <c r="Y4">
        <f t="shared" si="16"/>
        <v>0</v>
      </c>
      <c r="Z4">
        <f t="shared" si="5"/>
        <v>0</v>
      </c>
      <c r="AA4">
        <f>'NORTRIP results'!BP4-'NORTRIP results'!CB4</f>
        <v>4.5365555555555561</v>
      </c>
      <c r="AB4">
        <f>'NORTRIP results'!BQ4-'NORTRIP results'!CC4</f>
        <v>6.1573913043478274</v>
      </c>
      <c r="AC4">
        <f t="shared" si="17"/>
        <v>7.1292979066022557</v>
      </c>
      <c r="AD4">
        <f t="shared" si="6"/>
        <v>0</v>
      </c>
      <c r="AE4" s="2">
        <f t="shared" si="7"/>
        <v>0</v>
      </c>
      <c r="AF4" s="2">
        <f t="shared" si="18"/>
        <v>0</v>
      </c>
      <c r="AG4">
        <f>'NORTRIP results'!BP4+'NORTRIP results'!BQ4</f>
        <v>17.402024154589373</v>
      </c>
      <c r="AH4">
        <f t="shared" si="19"/>
        <v>0</v>
      </c>
      <c r="AI4">
        <f t="shared" si="20"/>
        <v>17.402024154589373</v>
      </c>
      <c r="AJ4">
        <f t="shared" si="21"/>
        <v>17.402024154589373</v>
      </c>
      <c r="AK4" s="2">
        <f t="shared" si="22"/>
        <v>17.402024154589373</v>
      </c>
      <c r="AL4">
        <f>'NORTRIP results'!BQ4</f>
        <v>10.901913043478261</v>
      </c>
      <c r="AM4">
        <f t="shared" si="23"/>
        <v>6.5001111111111118</v>
      </c>
      <c r="AN4">
        <f t="shared" si="24"/>
        <v>-10</v>
      </c>
      <c r="AO4">
        <f t="shared" si="25"/>
        <v>-10</v>
      </c>
      <c r="AP4">
        <f t="shared" si="26"/>
        <v>-10</v>
      </c>
      <c r="AQ4">
        <f t="shared" si="27"/>
        <v>-10</v>
      </c>
      <c r="AR4">
        <f t="shared" si="28"/>
        <v>-10</v>
      </c>
      <c r="AT4" s="9" t="s">
        <v>367</v>
      </c>
      <c r="AU4" s="9">
        <f>1000*$AU$3*$AU$2</f>
        <v>12000</v>
      </c>
      <c r="AV4" s="9" t="s">
        <v>345</v>
      </c>
      <c r="AW4" s="11">
        <f>($AW$2+$AW$3)*$AZ$14</f>
        <v>3.3219706003333345E-4</v>
      </c>
      <c r="AX4" s="11">
        <f>($AX$2+$AX$3)*AZ14</f>
        <v>1.1448867701500003E-3</v>
      </c>
      <c r="AY4" s="13" t="s">
        <v>343</v>
      </c>
      <c r="AZ4" s="14">
        <f>AVERAGE('NORTRIP results'!I26:I190)</f>
        <v>25.26518333333334</v>
      </c>
      <c r="BA4" s="14">
        <f>AZ4</f>
        <v>25.26518333333334</v>
      </c>
    </row>
    <row r="5" spans="1:59" x14ac:dyDescent="0.25">
      <c r="A5">
        <v>4</v>
      </c>
      <c r="B5">
        <v>4</v>
      </c>
      <c r="C5" s="2">
        <f>IF(B4&lt;$AU$12,C4+'NORTRIP results'!AS5*$AU$6*$AU$4*$AU$10*24-C4*$AW$4*24,C4+'NORTRIP results'!AS5*$AU$6*$AU$4*$AU$10*24-C4*$AX$4*24)</f>
        <v>0</v>
      </c>
      <c r="D5" s="2">
        <f t="shared" si="8"/>
        <v>0</v>
      </c>
      <c r="E5" s="2">
        <f>E4+'NORTRIP results'!AS5*$AU$6*$AU$4*$AU$10*24</f>
        <v>0</v>
      </c>
      <c r="F5" s="2">
        <f t="shared" si="9"/>
        <v>0</v>
      </c>
      <c r="G5" s="3">
        <f t="shared" si="10"/>
        <v>0</v>
      </c>
      <c r="H5" s="3">
        <f>'NORTRIP results'!CO5</f>
        <v>0</v>
      </c>
      <c r="I5" s="3">
        <f>'NORTRIP results'!CN5-'NORTRIP results'!CO5</f>
        <v>1.1645756716861133</v>
      </c>
      <c r="J5" s="3">
        <f>'NORTRIP results'!CO5/'NORTRIP results'!CN5</f>
        <v>0</v>
      </c>
      <c r="K5" s="4">
        <f t="shared" si="11"/>
        <v>153.42649197268011</v>
      </c>
      <c r="L5" s="2">
        <f t="shared" si="0"/>
        <v>1.2785540997723343E-2</v>
      </c>
      <c r="M5" s="2">
        <f>IF(B5&lt;$AU$12,IF(B5&gt;$AU$11,$AZ$3*$AZ$9*24*Parameters!$B$7*$AU$15*(Parameters!$D$98-Parameters!$E$98)+M4,M4),M4)</f>
        <v>0.36596572904558955</v>
      </c>
      <c r="N5" s="2">
        <f t="shared" si="1"/>
        <v>3.0497144087132463E-5</v>
      </c>
      <c r="O5" s="3">
        <f t="shared" si="12"/>
        <v>0</v>
      </c>
      <c r="P5" s="3">
        <f t="shared" si="13"/>
        <v>1643.0519477854941</v>
      </c>
      <c r="Q5" s="2">
        <f t="shared" si="2"/>
        <v>0.13692099564879118</v>
      </c>
      <c r="R5" s="3">
        <f t="shared" si="29"/>
        <v>0</v>
      </c>
      <c r="S5" s="5">
        <f t="shared" si="3"/>
        <v>15.400181081779204</v>
      </c>
      <c r="T5" s="5">
        <f t="shared" si="4"/>
        <v>0.17412169593031987</v>
      </c>
      <c r="U5" s="5">
        <f t="shared" si="14"/>
        <v>1.1180063622464617E-2</v>
      </c>
      <c r="V5" s="5">
        <f>'NORTRIP results'!CR5/('NORTRIP results'!CR5+'NORTRIP results'!CQ5)</f>
        <v>0.57459216853898931</v>
      </c>
      <c r="W5" s="5">
        <v>1</v>
      </c>
      <c r="X5" s="2">
        <f t="shared" si="15"/>
        <v>0</v>
      </c>
      <c r="Y5">
        <f t="shared" si="16"/>
        <v>0</v>
      </c>
      <c r="Z5">
        <f t="shared" si="5"/>
        <v>0</v>
      </c>
      <c r="AA5">
        <f>'NORTRIP results'!BP5-'NORTRIP results'!CB5</f>
        <v>1.3974099378881979</v>
      </c>
      <c r="AB5">
        <f>'NORTRIP results'!BQ5-'NORTRIP results'!CC5</f>
        <v>8.7458333333333336</v>
      </c>
      <c r="AC5">
        <f t="shared" si="17"/>
        <v>6.7621621808143546</v>
      </c>
      <c r="AD5">
        <f t="shared" si="6"/>
        <v>0</v>
      </c>
      <c r="AE5" s="2">
        <f t="shared" si="7"/>
        <v>0</v>
      </c>
      <c r="AF5" s="2">
        <f t="shared" si="18"/>
        <v>0</v>
      </c>
      <c r="AG5">
        <f>'NORTRIP results'!BP5+'NORTRIP results'!BQ5</f>
        <v>19.412737318840577</v>
      </c>
      <c r="AH5">
        <f t="shared" si="19"/>
        <v>0</v>
      </c>
      <c r="AI5">
        <f t="shared" si="20"/>
        <v>19.412737318840577</v>
      </c>
      <c r="AJ5">
        <f t="shared" si="21"/>
        <v>19.412737318840577</v>
      </c>
      <c r="AK5" s="2">
        <f t="shared" si="22"/>
        <v>19.412737318840577</v>
      </c>
      <c r="AL5">
        <f>'NORTRIP results'!BQ5</f>
        <v>15.577041666666666</v>
      </c>
      <c r="AM5">
        <f t="shared" si="23"/>
        <v>3.8356956521739107</v>
      </c>
      <c r="AN5">
        <f t="shared" si="24"/>
        <v>-10</v>
      </c>
      <c r="AO5">
        <f t="shared" si="25"/>
        <v>-10</v>
      </c>
      <c r="AP5">
        <f t="shared" si="26"/>
        <v>-10</v>
      </c>
      <c r="AQ5">
        <f t="shared" si="27"/>
        <v>-10</v>
      </c>
      <c r="AR5">
        <f t="shared" si="28"/>
        <v>-10</v>
      </c>
      <c r="AT5" s="15" t="s">
        <v>366</v>
      </c>
      <c r="AU5" s="15">
        <f>Parameters!D101*$AU$7</f>
        <v>4.0000000000000001E-3</v>
      </c>
      <c r="AV5" s="9" t="s">
        <v>375</v>
      </c>
      <c r="AW5" s="10">
        <f>(Parameters!$D$98-Parameters!$E$98)*($AZ$5*Parameters!$B$7*$AU$15+$AZ$6*Parameters!$B$6*$AU$15+$AZ$7*Parameters!$C$7*$AU$15+$AZ$8*Parameters!$C$6*$AU$15)</f>
        <v>124.90431956148247</v>
      </c>
      <c r="AX5" s="10">
        <f>(Parameters!$D$98-Parameters!$E$98)*($BA$5*Parameters!$B$7+$BA$6*Parameters!$B$6+$BA$7*Parameters!$C$7+$BA$8*Parameters!$C$6)*$AU$15</f>
        <v>11.496280950784</v>
      </c>
      <c r="AY5" s="13" t="s">
        <v>346</v>
      </c>
      <c r="AZ5" s="14">
        <f>AZ3*AZ9</f>
        <v>238.58387368686866</v>
      </c>
      <c r="BA5" s="14">
        <f>BA3*BA9</f>
        <v>0</v>
      </c>
    </row>
    <row r="6" spans="1:59" x14ac:dyDescent="0.25">
      <c r="A6">
        <v>5</v>
      </c>
      <c r="B6">
        <v>5</v>
      </c>
      <c r="C6" s="2">
        <f>IF(B5&lt;$AU$12,C5+'NORTRIP results'!AS6*$AU$6*$AU$4*$AU$10*24-C5*$AW$4*24,C5+'NORTRIP results'!AS6*$AU$6*$AU$4*$AU$10*24-C5*$AX$4*24)</f>
        <v>0</v>
      </c>
      <c r="D6" s="2">
        <f t="shared" si="8"/>
        <v>0</v>
      </c>
      <c r="E6" s="2">
        <f>E5+'NORTRIP results'!AS6*$AU$6*$AU$4*$AU$10*24</f>
        <v>0</v>
      </c>
      <c r="F6" s="2">
        <f t="shared" si="9"/>
        <v>0</v>
      </c>
      <c r="G6" s="3">
        <f t="shared" si="10"/>
        <v>0</v>
      </c>
      <c r="H6" s="3">
        <f>'NORTRIP results'!CO6</f>
        <v>0</v>
      </c>
      <c r="I6" s="3">
        <f>'NORTRIP results'!CN6-'NORTRIP results'!CO6</f>
        <v>1.1303480999591937</v>
      </c>
      <c r="J6" s="3">
        <f>'NORTRIP results'!CO6/'NORTRIP results'!CN6</f>
        <v>0</v>
      </c>
      <c r="K6" s="4">
        <f t="shared" si="11"/>
        <v>203.63851517046703</v>
      </c>
      <c r="L6" s="2">
        <f t="shared" si="0"/>
        <v>1.6969876264205586E-2</v>
      </c>
      <c r="M6" s="2">
        <f>IF(B6&lt;$AU$12,IF(B6&gt;$AU$11,$AZ$3*$AZ$9*24*Parameters!$B$7*$AU$15*(Parameters!$D$98-Parameters!$E$98)+M5,M5),M5)</f>
        <v>0.36596572904558955</v>
      </c>
      <c r="N6" s="2">
        <f t="shared" si="1"/>
        <v>3.0497144087132463E-5</v>
      </c>
      <c r="O6" s="3">
        <f t="shared" si="12"/>
        <v>0</v>
      </c>
      <c r="P6" s="3">
        <f t="shared" si="13"/>
        <v>2190.6139418043103</v>
      </c>
      <c r="Q6" s="2">
        <f t="shared" si="2"/>
        <v>0.18255116181702585</v>
      </c>
      <c r="R6" s="3">
        <f t="shared" si="29"/>
        <v>0</v>
      </c>
      <c r="S6" s="5">
        <f t="shared" si="3"/>
        <v>15.400181081779204</v>
      </c>
      <c r="T6" s="5">
        <f t="shared" si="4"/>
        <v>0.23110665675995318</v>
      </c>
      <c r="U6" s="5">
        <f t="shared" si="14"/>
        <v>1.4784876372671235E-2</v>
      </c>
      <c r="V6" s="5">
        <f>'NORTRIP results'!CR6/('NORTRIP results'!CR6+'NORTRIP results'!CQ6)</f>
        <v>0.56720023245981022</v>
      </c>
      <c r="W6" s="5">
        <v>1</v>
      </c>
      <c r="X6" s="2">
        <f t="shared" si="15"/>
        <v>0</v>
      </c>
      <c r="Y6">
        <f t="shared" si="16"/>
        <v>0</v>
      </c>
      <c r="Z6">
        <f t="shared" si="5"/>
        <v>0</v>
      </c>
      <c r="AA6">
        <f>'NORTRIP results'!BP6-'NORTRIP results'!CB6</f>
        <v>0.70851378446115332</v>
      </c>
      <c r="AB6">
        <f>'NORTRIP results'!BQ6-'NORTRIP results'!CC6</f>
        <v>11.304083333333333</v>
      </c>
      <c r="AC6">
        <f t="shared" si="17"/>
        <v>8.0083980785296589</v>
      </c>
      <c r="AD6">
        <f t="shared" si="6"/>
        <v>0</v>
      </c>
      <c r="AE6" s="2">
        <f t="shared" si="7"/>
        <v>0</v>
      </c>
      <c r="AF6" s="2">
        <f t="shared" si="18"/>
        <v>0</v>
      </c>
      <c r="AG6">
        <f>'NORTRIP results'!BP6+'NORTRIP results'!BQ6</f>
        <v>23.217894736842105</v>
      </c>
      <c r="AH6">
        <f t="shared" si="19"/>
        <v>0</v>
      </c>
      <c r="AI6">
        <f t="shared" si="20"/>
        <v>23.217894736842105</v>
      </c>
      <c r="AJ6">
        <f t="shared" si="21"/>
        <v>23.217894736842105</v>
      </c>
      <c r="AK6" s="2">
        <f t="shared" si="22"/>
        <v>23.217894736842105</v>
      </c>
      <c r="AL6">
        <f>'NORTRIP results'!BQ6</f>
        <v>20.04</v>
      </c>
      <c r="AM6">
        <f t="shared" si="23"/>
        <v>3.1778947368421058</v>
      </c>
      <c r="AN6">
        <f t="shared" si="24"/>
        <v>-10</v>
      </c>
      <c r="AO6">
        <f t="shared" si="25"/>
        <v>-10</v>
      </c>
      <c r="AP6">
        <f t="shared" si="26"/>
        <v>-10</v>
      </c>
      <c r="AQ6">
        <f t="shared" si="27"/>
        <v>-10</v>
      </c>
      <c r="AR6">
        <f t="shared" si="28"/>
        <v>-10</v>
      </c>
      <c r="AT6" s="15" t="s">
        <v>365</v>
      </c>
      <c r="AU6" s="15">
        <f>(Parameters!D101-Parameters!E101)*$AU$7</f>
        <v>3.0000000000000001E-3</v>
      </c>
      <c r="AV6" s="9" t="s">
        <v>376</v>
      </c>
      <c r="AW6" s="10">
        <f>(Parameters!$D$99-Parameters!$E$99)*($AZ$3*Parameters!$B$13+$AZ$4*Parameters!$B$12)</f>
        <v>8.4891016000000015</v>
      </c>
      <c r="AX6" s="10">
        <f>(Parameters!$D$99-Parameters!$E$99)*($BA$3*Parameters!$B$13+$BA$4*Parameters!$B$12)</f>
        <v>8.4891016000000015</v>
      </c>
      <c r="AY6" s="13" t="s">
        <v>347</v>
      </c>
      <c r="AZ6" s="14">
        <f>AZ4*AZ10</f>
        <v>0</v>
      </c>
      <c r="BA6" s="14">
        <f>BA4*BA10</f>
        <v>0</v>
      </c>
    </row>
    <row r="7" spans="1:59" x14ac:dyDescent="0.25">
      <c r="A7">
        <v>6</v>
      </c>
      <c r="B7">
        <v>6</v>
      </c>
      <c r="C7" s="2">
        <f>IF(B6&lt;$AU$12,C6+'NORTRIP results'!AS7*$AU$6*$AU$4*$AU$10*24-C6*$AW$4*24,C6+'NORTRIP results'!AS7*$AU$6*$AU$4*$AU$10*24-C6*$AX$4*24)</f>
        <v>0</v>
      </c>
      <c r="D7" s="2">
        <f t="shared" si="8"/>
        <v>0</v>
      </c>
      <c r="E7" s="2">
        <f>E6+'NORTRIP results'!AS7*$AU$6*$AU$4*$AU$10*24</f>
        <v>0</v>
      </c>
      <c r="F7" s="2">
        <f t="shared" si="9"/>
        <v>0</v>
      </c>
      <c r="G7" s="3">
        <f t="shared" si="10"/>
        <v>0</v>
      </c>
      <c r="H7" s="3">
        <f>'NORTRIP results'!CO7</f>
        <v>0</v>
      </c>
      <c r="I7" s="3">
        <f>'NORTRIP results'!CN7-'NORTRIP results'!CO7</f>
        <v>1.0976441420033611</v>
      </c>
      <c r="J7" s="3">
        <f>'NORTRIP results'!CO7/'NORTRIP results'!CN7</f>
        <v>0</v>
      </c>
      <c r="K7" s="4">
        <f t="shared" si="11"/>
        <v>253.45180310890569</v>
      </c>
      <c r="L7" s="2">
        <f t="shared" si="0"/>
        <v>2.1120983592408809E-2</v>
      </c>
      <c r="M7" s="2">
        <f>IF(B7&lt;$AU$12,IF(B7&gt;$AU$11,$AZ$3*$AZ$9*24*Parameters!$B$7*$AU$15*(Parameters!$D$98-Parameters!$E$98)+M6,M6),M6)</f>
        <v>0.36596572904558955</v>
      </c>
      <c r="N7" s="2">
        <f t="shared" si="1"/>
        <v>3.0497144087132463E-5</v>
      </c>
      <c r="O7" s="3">
        <f t="shared" si="12"/>
        <v>0</v>
      </c>
      <c r="P7" s="3">
        <f t="shared" si="13"/>
        <v>2738.1759358231266</v>
      </c>
      <c r="Q7" s="2">
        <f t="shared" si="2"/>
        <v>0.22818132798526056</v>
      </c>
      <c r="R7" s="3">
        <f t="shared" si="29"/>
        <v>0</v>
      </c>
      <c r="S7" s="5">
        <f t="shared" si="3"/>
        <v>15.400181081779204</v>
      </c>
      <c r="T7" s="5">
        <f t="shared" si="4"/>
        <v>0.28763909821895978</v>
      </c>
      <c r="U7" s="5">
        <f t="shared" si="14"/>
        <v>1.8335185826880981E-2</v>
      </c>
      <c r="V7" s="5">
        <f>'NORTRIP results'!CR7/('NORTRIP results'!CR7+'NORTRIP results'!CQ7)</f>
        <v>0.56057004049380099</v>
      </c>
      <c r="W7" s="5">
        <v>1</v>
      </c>
      <c r="X7" s="2">
        <f t="shared" si="15"/>
        <v>0</v>
      </c>
      <c r="Y7">
        <f t="shared" si="16"/>
        <v>0</v>
      </c>
      <c r="Z7">
        <f t="shared" si="5"/>
        <v>0</v>
      </c>
      <c r="AA7">
        <f>'NORTRIP results'!BP7-'NORTRIP results'!CB7</f>
        <v>1.9500789473684228</v>
      </c>
      <c r="AB7">
        <f>'NORTRIP results'!BQ7-'NORTRIP results'!CC7</f>
        <v>9.6422083333333273</v>
      </c>
      <c r="AC7">
        <f t="shared" si="17"/>
        <v>7.728191520467834</v>
      </c>
      <c r="AD7">
        <f t="shared" si="6"/>
        <v>0</v>
      </c>
      <c r="AE7" s="2">
        <f t="shared" si="7"/>
        <v>0</v>
      </c>
      <c r="AF7" s="2">
        <f t="shared" si="18"/>
        <v>0</v>
      </c>
      <c r="AG7">
        <f>'NORTRIP results'!BP7+'NORTRIP results'!BQ7</f>
        <v>25.400749999999995</v>
      </c>
      <c r="AH7">
        <f t="shared" si="19"/>
        <v>0</v>
      </c>
      <c r="AI7">
        <f t="shared" si="20"/>
        <v>25.400749999999995</v>
      </c>
      <c r="AJ7">
        <f t="shared" si="21"/>
        <v>25.400749999999995</v>
      </c>
      <c r="AK7" s="2">
        <f t="shared" si="22"/>
        <v>25.400749999999995</v>
      </c>
      <c r="AL7">
        <f>'NORTRIP results'!BQ7</f>
        <v>20.991249999999994</v>
      </c>
      <c r="AM7">
        <f t="shared" si="23"/>
        <v>4.4095000000000013</v>
      </c>
      <c r="AN7">
        <f t="shared" si="24"/>
        <v>-10</v>
      </c>
      <c r="AO7">
        <f t="shared" si="25"/>
        <v>-10</v>
      </c>
      <c r="AP7">
        <f t="shared" si="26"/>
        <v>-10</v>
      </c>
      <c r="AQ7">
        <f t="shared" si="27"/>
        <v>-10</v>
      </c>
      <c r="AR7">
        <f t="shared" si="28"/>
        <v>-10</v>
      </c>
      <c r="AT7" s="8" t="s">
        <v>374</v>
      </c>
      <c r="AU7" s="8">
        <v>1</v>
      </c>
      <c r="AV7" s="9" t="s">
        <v>377</v>
      </c>
      <c r="AW7" s="10">
        <f>(Parameters!$D$100-Parameters!$E$100)*($AZ$3*Parameters!$B$19*Parameters!$C$41+$AZ$4*Parameters!$B$18*Parameters!$C$41)</f>
        <v>2.8297005333333338</v>
      </c>
      <c r="AX7" s="10">
        <f>(Parameters!$D$100-Parameters!$E$100)*($BA$3*Parameters!$B$19*Parameters!$C$41+$BA$4*Parameters!$B$18*Parameters!$C$41)</f>
        <v>2.8297005333333338</v>
      </c>
      <c r="AY7" s="13" t="s">
        <v>348</v>
      </c>
      <c r="AZ7" s="14">
        <f>AZ3*(1-AZ9)</f>
        <v>578.32372075757576</v>
      </c>
      <c r="BA7" s="14">
        <f>BA3*(1-BA9)</f>
        <v>816.90759444444438</v>
      </c>
    </row>
    <row r="8" spans="1:59" x14ac:dyDescent="0.25">
      <c r="A8">
        <v>7</v>
      </c>
      <c r="B8">
        <v>7</v>
      </c>
      <c r="C8" s="2">
        <f>IF(B7&lt;$AU$12,C7+'NORTRIP results'!AS8*$AU$6*$AU$4*$AU$10*24-C7*$AW$4*24,C7+'NORTRIP results'!AS8*$AU$6*$AU$4*$AU$10*24-C7*$AX$4*24)</f>
        <v>0</v>
      </c>
      <c r="D8" s="2">
        <f t="shared" si="8"/>
        <v>0</v>
      </c>
      <c r="E8" s="2">
        <f>E7+'NORTRIP results'!AS8*$AU$6*$AU$4*$AU$10*24</f>
        <v>0</v>
      </c>
      <c r="F8" s="2">
        <f t="shared" si="9"/>
        <v>0</v>
      </c>
      <c r="G8" s="3">
        <f t="shared" si="10"/>
        <v>0</v>
      </c>
      <c r="H8" s="3">
        <f>'NORTRIP results'!CO8</f>
        <v>0</v>
      </c>
      <c r="I8" s="3">
        <f>'NORTRIP results'!CN8-'NORTRIP results'!CO8</f>
        <v>1.0735558384916153</v>
      </c>
      <c r="J8" s="3">
        <f>'NORTRIP results'!CO8/'NORTRIP results'!CN8</f>
        <v>0</v>
      </c>
      <c r="K8" s="4">
        <f t="shared" si="11"/>
        <v>302.86952215726228</v>
      </c>
      <c r="L8" s="2">
        <f t="shared" si="0"/>
        <v>2.5239126846438524E-2</v>
      </c>
      <c r="M8" s="2">
        <f>IF(B8&lt;$AU$12,IF(B8&gt;$AU$11,$AZ$3*$AZ$9*24*Parameters!$B$7*$AU$15*(Parameters!$D$98-Parameters!$E$98)+M7,M7),M7)</f>
        <v>0.36596572904558955</v>
      </c>
      <c r="N8" s="2">
        <f t="shared" si="1"/>
        <v>3.0497144087132463E-5</v>
      </c>
      <c r="O8" s="3">
        <f t="shared" si="12"/>
        <v>0</v>
      </c>
      <c r="P8" s="3">
        <f t="shared" si="13"/>
        <v>3285.7379298419428</v>
      </c>
      <c r="Q8" s="2">
        <f t="shared" si="2"/>
        <v>0.27381149415349521</v>
      </c>
      <c r="R8" s="3">
        <f t="shared" si="29"/>
        <v>0</v>
      </c>
      <c r="S8" s="5">
        <f t="shared" si="3"/>
        <v>15.400181081779204</v>
      </c>
      <c r="T8" s="5">
        <f t="shared" si="4"/>
        <v>0.34372261377792934</v>
      </c>
      <c r="U8" s="5">
        <f t="shared" si="14"/>
        <v>2.1832108505270297E-2</v>
      </c>
      <c r="V8" s="5">
        <f>'NORTRIP results'!CR8/('NORTRIP results'!CR8+'NORTRIP results'!CQ8)</f>
        <v>0.55367935781349609</v>
      </c>
      <c r="W8" s="5">
        <v>1</v>
      </c>
      <c r="X8" s="2">
        <f t="shared" si="15"/>
        <v>0</v>
      </c>
      <c r="Y8">
        <f t="shared" si="16"/>
        <v>0</v>
      </c>
      <c r="Z8">
        <f t="shared" si="5"/>
        <v>0</v>
      </c>
      <c r="AA8">
        <f>'NORTRIP results'!BP8-'NORTRIP results'!CB8</f>
        <v>0.62909090909090981</v>
      </c>
      <c r="AB8">
        <f>'NORTRIP results'!BQ8-'NORTRIP results'!CC8</f>
        <v>7.7653260869565202</v>
      </c>
      <c r="AC8">
        <f t="shared" si="17"/>
        <v>5.5962779973649521</v>
      </c>
      <c r="AD8">
        <f t="shared" si="6"/>
        <v>0</v>
      </c>
      <c r="AE8" s="2">
        <f t="shared" si="7"/>
        <v>0</v>
      </c>
      <c r="AF8" s="2">
        <f t="shared" si="18"/>
        <v>0</v>
      </c>
      <c r="AG8">
        <f>'NORTRIP results'!BP8+'NORTRIP results'!BQ8</f>
        <v>28.151916996047429</v>
      </c>
      <c r="AH8">
        <f t="shared" si="19"/>
        <v>0</v>
      </c>
      <c r="AI8">
        <f t="shared" si="20"/>
        <v>28.151916996047429</v>
      </c>
      <c r="AJ8">
        <f t="shared" si="21"/>
        <v>28.151916996047429</v>
      </c>
      <c r="AK8" s="2">
        <f t="shared" si="22"/>
        <v>28.151916996047429</v>
      </c>
      <c r="AL8">
        <f>'NORTRIP results'!BQ8</f>
        <v>23.07782608695652</v>
      </c>
      <c r="AM8">
        <f t="shared" si="23"/>
        <v>5.0740909090909092</v>
      </c>
      <c r="AN8">
        <f t="shared" si="24"/>
        <v>-10</v>
      </c>
      <c r="AO8">
        <f t="shared" si="25"/>
        <v>-10</v>
      </c>
      <c r="AP8">
        <f t="shared" si="26"/>
        <v>-10</v>
      </c>
      <c r="AQ8">
        <f t="shared" si="27"/>
        <v>-10</v>
      </c>
      <c r="AR8">
        <f t="shared" si="28"/>
        <v>-10</v>
      </c>
      <c r="AT8" s="9" t="s">
        <v>371</v>
      </c>
      <c r="AU8" s="11">
        <f>($AW$19+$AW$20+$AW$21)*(1-$AU$9)*$AU$2/((1-$AZ$4/$AZ$3)*$AZ$12*Parameters!$B$48+$AZ$4/$AZ$3*Parameters!$B$47)/$AU$4</f>
        <v>0.36596572904558955</v>
      </c>
      <c r="AV8" s="9" t="s">
        <v>352</v>
      </c>
      <c r="AW8" s="10">
        <f>(1-$AU$9*$AZ$2)*$AW$5</f>
        <v>106.1686716272601</v>
      </c>
      <c r="AX8" s="10">
        <f>(1-$AU$9*$BA$2)*$AX$5</f>
        <v>3.7362913090047996</v>
      </c>
      <c r="AY8" s="13" t="s">
        <v>349</v>
      </c>
      <c r="AZ8" s="14">
        <f>AZ4*(1-AZ10)</f>
        <v>25.26518333333334</v>
      </c>
      <c r="BA8" s="14">
        <f>BA4*(1-BA10)</f>
        <v>25.26518333333334</v>
      </c>
    </row>
    <row r="9" spans="1:59" x14ac:dyDescent="0.25">
      <c r="A9">
        <v>8</v>
      </c>
      <c r="B9">
        <v>8</v>
      </c>
      <c r="C9" s="2">
        <f>IF(B8&lt;$AU$12,C8+'NORTRIP results'!AS9*$AU$6*$AU$4*$AU$10*24-C8*$AW$4*24,C8+'NORTRIP results'!AS9*$AU$6*$AU$4*$AU$10*24-C8*$AX$4*24)</f>
        <v>0</v>
      </c>
      <c r="D9" s="2">
        <f t="shared" si="8"/>
        <v>0</v>
      </c>
      <c r="E9" s="2">
        <f>E8+'NORTRIP results'!AS9*$AU$6*$AU$4*$AU$10*24</f>
        <v>0</v>
      </c>
      <c r="F9" s="2">
        <f t="shared" si="9"/>
        <v>0</v>
      </c>
      <c r="G9" s="3">
        <f t="shared" si="10"/>
        <v>0</v>
      </c>
      <c r="H9" s="3">
        <f>'NORTRIP results'!CO9</f>
        <v>0</v>
      </c>
      <c r="I9" s="3">
        <f>'NORTRIP results'!CN9-'NORTRIP results'!CO9</f>
        <v>1.0762707149679402</v>
      </c>
      <c r="J9" s="3">
        <f>'NORTRIP results'!CO9/'NORTRIP results'!CN9</f>
        <v>0</v>
      </c>
      <c r="K9" s="4">
        <f t="shared" si="11"/>
        <v>351.89481354056483</v>
      </c>
      <c r="L9" s="2">
        <f t="shared" si="0"/>
        <v>2.9324567795047069E-2</v>
      </c>
      <c r="M9" s="2">
        <f>IF(B9&lt;$AU$12,IF(B9&gt;$AU$11,$AZ$3*$AZ$9*24*Parameters!$B$7*$AU$15*(Parameters!$D$98-Parameters!$E$98)+M8,M8),M8)</f>
        <v>0.36596572904558955</v>
      </c>
      <c r="N9" s="2">
        <f t="shared" si="1"/>
        <v>3.0497144087132463E-5</v>
      </c>
      <c r="O9" s="3">
        <f t="shared" si="12"/>
        <v>0</v>
      </c>
      <c r="P9" s="3">
        <f t="shared" si="13"/>
        <v>3833.299923860759</v>
      </c>
      <c r="Q9" s="2">
        <f t="shared" si="2"/>
        <v>0.31944166032172994</v>
      </c>
      <c r="R9" s="3">
        <f t="shared" si="29"/>
        <v>0</v>
      </c>
      <c r="S9" s="5">
        <f t="shared" si="3"/>
        <v>15.400181081779204</v>
      </c>
      <c r="T9" s="5">
        <f t="shared" si="4"/>
        <v>0.39936076837158818</v>
      </c>
      <c r="U9" s="5">
        <f t="shared" si="14"/>
        <v>2.5276730943168246E-2</v>
      </c>
      <c r="V9" s="5">
        <f>'NORTRIP results'!CR9/('NORTRIP results'!CR9+'NORTRIP results'!CQ9)</f>
        <v>0.55549063668275334</v>
      </c>
      <c r="W9" s="5">
        <v>1</v>
      </c>
      <c r="X9" s="2">
        <f t="shared" si="15"/>
        <v>0</v>
      </c>
      <c r="Y9">
        <f t="shared" si="16"/>
        <v>0</v>
      </c>
      <c r="Z9">
        <f t="shared" si="5"/>
        <v>0</v>
      </c>
      <c r="AA9">
        <f>'NORTRIP results'!BP9-'NORTRIP results'!CB9</f>
        <v>8.6070833333333354</v>
      </c>
      <c r="AB9">
        <f>'NORTRIP results'!BQ9-'NORTRIP results'!CC9</f>
        <v>10.385416666666664</v>
      </c>
      <c r="AC9">
        <f t="shared" si="17"/>
        <v>12.661666666666665</v>
      </c>
      <c r="AD9">
        <f t="shared" si="6"/>
        <v>0</v>
      </c>
      <c r="AE9" s="2">
        <f t="shared" si="7"/>
        <v>0</v>
      </c>
      <c r="AF9" s="2">
        <f t="shared" si="18"/>
        <v>0</v>
      </c>
      <c r="AG9">
        <f>'NORTRIP results'!BP9+'NORTRIP results'!BQ9</f>
        <v>45.087083333333332</v>
      </c>
      <c r="AH9">
        <f t="shared" si="19"/>
        <v>0</v>
      </c>
      <c r="AI9">
        <f t="shared" si="20"/>
        <v>45.087083333333332</v>
      </c>
      <c r="AJ9">
        <f t="shared" si="21"/>
        <v>45.087083333333332</v>
      </c>
      <c r="AK9" s="2">
        <f t="shared" si="22"/>
        <v>45.087083333333332</v>
      </c>
      <c r="AL9">
        <f>'NORTRIP results'!BQ9</f>
        <v>31.299999999999997</v>
      </c>
      <c r="AM9">
        <f t="shared" si="23"/>
        <v>13.787083333333335</v>
      </c>
      <c r="AN9">
        <f t="shared" si="24"/>
        <v>-5</v>
      </c>
      <c r="AO9">
        <f t="shared" si="25"/>
        <v>-5</v>
      </c>
      <c r="AP9">
        <f t="shared" si="26"/>
        <v>-5</v>
      </c>
      <c r="AQ9">
        <f t="shared" si="27"/>
        <v>0</v>
      </c>
      <c r="AR9">
        <f t="shared" si="28"/>
        <v>1</v>
      </c>
      <c r="AT9" s="15" t="s">
        <v>351</v>
      </c>
      <c r="AU9" s="15">
        <f>Parameters!$B$90</f>
        <v>0.75</v>
      </c>
      <c r="AV9" s="9" t="s">
        <v>353</v>
      </c>
      <c r="AW9" s="10">
        <f>(1-$AU$9*$AZ$2)*$AW$6</f>
        <v>7.2157363600000011</v>
      </c>
      <c r="AX9" s="10">
        <f>(1-$AU$9*$BA$2)*$AX$6</f>
        <v>2.7589580200000001</v>
      </c>
      <c r="AY9" s="13" t="s">
        <v>358</v>
      </c>
      <c r="AZ9" s="14">
        <f>AVERAGE('NORTRIP results'!L26:L190)/AVERAGE('NORTRIP results'!J26:J190)*$AZ$13</f>
        <v>0.29205735790609555</v>
      </c>
      <c r="BA9" s="14">
        <v>0</v>
      </c>
    </row>
    <row r="10" spans="1:59" x14ac:dyDescent="0.25">
      <c r="A10">
        <v>9</v>
      </c>
      <c r="B10">
        <v>9</v>
      </c>
      <c r="C10" s="2">
        <f>IF(B9&lt;$AU$12,C9+'NORTRIP results'!AS10*$AU$6*$AU$4*$AU$10*24-C9*$AW$4*24,C9+'NORTRIP results'!AS10*$AU$6*$AU$4*$AU$10*24-C9*$AX$4*24)</f>
        <v>0</v>
      </c>
      <c r="D10" s="2">
        <f t="shared" si="8"/>
        <v>0</v>
      </c>
      <c r="E10" s="2">
        <f>E9+'NORTRIP results'!AS10*$AU$6*$AU$4*$AU$10*24</f>
        <v>0</v>
      </c>
      <c r="F10" s="2">
        <f t="shared" si="9"/>
        <v>0</v>
      </c>
      <c r="G10" s="3">
        <f t="shared" si="10"/>
        <v>0</v>
      </c>
      <c r="H10" s="3">
        <f>'NORTRIP results'!CO10</f>
        <v>0</v>
      </c>
      <c r="I10" s="3">
        <f>'NORTRIP results'!CN10-'NORTRIP results'!CO10</f>
        <v>1.0517686356024716</v>
      </c>
      <c r="J10" s="3">
        <f>'NORTRIP results'!CO10/'NORTRIP results'!CN10</f>
        <v>0</v>
      </c>
      <c r="K10" s="4">
        <f t="shared" si="11"/>
        <v>400.53079353927438</v>
      </c>
      <c r="L10" s="2">
        <f t="shared" si="0"/>
        <v>3.3377566128272862E-2</v>
      </c>
      <c r="M10" s="2">
        <f>IF(B10&lt;$AU$12,IF(B10&gt;$AU$11,$AZ$3*$AZ$9*24*Parameters!$B$7*$AU$15*(Parameters!$D$98-Parameters!$E$98)+M9,M9),M9)</f>
        <v>0.36596572904558955</v>
      </c>
      <c r="N10" s="2">
        <f t="shared" si="1"/>
        <v>3.0497144087132463E-5</v>
      </c>
      <c r="O10" s="3">
        <f t="shared" si="12"/>
        <v>0</v>
      </c>
      <c r="P10" s="3">
        <f t="shared" si="13"/>
        <v>4380.8619178795752</v>
      </c>
      <c r="Q10" s="2">
        <f t="shared" si="2"/>
        <v>0.36507182648996461</v>
      </c>
      <c r="R10" s="3">
        <f t="shared" si="29"/>
        <v>0</v>
      </c>
      <c r="S10" s="5">
        <f t="shared" si="3"/>
        <v>15.400181081779204</v>
      </c>
      <c r="T10" s="5">
        <f t="shared" si="4"/>
        <v>0.45455709862540372</v>
      </c>
      <c r="U10" s="5">
        <f t="shared" si="14"/>
        <v>2.867011069203311E-2</v>
      </c>
      <c r="V10" s="5">
        <f>'NORTRIP results'!CR10/('NORTRIP results'!CR10+'NORTRIP results'!CQ10)</f>
        <v>0.55267206013871251</v>
      </c>
      <c r="W10" s="5">
        <v>1</v>
      </c>
      <c r="X10" s="2">
        <f t="shared" si="15"/>
        <v>0</v>
      </c>
      <c r="Y10">
        <f t="shared" si="16"/>
        <v>0</v>
      </c>
      <c r="Z10">
        <f t="shared" si="5"/>
        <v>0</v>
      </c>
      <c r="AA10">
        <f>'NORTRIP results'!BP10-'NORTRIP results'!CB10</f>
        <v>12.385999999999999</v>
      </c>
      <c r="AB10">
        <f>'NORTRIP results'!BQ10-'NORTRIP results'!CC10</f>
        <v>7.2165000000000017</v>
      </c>
      <c r="AC10">
        <f t="shared" si="17"/>
        <v>13.068333333333332</v>
      </c>
      <c r="AD10">
        <f t="shared" si="6"/>
        <v>0</v>
      </c>
      <c r="AE10" s="2">
        <f t="shared" si="7"/>
        <v>0</v>
      </c>
      <c r="AF10" s="2">
        <f t="shared" si="18"/>
        <v>0</v>
      </c>
      <c r="AG10">
        <f>'NORTRIP results'!BP10+'NORTRIP results'!BQ10</f>
        <v>40.474583333333335</v>
      </c>
      <c r="AH10">
        <f t="shared" si="19"/>
        <v>0</v>
      </c>
      <c r="AI10">
        <f t="shared" si="20"/>
        <v>40.474583333333335</v>
      </c>
      <c r="AJ10">
        <f t="shared" si="21"/>
        <v>40.474583333333335</v>
      </c>
      <c r="AK10" s="2">
        <f t="shared" si="22"/>
        <v>40.474583333333335</v>
      </c>
      <c r="AL10">
        <f>'NORTRIP results'!BQ10</f>
        <v>22.415000000000003</v>
      </c>
      <c r="AM10">
        <f t="shared" si="23"/>
        <v>18.059583333333332</v>
      </c>
      <c r="AN10">
        <f t="shared" si="24"/>
        <v>-10</v>
      </c>
      <c r="AO10">
        <f t="shared" si="25"/>
        <v>-10</v>
      </c>
      <c r="AP10">
        <f t="shared" si="26"/>
        <v>-10</v>
      </c>
      <c r="AQ10">
        <f t="shared" si="27"/>
        <v>-10</v>
      </c>
      <c r="AR10">
        <f t="shared" si="28"/>
        <v>-10</v>
      </c>
      <c r="AT10" s="8" t="s">
        <v>448</v>
      </c>
      <c r="AU10" s="8">
        <v>1</v>
      </c>
      <c r="AV10" s="9" t="s">
        <v>354</v>
      </c>
      <c r="AW10" s="10">
        <f>(1-$AU$9*$AZ$2)*$AW$7</f>
        <v>2.4052454533333338</v>
      </c>
      <c r="AX10" s="10">
        <f>(1-$AU$9*$BA$2)*$AX$7</f>
        <v>0.91965267333333334</v>
      </c>
      <c r="AY10" s="13" t="s">
        <v>359</v>
      </c>
      <c r="AZ10" s="14">
        <v>0</v>
      </c>
      <c r="BA10" s="14">
        <v>0</v>
      </c>
    </row>
    <row r="11" spans="1:59" x14ac:dyDescent="0.25">
      <c r="A11">
        <v>10</v>
      </c>
      <c r="B11">
        <v>10</v>
      </c>
      <c r="C11" s="2">
        <f>IF(B10&lt;$AU$12,C10+'NORTRIP results'!AS11*$AU$6*$AU$4*$AU$10*24-C10*$AW$4*24,C10+'NORTRIP results'!AS11*$AU$6*$AU$4*$AU$10*24-C10*$AX$4*24)</f>
        <v>0</v>
      </c>
      <c r="D11" s="2">
        <f t="shared" si="8"/>
        <v>0</v>
      </c>
      <c r="E11" s="2">
        <f>E10+'NORTRIP results'!AS11*$AU$6*$AU$4*$AU$10*24</f>
        <v>0</v>
      </c>
      <c r="F11" s="2">
        <f t="shared" si="9"/>
        <v>0</v>
      </c>
      <c r="G11" s="3">
        <f t="shared" si="10"/>
        <v>0</v>
      </c>
      <c r="H11" s="3">
        <f>'NORTRIP results'!CO11</f>
        <v>0</v>
      </c>
      <c r="I11" s="3">
        <f>'NORTRIP results'!CN11-'NORTRIP results'!CO11</f>
        <v>1.024818488629667</v>
      </c>
      <c r="J11" s="3">
        <f>'NORTRIP results'!CO11/'NORTRIP results'!CN11</f>
        <v>0</v>
      </c>
      <c r="K11" s="4">
        <f t="shared" si="11"/>
        <v>448.78055368737063</v>
      </c>
      <c r="L11" s="2">
        <f t="shared" si="0"/>
        <v>3.739837947394755E-2</v>
      </c>
      <c r="M11" s="2">
        <f>IF(B11&lt;$AU$12,IF(B11&gt;$AU$11,$AZ$3*$AZ$9*24*Parameters!$B$7*$AU$15*(Parameters!$D$98-Parameters!$E$98)+M10,M10),M10)</f>
        <v>0.36596572904558955</v>
      </c>
      <c r="N11" s="2">
        <f t="shared" si="1"/>
        <v>3.0497144087132463E-5</v>
      </c>
      <c r="O11" s="3">
        <f t="shared" si="12"/>
        <v>0</v>
      </c>
      <c r="P11" s="3">
        <f t="shared" si="13"/>
        <v>4928.4239118983915</v>
      </c>
      <c r="Q11" s="2">
        <f t="shared" si="2"/>
        <v>0.41070199265819929</v>
      </c>
      <c r="R11" s="3">
        <f t="shared" si="29"/>
        <v>0</v>
      </c>
      <c r="S11" s="5">
        <f t="shared" si="3"/>
        <v>15.400181081779204</v>
      </c>
      <c r="T11" s="5">
        <f t="shared" si="4"/>
        <v>0.5093151130803889</v>
      </c>
      <c r="U11" s="5">
        <f t="shared" si="14"/>
        <v>3.201327728058103E-2</v>
      </c>
      <c r="V11" s="5">
        <f>'NORTRIP results'!CR11/('NORTRIP results'!CR11+'NORTRIP results'!CQ11)</f>
        <v>0.54589096808650484</v>
      </c>
      <c r="W11" s="5">
        <v>1</v>
      </c>
      <c r="X11" s="2">
        <f t="shared" si="15"/>
        <v>0</v>
      </c>
      <c r="Y11">
        <f t="shared" si="16"/>
        <v>0</v>
      </c>
      <c r="Z11">
        <f t="shared" si="5"/>
        <v>0</v>
      </c>
      <c r="AA11">
        <f>'NORTRIP results'!BP11-'NORTRIP results'!CB11</f>
        <v>6.3262363636363608</v>
      </c>
      <c r="AB11">
        <f>'NORTRIP results'!BQ11-'NORTRIP results'!CC11</f>
        <v>1.9035454545454522</v>
      </c>
      <c r="AC11">
        <f t="shared" si="17"/>
        <v>5.4865212121212084</v>
      </c>
      <c r="AD11">
        <f t="shared" si="6"/>
        <v>0</v>
      </c>
      <c r="AE11" s="2">
        <f t="shared" si="7"/>
        <v>0</v>
      </c>
      <c r="AF11" s="2">
        <f t="shared" si="18"/>
        <v>0</v>
      </c>
      <c r="AG11">
        <f>'NORTRIP results'!BP11+'NORTRIP results'!BQ11</f>
        <v>16.174681818181813</v>
      </c>
      <c r="AH11" s="2">
        <f>AE11</f>
        <v>0</v>
      </c>
      <c r="AI11">
        <f t="shared" si="20"/>
        <v>16.174681818181813</v>
      </c>
      <c r="AJ11">
        <f t="shared" si="21"/>
        <v>16.174681818181813</v>
      </c>
      <c r="AK11" s="2">
        <f t="shared" si="22"/>
        <v>16.174681818181813</v>
      </c>
      <c r="AL11">
        <f>'NORTRIP results'!BQ11</f>
        <v>6.5955454545454533</v>
      </c>
      <c r="AM11">
        <f t="shared" si="23"/>
        <v>9.5791363636363602</v>
      </c>
      <c r="AN11">
        <f t="shared" si="24"/>
        <v>-10</v>
      </c>
      <c r="AO11">
        <f t="shared" si="25"/>
        <v>-10</v>
      </c>
      <c r="AP11">
        <f t="shared" si="26"/>
        <v>-10</v>
      </c>
      <c r="AQ11">
        <f t="shared" si="27"/>
        <v>-10</v>
      </c>
      <c r="AR11">
        <f t="shared" si="28"/>
        <v>-10</v>
      </c>
      <c r="AT11" s="8" t="s">
        <v>369</v>
      </c>
      <c r="AU11" s="8">
        <v>26</v>
      </c>
      <c r="AV11" s="9" t="s">
        <v>350</v>
      </c>
      <c r="AW11" s="10">
        <f>SUM(AW8:AW10)</f>
        <v>115.78965344059343</v>
      </c>
      <c r="AX11" s="10">
        <f>SUM(AX8:AX10)</f>
        <v>7.4149020023381329</v>
      </c>
      <c r="AY11" s="8" t="s">
        <v>380</v>
      </c>
      <c r="AZ11" s="12">
        <f>46/70</f>
        <v>0.65714285714285714</v>
      </c>
      <c r="BA11" s="12">
        <f>AZ11</f>
        <v>0.65714285714285714</v>
      </c>
    </row>
    <row r="12" spans="1:59" x14ac:dyDescent="0.25">
      <c r="A12">
        <v>11</v>
      </c>
      <c r="B12">
        <v>11</v>
      </c>
      <c r="C12" s="2">
        <f>IF(B11&lt;$AU$12,C11+'NORTRIP results'!AS12*$AU$6*$AU$4*$AU$10*24-C11*$AW$4*24,C11+'NORTRIP results'!AS12*$AU$6*$AU$4*$AU$10*24-C11*$AX$4*24)</f>
        <v>0</v>
      </c>
      <c r="D12" s="2">
        <f t="shared" si="8"/>
        <v>0</v>
      </c>
      <c r="E12" s="2">
        <f>E11+'NORTRIP results'!AS12*$AU$6*$AU$4*$AU$10*24</f>
        <v>0</v>
      </c>
      <c r="F12" s="2">
        <f t="shared" si="9"/>
        <v>0</v>
      </c>
      <c r="G12" s="3">
        <f t="shared" si="10"/>
        <v>0</v>
      </c>
      <c r="H12" s="3">
        <f>'NORTRIP results'!CO12</f>
        <v>0</v>
      </c>
      <c r="I12" s="3">
        <f>'NORTRIP results'!CN12-'NORTRIP results'!CO12</f>
        <v>1.0004992989495933</v>
      </c>
      <c r="J12" s="3">
        <f>'NORTRIP results'!CO12/'NORTRIP results'!CN12</f>
        <v>0</v>
      </c>
      <c r="K12" s="4">
        <f t="shared" si="11"/>
        <v>496.6471609688644</v>
      </c>
      <c r="L12" s="2">
        <f t="shared" si="0"/>
        <v>4.1387263414072034E-2</v>
      </c>
      <c r="M12" s="2">
        <f>IF(B12&lt;$AU$12,IF(B12&gt;$AU$11,$AZ$3*$AZ$9*24*Parameters!$B$7*$AU$15*(Parameters!$D$98-Parameters!$E$98)+M11,M11),M11)</f>
        <v>0.36596572904558955</v>
      </c>
      <c r="N12" s="2">
        <f t="shared" si="1"/>
        <v>3.0497144087132463E-5</v>
      </c>
      <c r="O12" s="3">
        <f t="shared" si="12"/>
        <v>0</v>
      </c>
      <c r="P12" s="3">
        <f t="shared" si="13"/>
        <v>5475.9859059172077</v>
      </c>
      <c r="Q12" s="2">
        <f t="shared" si="2"/>
        <v>0.45633215882643396</v>
      </c>
      <c r="R12" s="3">
        <f t="shared" si="29"/>
        <v>0</v>
      </c>
      <c r="S12" s="5">
        <f t="shared" si="3"/>
        <v>15.400181081779204</v>
      </c>
      <c r="T12" s="5">
        <f t="shared" si="4"/>
        <v>0.56363829241612184</v>
      </c>
      <c r="U12" s="5">
        <f t="shared" si="14"/>
        <v>3.5307233137905174E-2</v>
      </c>
      <c r="V12" s="5">
        <f>'NORTRIP results'!CR12/('NORTRIP results'!CR12+'NORTRIP results'!CQ12)</f>
        <v>0.49309039494409379</v>
      </c>
      <c r="W12" s="5">
        <v>1</v>
      </c>
      <c r="X12" s="2">
        <f t="shared" si="15"/>
        <v>0</v>
      </c>
      <c r="Y12">
        <f t="shared" si="16"/>
        <v>0</v>
      </c>
      <c r="Z12">
        <f t="shared" si="5"/>
        <v>0</v>
      </c>
      <c r="AA12">
        <f>'NORTRIP results'!BP12-'NORTRIP results'!CB12</f>
        <v>12.933234415584412</v>
      </c>
      <c r="AB12">
        <f>'NORTRIP results'!BQ12-'NORTRIP results'!CC12</f>
        <v>5.6421527173913031</v>
      </c>
      <c r="AC12">
        <f t="shared" si="17"/>
        <v>12.383591421983809</v>
      </c>
      <c r="AD12">
        <f t="shared" si="6"/>
        <v>0</v>
      </c>
      <c r="AE12" s="2">
        <f t="shared" si="7"/>
        <v>0</v>
      </c>
      <c r="AF12" s="2">
        <f t="shared" si="18"/>
        <v>0</v>
      </c>
      <c r="AG12">
        <f>'NORTRIP results'!BP12+'NORTRIP results'!BQ12</f>
        <v>23.999942490118571</v>
      </c>
      <c r="AH12">
        <f t="shared" si="19"/>
        <v>0</v>
      </c>
      <c r="AI12">
        <f t="shared" si="20"/>
        <v>23.999942490118571</v>
      </c>
      <c r="AJ12">
        <f t="shared" si="21"/>
        <v>23.999942490118571</v>
      </c>
      <c r="AK12" s="2">
        <f t="shared" si="22"/>
        <v>23.999942490118571</v>
      </c>
      <c r="AL12">
        <f>'NORTRIP results'!BQ12</f>
        <v>6.9542652173913035</v>
      </c>
      <c r="AM12">
        <f t="shared" si="23"/>
        <v>17.045677272727268</v>
      </c>
      <c r="AN12">
        <f t="shared" si="24"/>
        <v>-10</v>
      </c>
      <c r="AO12">
        <f t="shared" si="25"/>
        <v>-10</v>
      </c>
      <c r="AP12">
        <f t="shared" si="26"/>
        <v>-10</v>
      </c>
      <c r="AQ12">
        <f t="shared" si="27"/>
        <v>-10</v>
      </c>
      <c r="AR12">
        <f t="shared" si="28"/>
        <v>-10</v>
      </c>
      <c r="AT12" s="8" t="s">
        <v>370</v>
      </c>
      <c r="AU12" s="8">
        <v>196</v>
      </c>
      <c r="AV12" s="9" t="s">
        <v>361</v>
      </c>
      <c r="AW12" s="10">
        <f>($AU$9*$AZ$2)*$AW$5</f>
        <v>18.735647934222374</v>
      </c>
      <c r="AX12" s="10">
        <f>($AU$9*$BA$2)*$AX$5</f>
        <v>7.7599896417792005</v>
      </c>
      <c r="AY12" s="8" t="s">
        <v>379</v>
      </c>
      <c r="AZ12" s="12">
        <f>46/50</f>
        <v>0.92</v>
      </c>
      <c r="BA12" s="12">
        <f>AZ12</f>
        <v>0.92</v>
      </c>
    </row>
    <row r="13" spans="1:59" x14ac:dyDescent="0.25">
      <c r="A13">
        <v>12</v>
      </c>
      <c r="B13">
        <v>12</v>
      </c>
      <c r="C13" s="2">
        <f>IF(B12&lt;$AU$12,C12+'NORTRIP results'!AS13*$AU$6*$AU$4*$AU$10*24-C12*$AW$4*24,C12+'NORTRIP results'!AS13*$AU$6*$AU$4*$AU$10*24-C12*$AX$4*24)</f>
        <v>0</v>
      </c>
      <c r="D13" s="2">
        <f t="shared" si="8"/>
        <v>0</v>
      </c>
      <c r="E13" s="2">
        <f>E12+'NORTRIP results'!AS13*$AU$6*$AU$4*$AU$10*24</f>
        <v>0</v>
      </c>
      <c r="F13" s="2">
        <f t="shared" si="9"/>
        <v>0</v>
      </c>
      <c r="G13" s="3">
        <f t="shared" si="10"/>
        <v>0</v>
      </c>
      <c r="H13" s="3">
        <f>'NORTRIP results'!CO13</f>
        <v>0</v>
      </c>
      <c r="I13" s="3">
        <f>'NORTRIP results'!CN13-'NORTRIP results'!CO13</f>
        <v>0.97619634809944056</v>
      </c>
      <c r="J13" s="3">
        <f>'NORTRIP results'!CO13/'NORTRIP results'!CN13</f>
        <v>0</v>
      </c>
      <c r="K13" s="4">
        <f t="shared" si="11"/>
        <v>544.13365801274972</v>
      </c>
      <c r="L13" s="2">
        <f t="shared" si="0"/>
        <v>4.5344471501062474E-2</v>
      </c>
      <c r="M13" s="2">
        <f>IF(B13&lt;$AU$12,IF(B13&gt;$AU$11,$AZ$3*$AZ$9*24*Parameters!$B$7*$AU$15*(Parameters!$D$98-Parameters!$E$98)+M12,M12),M12)</f>
        <v>0.36596572904558955</v>
      </c>
      <c r="N13" s="2">
        <f t="shared" si="1"/>
        <v>3.0497144087132463E-5</v>
      </c>
      <c r="O13" s="3">
        <f t="shared" si="12"/>
        <v>0</v>
      </c>
      <c r="P13" s="3">
        <f t="shared" si="13"/>
        <v>6023.5478999360239</v>
      </c>
      <c r="Q13" s="2">
        <f t="shared" si="2"/>
        <v>0.50196232499466864</v>
      </c>
      <c r="R13" s="3">
        <f t="shared" si="29"/>
        <v>0</v>
      </c>
      <c r="S13" s="5">
        <f t="shared" si="3"/>
        <v>15.400181081779204</v>
      </c>
      <c r="T13" s="5">
        <f t="shared" si="4"/>
        <v>0.61753008967199441</v>
      </c>
      <c r="U13" s="5">
        <f t="shared" si="14"/>
        <v>3.8552954480327695E-2</v>
      </c>
      <c r="V13" s="5">
        <f>'NORTRIP results'!CR13/('NORTRIP results'!CR13+'NORTRIP results'!CQ13)</f>
        <v>0.48697365249405294</v>
      </c>
      <c r="W13" s="5">
        <v>1</v>
      </c>
      <c r="X13" s="2">
        <f t="shared" si="15"/>
        <v>0</v>
      </c>
      <c r="Y13">
        <f t="shared" si="16"/>
        <v>0</v>
      </c>
      <c r="Z13">
        <f t="shared" si="5"/>
        <v>0</v>
      </c>
      <c r="AA13">
        <f>'NORTRIP results'!BP13-'NORTRIP results'!CB13</f>
        <v>10.455864835164835</v>
      </c>
      <c r="AB13">
        <f>'NORTRIP results'!BQ13-'NORTRIP results'!CC13</f>
        <v>7.9258252173913046</v>
      </c>
      <c r="AC13">
        <f t="shared" si="17"/>
        <v>12.254460035037425</v>
      </c>
      <c r="AD13">
        <f t="shared" si="6"/>
        <v>0</v>
      </c>
      <c r="AE13" s="2">
        <f t="shared" si="7"/>
        <v>0</v>
      </c>
      <c r="AF13" s="2">
        <f t="shared" si="18"/>
        <v>0</v>
      </c>
      <c r="AG13">
        <f>'NORTRIP results'!BP13+'NORTRIP results'!BQ13</f>
        <v>24.934422360248448</v>
      </c>
      <c r="AH13">
        <f t="shared" si="19"/>
        <v>0</v>
      </c>
      <c r="AI13">
        <f t="shared" si="20"/>
        <v>24.934422360248448</v>
      </c>
      <c r="AJ13">
        <f t="shared" si="21"/>
        <v>24.934422360248448</v>
      </c>
      <c r="AK13" s="2">
        <f t="shared" si="22"/>
        <v>24.934422360248448</v>
      </c>
      <c r="AL13">
        <f>'NORTRIP results'!BQ13</f>
        <v>10.637565217391304</v>
      </c>
      <c r="AM13">
        <f t="shared" si="23"/>
        <v>14.296857142857144</v>
      </c>
      <c r="AN13">
        <f t="shared" si="24"/>
        <v>-10</v>
      </c>
      <c r="AO13">
        <f t="shared" si="25"/>
        <v>-10</v>
      </c>
      <c r="AP13">
        <f t="shared" si="26"/>
        <v>-10</v>
      </c>
      <c r="AQ13">
        <f t="shared" si="27"/>
        <v>-10</v>
      </c>
      <c r="AR13">
        <f t="shared" si="28"/>
        <v>-10</v>
      </c>
      <c r="AT13" s="8" t="s">
        <v>404</v>
      </c>
      <c r="AU13" s="8">
        <v>26</v>
      </c>
      <c r="AV13" s="9" t="s">
        <v>362</v>
      </c>
      <c r="AW13" s="10">
        <f>($AU$9*$AZ$2)*$AW$6</f>
        <v>1.2733652400000004</v>
      </c>
      <c r="AX13" s="10">
        <f>($AU$9*$BA$2)*$AX$6</f>
        <v>5.7301435800000018</v>
      </c>
      <c r="AY13" s="8" t="s">
        <v>449</v>
      </c>
      <c r="AZ13" s="12">
        <v>1</v>
      </c>
      <c r="BA13" s="12"/>
    </row>
    <row r="14" spans="1:59" x14ac:dyDescent="0.25">
      <c r="A14">
        <v>13</v>
      </c>
      <c r="B14">
        <v>13</v>
      </c>
      <c r="C14" s="2">
        <f>IF(B13&lt;$AU$12,C13+'NORTRIP results'!AS14*$AU$6*$AU$4*$AU$10*24-C13*$AW$4*24,C13+'NORTRIP results'!AS14*$AU$6*$AU$4*$AU$10*24-C13*$AX$4*24)</f>
        <v>0</v>
      </c>
      <c r="D14" s="2">
        <f t="shared" si="8"/>
        <v>0</v>
      </c>
      <c r="E14" s="2">
        <f>E13+'NORTRIP results'!AS14*$AU$6*$AU$4*$AU$10*24</f>
        <v>0</v>
      </c>
      <c r="F14" s="2">
        <f t="shared" si="9"/>
        <v>0</v>
      </c>
      <c r="G14" s="3">
        <f t="shared" si="10"/>
        <v>0</v>
      </c>
      <c r="H14" s="3">
        <f>'NORTRIP results'!CO14</f>
        <v>0</v>
      </c>
      <c r="I14" s="3">
        <f>'NORTRIP results'!CN14-'NORTRIP results'!CO14</f>
        <v>0.95229089571439485</v>
      </c>
      <c r="J14" s="3">
        <f>'NORTRIP results'!CO14/'NORTRIP results'!CN14</f>
        <v>0</v>
      </c>
      <c r="K14" s="4">
        <f t="shared" si="11"/>
        <v>591.24306328640796</v>
      </c>
      <c r="L14" s="2">
        <f t="shared" si="0"/>
        <v>4.9270255273867331E-2</v>
      </c>
      <c r="M14" s="2">
        <f>IF(B14&lt;$AU$12,IF(B14&gt;$AU$11,$AZ$3*$AZ$9*24*Parameters!$B$7*$AU$15*(Parameters!$D$98-Parameters!$E$98)+M13,M13),M13)</f>
        <v>0.36596572904558955</v>
      </c>
      <c r="N14" s="2">
        <f t="shared" si="1"/>
        <v>3.0497144087132463E-5</v>
      </c>
      <c r="O14" s="3">
        <f t="shared" si="12"/>
        <v>0</v>
      </c>
      <c r="P14" s="3">
        <f t="shared" si="13"/>
        <v>6571.1098939548401</v>
      </c>
      <c r="Q14" s="2">
        <f t="shared" si="2"/>
        <v>0.54759249116290332</v>
      </c>
      <c r="R14" s="3">
        <f t="shared" si="29"/>
        <v>0</v>
      </c>
      <c r="S14" s="5">
        <f t="shared" si="3"/>
        <v>15.400181081779204</v>
      </c>
      <c r="T14" s="5">
        <f t="shared" si="4"/>
        <v>0.67099393046670375</v>
      </c>
      <c r="U14" s="5">
        <f t="shared" si="14"/>
        <v>4.1751392163635832E-2</v>
      </c>
      <c r="V14" s="5">
        <f>'NORTRIP results'!CR14/('NORTRIP results'!CR14+'NORTRIP results'!CQ14)</f>
        <v>0.4813652140640205</v>
      </c>
      <c r="W14" s="5">
        <v>1</v>
      </c>
      <c r="X14" s="2">
        <f t="shared" si="15"/>
        <v>0</v>
      </c>
      <c r="Y14">
        <f t="shared" si="16"/>
        <v>0</v>
      </c>
      <c r="Z14">
        <f t="shared" si="5"/>
        <v>0</v>
      </c>
      <c r="AA14">
        <f>'NORTRIP results'!BP14-'NORTRIP results'!CB14</f>
        <v>12.703573517786563</v>
      </c>
      <c r="AB14">
        <f>'NORTRIP results'!BQ14-'NORTRIP results'!CC14</f>
        <v>5.7499833333333319</v>
      </c>
      <c r="AC14">
        <f t="shared" si="17"/>
        <v>12.302371234079931</v>
      </c>
      <c r="AD14">
        <f t="shared" si="6"/>
        <v>0</v>
      </c>
      <c r="AE14" s="2">
        <f t="shared" si="7"/>
        <v>0</v>
      </c>
      <c r="AF14" s="2">
        <f t="shared" si="18"/>
        <v>0</v>
      </c>
      <c r="AG14">
        <f>'NORTRIP results'!BP14+'NORTRIP results'!BQ14</f>
        <v>24.644407608695651</v>
      </c>
      <c r="AH14">
        <f t="shared" si="19"/>
        <v>0</v>
      </c>
      <c r="AI14">
        <f t="shared" si="20"/>
        <v>24.644407608695651</v>
      </c>
      <c r="AJ14">
        <f t="shared" si="21"/>
        <v>24.644407608695651</v>
      </c>
      <c r="AK14" s="2">
        <f t="shared" si="22"/>
        <v>24.644407608695651</v>
      </c>
      <c r="AL14">
        <f>'NORTRIP results'!BQ14</f>
        <v>7.6336249999999986</v>
      </c>
      <c r="AM14">
        <f t="shared" si="23"/>
        <v>17.010782608695653</v>
      </c>
      <c r="AN14">
        <f t="shared" si="24"/>
        <v>-10</v>
      </c>
      <c r="AO14">
        <f t="shared" si="25"/>
        <v>-10</v>
      </c>
      <c r="AP14">
        <f t="shared" si="26"/>
        <v>-10</v>
      </c>
      <c r="AQ14">
        <f t="shared" si="27"/>
        <v>-10</v>
      </c>
      <c r="AR14">
        <f t="shared" si="28"/>
        <v>-10</v>
      </c>
      <c r="AT14" s="8" t="s">
        <v>405</v>
      </c>
      <c r="AU14" s="8">
        <v>196</v>
      </c>
      <c r="AV14" s="9" t="s">
        <v>363</v>
      </c>
      <c r="AW14" s="10">
        <f>($AU$9*$AZ$2)*$AW$7</f>
        <v>0.42445508000000015</v>
      </c>
      <c r="AX14" s="10">
        <f>($AU$9*$BA$2)*$AX$7</f>
        <v>1.9100478600000004</v>
      </c>
      <c r="AY14" s="8" t="s">
        <v>450</v>
      </c>
      <c r="AZ14" s="12">
        <v>1</v>
      </c>
      <c r="BA14" s="12"/>
    </row>
    <row r="15" spans="1:59" x14ac:dyDescent="0.25">
      <c r="A15">
        <v>14</v>
      </c>
      <c r="B15">
        <v>14</v>
      </c>
      <c r="C15" s="2">
        <f>IF(B14&lt;$AU$12,C14+'NORTRIP results'!AS15*$AU$6*$AU$4*$AU$10*24-C14*$AW$4*24,C14+'NORTRIP results'!AS15*$AU$6*$AU$4*$AU$10*24-C14*$AX$4*24)</f>
        <v>0</v>
      </c>
      <c r="D15" s="2">
        <f t="shared" si="8"/>
        <v>0</v>
      </c>
      <c r="E15" s="2">
        <f>E14+'NORTRIP results'!AS15*$AU$6*$AU$4*$AU$10*24</f>
        <v>0</v>
      </c>
      <c r="F15" s="2">
        <f t="shared" si="9"/>
        <v>0</v>
      </c>
      <c r="G15" s="3">
        <f t="shared" si="10"/>
        <v>0</v>
      </c>
      <c r="H15" s="3">
        <f>'NORTRIP results'!CO15</f>
        <v>0</v>
      </c>
      <c r="I15" s="3">
        <f>'NORTRIP results'!CN15-'NORTRIP results'!CO15</f>
        <v>0.94398083875996919</v>
      </c>
      <c r="J15" s="3">
        <f>'NORTRIP results'!CO15/'NORTRIP results'!CN15</f>
        <v>0</v>
      </c>
      <c r="K15" s="4">
        <f t="shared" si="11"/>
        <v>637.97837128747597</v>
      </c>
      <c r="L15" s="2">
        <f t="shared" si="0"/>
        <v>5.3164864273956329E-2</v>
      </c>
      <c r="M15" s="2">
        <f>IF(B15&lt;$AU$12,IF(B15&gt;$AU$11,$AZ$3*$AZ$9*24*Parameters!$B$7*$AU$15*(Parameters!$D$98-Parameters!$E$98)+M14,M14),M14)</f>
        <v>0.36596572904558955</v>
      </c>
      <c r="N15" s="2">
        <f t="shared" si="1"/>
        <v>3.0497144087132463E-5</v>
      </c>
      <c r="O15" s="3">
        <f t="shared" si="12"/>
        <v>0</v>
      </c>
      <c r="P15" s="3">
        <f t="shared" si="13"/>
        <v>7118.6718879736563</v>
      </c>
      <c r="Q15" s="2">
        <f t="shared" si="2"/>
        <v>0.59322265733113799</v>
      </c>
      <c r="R15" s="3">
        <f t="shared" si="29"/>
        <v>0</v>
      </c>
      <c r="S15" s="5">
        <f t="shared" si="3"/>
        <v>15.400181081779204</v>
      </c>
      <c r="T15" s="5">
        <f t="shared" si="4"/>
        <v>0.72403321321600134</v>
      </c>
      <c r="U15" s="5">
        <f t="shared" si="14"/>
        <v>4.490347250226847E-2</v>
      </c>
      <c r="V15" s="5">
        <f>'NORTRIP results'!CR15/('NORTRIP results'!CR15+'NORTRIP results'!CQ15)</f>
        <v>0.48098186949996069</v>
      </c>
      <c r="W15" s="5">
        <v>1</v>
      </c>
      <c r="X15" s="2">
        <f t="shared" si="15"/>
        <v>0</v>
      </c>
      <c r="Y15">
        <f t="shared" si="16"/>
        <v>0</v>
      </c>
      <c r="Z15">
        <f t="shared" si="5"/>
        <v>0</v>
      </c>
      <c r="AA15">
        <f>'NORTRIP results'!BP15-'NORTRIP results'!CB15</f>
        <v>9.983316363636364</v>
      </c>
      <c r="AB15">
        <f>'NORTRIP results'!BQ15-'NORTRIP results'!CC15</f>
        <v>5.9833779720279718</v>
      </c>
      <c r="AC15">
        <f t="shared" si="17"/>
        <v>10.644462890442892</v>
      </c>
      <c r="AD15">
        <f t="shared" si="6"/>
        <v>0</v>
      </c>
      <c r="AE15" s="2">
        <f t="shared" si="7"/>
        <v>0</v>
      </c>
      <c r="AF15" s="2">
        <f t="shared" si="18"/>
        <v>0</v>
      </c>
      <c r="AG15">
        <f>'NORTRIP results'!BP15+'NORTRIP results'!BQ15</f>
        <v>21.225818181818184</v>
      </c>
      <c r="AH15">
        <f t="shared" si="19"/>
        <v>0</v>
      </c>
      <c r="AI15">
        <f t="shared" si="20"/>
        <v>21.225818181818184</v>
      </c>
      <c r="AJ15">
        <f t="shared" si="21"/>
        <v>21.225818181818184</v>
      </c>
      <c r="AK15" s="2">
        <f t="shared" si="22"/>
        <v>21.225818181818184</v>
      </c>
      <c r="AL15">
        <f>'NORTRIP results'!BQ15</f>
        <v>8.3586318181818182</v>
      </c>
      <c r="AM15">
        <f t="shared" si="23"/>
        <v>12.867186363636366</v>
      </c>
      <c r="AN15">
        <f t="shared" si="24"/>
        <v>-10</v>
      </c>
      <c r="AO15">
        <f t="shared" si="25"/>
        <v>-10</v>
      </c>
      <c r="AP15">
        <f t="shared" si="26"/>
        <v>-10</v>
      </c>
      <c r="AQ15">
        <f t="shared" si="27"/>
        <v>-10</v>
      </c>
      <c r="AR15">
        <f t="shared" si="28"/>
        <v>-10</v>
      </c>
      <c r="AT15" s="8" t="s">
        <v>378</v>
      </c>
      <c r="AU15" s="12">
        <f>1*$AZ$11</f>
        <v>0.65714285714285714</v>
      </c>
      <c r="AV15" s="9" t="s">
        <v>364</v>
      </c>
      <c r="AW15" s="10">
        <f>SUM(AW12:AW14)</f>
        <v>20.433468254222376</v>
      </c>
      <c r="AX15" s="10">
        <f>SUM(AX12:AX14)</f>
        <v>15.400181081779204</v>
      </c>
    </row>
    <row r="16" spans="1:59" x14ac:dyDescent="0.25">
      <c r="A16">
        <v>15</v>
      </c>
      <c r="B16">
        <v>15</v>
      </c>
      <c r="C16" s="2">
        <f>IF(B15&lt;$AU$12,C15+'NORTRIP results'!AS16*$AU$6*$AU$4*$AU$10*24-C15*$AW$4*24,C15+'NORTRIP results'!AS16*$AU$6*$AU$4*$AU$10*24-C15*$AX$4*24)</f>
        <v>0</v>
      </c>
      <c r="D16" s="2">
        <f t="shared" si="8"/>
        <v>0</v>
      </c>
      <c r="E16" s="2">
        <f>E15+'NORTRIP results'!AS16*$AU$6*$AU$4*$AU$10*24</f>
        <v>0</v>
      </c>
      <c r="F16" s="2">
        <f t="shared" si="9"/>
        <v>0</v>
      </c>
      <c r="G16" s="3">
        <f t="shared" si="10"/>
        <v>0</v>
      </c>
      <c r="H16" s="3">
        <f>'NORTRIP results'!CO16</f>
        <v>0</v>
      </c>
      <c r="I16" s="3">
        <f>'NORTRIP results'!CN16-'NORTRIP results'!CO16</f>
        <v>0.92729774008235399</v>
      </c>
      <c r="J16" s="3">
        <f>'NORTRIP results'!CO16/'NORTRIP results'!CN16</f>
        <v>0</v>
      </c>
      <c r="K16" s="4">
        <f t="shared" si="11"/>
        <v>684.34255273419012</v>
      </c>
      <c r="L16" s="2">
        <f t="shared" si="0"/>
        <v>5.702854606118251E-2</v>
      </c>
      <c r="M16" s="2">
        <f>IF(B16&lt;$AU$12,IF(B16&gt;$AU$11,$AZ$3*$AZ$9*24*Parameters!$B$7*$AU$15*(Parameters!$D$98-Parameters!$E$98)+M15,M15),M15)</f>
        <v>0.36596572904558955</v>
      </c>
      <c r="N16" s="2">
        <f t="shared" si="1"/>
        <v>3.0497144087132463E-5</v>
      </c>
      <c r="O16" s="3">
        <f t="shared" si="12"/>
        <v>0</v>
      </c>
      <c r="P16" s="3">
        <f t="shared" si="13"/>
        <v>7666.2338819924726</v>
      </c>
      <c r="Q16" s="2">
        <f t="shared" si="2"/>
        <v>0.63885282349937267</v>
      </c>
      <c r="R16" s="3">
        <f t="shared" si="29"/>
        <v>0</v>
      </c>
      <c r="S16" s="5">
        <f t="shared" si="3"/>
        <v>15.400181081779204</v>
      </c>
      <c r="T16" s="5">
        <f t="shared" si="4"/>
        <v>0.77665130934871129</v>
      </c>
      <c r="U16" s="5">
        <f t="shared" si="14"/>
        <v>4.8010098056938566E-2</v>
      </c>
      <c r="V16" s="5">
        <f>'NORTRIP results'!CR16/('NORTRIP results'!CR16+'NORTRIP results'!CQ16)</f>
        <v>0.47522416247995886</v>
      </c>
      <c r="W16" s="5">
        <v>1</v>
      </c>
      <c r="X16" s="2">
        <f t="shared" si="15"/>
        <v>0</v>
      </c>
      <c r="Y16">
        <f t="shared" si="16"/>
        <v>0</v>
      </c>
      <c r="Z16">
        <f t="shared" si="5"/>
        <v>0</v>
      </c>
      <c r="AA16">
        <f>'NORTRIP results'!BP16-'NORTRIP results'!CB16</f>
        <v>7.4731367892976577</v>
      </c>
      <c r="AB16">
        <f>'NORTRIP results'!BQ16-'NORTRIP results'!CC16</f>
        <v>4.8308550000000015</v>
      </c>
      <c r="AC16">
        <f t="shared" si="17"/>
        <v>8.2026611928651061</v>
      </c>
      <c r="AD16">
        <f t="shared" si="6"/>
        <v>0</v>
      </c>
      <c r="AE16" s="2">
        <f t="shared" si="7"/>
        <v>0</v>
      </c>
      <c r="AF16" s="2">
        <f t="shared" si="18"/>
        <v>0</v>
      </c>
      <c r="AG16">
        <f>'NORTRIP results'!BP16+'NORTRIP results'!BQ16</f>
        <v>18.739860507246377</v>
      </c>
      <c r="AH16">
        <f t="shared" si="19"/>
        <v>0</v>
      </c>
      <c r="AI16">
        <f t="shared" si="20"/>
        <v>18.739860507246377</v>
      </c>
      <c r="AJ16">
        <f t="shared" si="21"/>
        <v>18.739860507246377</v>
      </c>
      <c r="AK16" s="2">
        <f t="shared" si="22"/>
        <v>18.739860507246377</v>
      </c>
      <c r="AL16">
        <f>'NORTRIP results'!BQ16</f>
        <v>7.6582083333333344</v>
      </c>
      <c r="AM16">
        <f t="shared" si="23"/>
        <v>11.081652173913042</v>
      </c>
      <c r="AN16">
        <f t="shared" si="24"/>
        <v>-10</v>
      </c>
      <c r="AO16">
        <f t="shared" si="25"/>
        <v>-10</v>
      </c>
      <c r="AP16">
        <f t="shared" si="26"/>
        <v>-10</v>
      </c>
      <c r="AQ16">
        <f t="shared" si="27"/>
        <v>-10</v>
      </c>
      <c r="AR16">
        <f t="shared" si="28"/>
        <v>-10</v>
      </c>
      <c r="AW16" s="3"/>
      <c r="AX16" s="3"/>
      <c r="AY16" s="21"/>
      <c r="AZ16" s="21"/>
    </row>
    <row r="17" spans="1:52" x14ac:dyDescent="0.25">
      <c r="A17">
        <v>16</v>
      </c>
      <c r="B17">
        <v>16</v>
      </c>
      <c r="C17" s="2">
        <f>IF(B16&lt;$AU$12,C16+'NORTRIP results'!AS17*$AU$6*$AU$4*$AU$10*24-C16*$AW$4*24,C16+'NORTRIP results'!AS17*$AU$6*$AU$4*$AU$10*24-C16*$AX$4*24)</f>
        <v>0</v>
      </c>
      <c r="D17" s="2">
        <f t="shared" si="8"/>
        <v>0</v>
      </c>
      <c r="E17" s="2">
        <f>E16+'NORTRIP results'!AS17*$AU$6*$AU$4*$AU$10*24</f>
        <v>0</v>
      </c>
      <c r="F17" s="2">
        <f t="shared" si="9"/>
        <v>0</v>
      </c>
      <c r="G17" s="3">
        <f t="shared" si="10"/>
        <v>0</v>
      </c>
      <c r="H17" s="3">
        <f>'NORTRIP results'!CO17</f>
        <v>0</v>
      </c>
      <c r="I17" s="3">
        <f>'NORTRIP results'!CN17-'NORTRIP results'!CO17</f>
        <v>0.90550077601665324</v>
      </c>
      <c r="J17" s="3">
        <f>'NORTRIP results'!CO17/'NORTRIP results'!CN17</f>
        <v>0</v>
      </c>
      <c r="K17" s="4">
        <f t="shared" si="11"/>
        <v>730.33855475422001</v>
      </c>
      <c r="L17" s="2">
        <f t="shared" si="0"/>
        <v>6.0861546229518337E-2</v>
      </c>
      <c r="M17" s="2">
        <f>IF(B17&lt;$AU$12,IF(B17&gt;$AU$11,$AZ$3*$AZ$9*24*Parameters!$B$7*$AU$15*(Parameters!$D$98-Parameters!$E$98)+M16,M16),M16)</f>
        <v>0.36596572904558955</v>
      </c>
      <c r="N17" s="2">
        <f t="shared" si="1"/>
        <v>3.0497144087132463E-5</v>
      </c>
      <c r="O17" s="3">
        <f t="shared" si="12"/>
        <v>0</v>
      </c>
      <c r="P17" s="3">
        <f t="shared" si="13"/>
        <v>8213.7958760112888</v>
      </c>
      <c r="Q17" s="2">
        <f t="shared" si="2"/>
        <v>0.68448298966760734</v>
      </c>
      <c r="R17" s="3">
        <f t="shared" si="29"/>
        <v>0</v>
      </c>
      <c r="S17" s="5">
        <f t="shared" si="3"/>
        <v>15.400181081779204</v>
      </c>
      <c r="T17" s="5">
        <f t="shared" si="4"/>
        <v>0.82885156352103584</v>
      </c>
      <c r="U17" s="5">
        <f t="shared" si="14"/>
        <v>5.1072148392101648E-2</v>
      </c>
      <c r="V17" s="5">
        <f>'NORTRIP results'!CR17/('NORTRIP results'!CR17+'NORTRIP results'!CQ17)</f>
        <v>0.46960290914136638</v>
      </c>
      <c r="W17" s="5">
        <v>1</v>
      </c>
      <c r="X17" s="2">
        <f t="shared" si="15"/>
        <v>0</v>
      </c>
      <c r="Y17">
        <f t="shared" si="16"/>
        <v>0</v>
      </c>
      <c r="Z17">
        <f t="shared" si="5"/>
        <v>0</v>
      </c>
      <c r="AA17">
        <f>'NORTRIP results'!BP17-'NORTRIP results'!CB17</f>
        <v>8.5238782608695658</v>
      </c>
      <c r="AB17">
        <f>'NORTRIP results'!BQ17-'NORTRIP results'!CC17</f>
        <v>2.7632588235294113</v>
      </c>
      <c r="AC17">
        <f t="shared" si="17"/>
        <v>7.524758056265985</v>
      </c>
      <c r="AD17">
        <f t="shared" si="6"/>
        <v>0</v>
      </c>
      <c r="AE17" s="2">
        <f t="shared" si="7"/>
        <v>0</v>
      </c>
      <c r="AF17" s="2">
        <f t="shared" si="18"/>
        <v>0</v>
      </c>
      <c r="AG17">
        <f>'NORTRIP results'!BP17+'NORTRIP results'!BQ17</f>
        <v>22.851478260869566</v>
      </c>
      <c r="AH17">
        <f t="shared" si="19"/>
        <v>0</v>
      </c>
      <c r="AI17">
        <f t="shared" si="20"/>
        <v>22.851478260869566</v>
      </c>
      <c r="AJ17">
        <f t="shared" si="21"/>
        <v>22.851478260869566</v>
      </c>
      <c r="AK17" s="2">
        <f t="shared" si="22"/>
        <v>22.851478260869566</v>
      </c>
      <c r="AL17">
        <f>'NORTRIP results'!BQ17</f>
        <v>9.3669999999999991</v>
      </c>
      <c r="AM17">
        <f t="shared" si="23"/>
        <v>13.484478260869567</v>
      </c>
      <c r="AN17">
        <f t="shared" si="24"/>
        <v>-10</v>
      </c>
      <c r="AO17">
        <f t="shared" si="25"/>
        <v>-10</v>
      </c>
      <c r="AP17">
        <f t="shared" si="26"/>
        <v>-10</v>
      </c>
      <c r="AQ17">
        <f t="shared" si="27"/>
        <v>-10</v>
      </c>
      <c r="AR17">
        <f t="shared" si="28"/>
        <v>-10</v>
      </c>
      <c r="AT17" s="16" t="s">
        <v>368</v>
      </c>
      <c r="AU17" s="17"/>
      <c r="AV17" s="9" t="s">
        <v>442</v>
      </c>
      <c r="AW17" s="10">
        <f>$AU$6</f>
        <v>3.0000000000000001E-3</v>
      </c>
      <c r="AX17" s="3"/>
      <c r="AY17" s="21"/>
      <c r="AZ17" s="21"/>
    </row>
    <row r="18" spans="1:52" x14ac:dyDescent="0.25">
      <c r="A18">
        <v>17</v>
      </c>
      <c r="B18">
        <v>17</v>
      </c>
      <c r="C18" s="2">
        <f>IF(B17&lt;$AU$12,C17+'NORTRIP results'!AS18*$AU$6*$AU$4*$AU$10*24-C17*$AW$4*24,C17+'NORTRIP results'!AS18*$AU$6*$AU$4*$AU$10*24-C17*$AX$4*24)</f>
        <v>0</v>
      </c>
      <c r="D18" s="2">
        <f t="shared" si="8"/>
        <v>0</v>
      </c>
      <c r="E18" s="2">
        <f>E17+'NORTRIP results'!AS18*$AU$6*$AU$4*$AU$10*24</f>
        <v>0</v>
      </c>
      <c r="F18" s="2">
        <f t="shared" si="9"/>
        <v>0</v>
      </c>
      <c r="G18" s="3">
        <f t="shared" si="10"/>
        <v>0</v>
      </c>
      <c r="H18" s="3">
        <f>'NORTRIP results'!CO18</f>
        <v>0</v>
      </c>
      <c r="I18" s="3">
        <f>'NORTRIP results'!CN18-'NORTRIP results'!CO18</f>
        <v>0.88653931377892725</v>
      </c>
      <c r="J18" s="3">
        <f>'NORTRIP results'!CO18/'NORTRIP results'!CN18</f>
        <v>0</v>
      </c>
      <c r="K18" s="4">
        <f t="shared" si="11"/>
        <v>775.96930107200092</v>
      </c>
      <c r="L18" s="2">
        <f t="shared" si="0"/>
        <v>6.4664108422666747E-2</v>
      </c>
      <c r="M18" s="2">
        <f>IF(B18&lt;$AU$12,IF(B18&gt;$AU$11,$AZ$3*$AZ$9*24*Parameters!$B$7*$AU$15*(Parameters!$D$98-Parameters!$E$98)+M17,M17),M17)</f>
        <v>0.36596572904558955</v>
      </c>
      <c r="N18" s="2">
        <f t="shared" si="1"/>
        <v>3.0497144087132463E-5</v>
      </c>
      <c r="O18" s="3">
        <f t="shared" si="12"/>
        <v>0</v>
      </c>
      <c r="P18" s="3">
        <f t="shared" si="13"/>
        <v>8761.3578700301041</v>
      </c>
      <c r="Q18" s="2">
        <f t="shared" si="2"/>
        <v>0.73011315583584202</v>
      </c>
      <c r="R18" s="3">
        <f t="shared" si="29"/>
        <v>0</v>
      </c>
      <c r="S18" s="5">
        <f t="shared" si="3"/>
        <v>15.400181081779204</v>
      </c>
      <c r="T18" s="5">
        <f t="shared" si="4"/>
        <v>0.88063729382915623</v>
      </c>
      <c r="U18" s="5">
        <f t="shared" si="14"/>
        <v>5.4090480804608189E-2</v>
      </c>
      <c r="V18" s="5">
        <f>'NORTRIP results'!CR18/('NORTRIP results'!CR18+'NORTRIP results'!CQ18)</f>
        <v>0.46410233994676503</v>
      </c>
      <c r="W18" s="5">
        <v>1</v>
      </c>
      <c r="X18" s="2">
        <f t="shared" si="15"/>
        <v>0</v>
      </c>
      <c r="Y18">
        <f t="shared" si="16"/>
        <v>0</v>
      </c>
      <c r="Z18">
        <f t="shared" si="5"/>
        <v>0</v>
      </c>
      <c r="AA18">
        <f>'NORTRIP results'!BP18-'NORTRIP results'!CB18</f>
        <v>11.172845029239767</v>
      </c>
      <c r="AB18">
        <f>'NORTRIP results'!BQ18-'NORTRIP results'!CC18</f>
        <v>2.8119924812030068</v>
      </c>
      <c r="AC18">
        <f t="shared" si="17"/>
        <v>9.3232250069618487</v>
      </c>
      <c r="AD18">
        <f t="shared" si="6"/>
        <v>0</v>
      </c>
      <c r="AE18" s="2">
        <f t="shared" si="7"/>
        <v>0</v>
      </c>
      <c r="AF18" s="2">
        <f t="shared" si="18"/>
        <v>0</v>
      </c>
      <c r="AG18">
        <f>'NORTRIP results'!BP18+'NORTRIP results'!BQ18</f>
        <v>20.393360902255637</v>
      </c>
      <c r="AH18">
        <f t="shared" si="19"/>
        <v>0</v>
      </c>
      <c r="AI18">
        <f t="shared" si="20"/>
        <v>20.393360902255637</v>
      </c>
      <c r="AJ18">
        <f t="shared" si="21"/>
        <v>20.393360902255637</v>
      </c>
      <c r="AK18" s="2">
        <f t="shared" si="22"/>
        <v>20.393360902255637</v>
      </c>
      <c r="AL18">
        <f>'NORTRIP results'!BQ18</f>
        <v>5.5285714285714285</v>
      </c>
      <c r="AM18">
        <f t="shared" si="23"/>
        <v>14.864789473684208</v>
      </c>
      <c r="AN18">
        <f t="shared" si="24"/>
        <v>-10</v>
      </c>
      <c r="AO18">
        <f t="shared" si="25"/>
        <v>-10</v>
      </c>
      <c r="AP18">
        <f t="shared" si="26"/>
        <v>-10</v>
      </c>
      <c r="AQ18">
        <f t="shared" si="27"/>
        <v>-10</v>
      </c>
      <c r="AR18">
        <f t="shared" si="28"/>
        <v>-10</v>
      </c>
      <c r="AT18" s="17" t="s">
        <v>423</v>
      </c>
      <c r="AU18" s="17">
        <f>COUNTIF(AO94:AO458,"&gt;-10")</f>
        <v>75</v>
      </c>
      <c r="AV18" s="9" t="s">
        <v>443</v>
      </c>
      <c r="AW18" s="9">
        <f>$AZ$3/($AZ$3+$AZ$4)*(Parameters!$D$98-Parameters!$E$98)*(Parameters!$B$7*$AU$15)</f>
        <v>0.47290060800000006</v>
      </c>
    </row>
    <row r="19" spans="1:52" x14ac:dyDescent="0.25">
      <c r="A19">
        <v>18</v>
      </c>
      <c r="B19">
        <v>18</v>
      </c>
      <c r="C19" s="2">
        <f>IF(B18&lt;$AU$12,C18+'NORTRIP results'!AS19*$AU$6*$AU$4*$AU$10*24-C18*$AW$4*24,C18+'NORTRIP results'!AS19*$AU$6*$AU$4*$AU$10*24-C18*$AX$4*24)</f>
        <v>0</v>
      </c>
      <c r="D19" s="2">
        <f t="shared" si="8"/>
        <v>0</v>
      </c>
      <c r="E19" s="2">
        <f>E18+'NORTRIP results'!AS19*$AU$6*$AU$4*$AU$10*24</f>
        <v>0</v>
      </c>
      <c r="F19" s="2">
        <f t="shared" si="9"/>
        <v>0</v>
      </c>
      <c r="G19" s="3">
        <f t="shared" si="10"/>
        <v>0</v>
      </c>
      <c r="H19" s="3">
        <f>'NORTRIP results'!CO19</f>
        <v>0</v>
      </c>
      <c r="I19" s="3">
        <f>'NORTRIP results'!CN19-'NORTRIP results'!CO19</f>
        <v>0.87250871142500974</v>
      </c>
      <c r="J19" s="3">
        <f>'NORTRIP results'!CO19/'NORTRIP results'!CN19</f>
        <v>0</v>
      </c>
      <c r="K19" s="4">
        <f t="shared" si="11"/>
        <v>821.23769219458086</v>
      </c>
      <c r="L19" s="2">
        <f t="shared" si="0"/>
        <v>6.8436474349548401E-2</v>
      </c>
      <c r="M19" s="2">
        <f>IF(B19&lt;$AU$12,IF(B19&gt;$AU$11,$AZ$3*$AZ$9*24*Parameters!$B$7*$AU$15*(Parameters!$D$98-Parameters!$E$98)+M18,M18),M18)</f>
        <v>0.36596572904558955</v>
      </c>
      <c r="N19" s="2">
        <f t="shared" si="1"/>
        <v>3.0497144087132463E-5</v>
      </c>
      <c r="O19" s="3">
        <f t="shared" si="12"/>
        <v>0</v>
      </c>
      <c r="P19" s="3">
        <f t="shared" si="13"/>
        <v>9308.9198640489194</v>
      </c>
      <c r="Q19" s="2">
        <f t="shared" si="2"/>
        <v>0.77574332200407659</v>
      </c>
      <c r="R19" s="3">
        <f t="shared" si="29"/>
        <v>0</v>
      </c>
      <c r="S19" s="5">
        <f t="shared" si="3"/>
        <v>15.400181081779204</v>
      </c>
      <c r="T19" s="5">
        <f t="shared" si="4"/>
        <v>0.93201179202014794</v>
      </c>
      <c r="U19" s="5">
        <f t="shared" si="14"/>
        <v>5.7065931024811271E-2</v>
      </c>
      <c r="V19" s="5">
        <f>'NORTRIP results'!CR19/('NORTRIP results'!CR19+'NORTRIP results'!CQ19)</f>
        <v>0.34070987968434602</v>
      </c>
      <c r="W19" s="5">
        <v>1</v>
      </c>
      <c r="X19" s="2">
        <f t="shared" si="15"/>
        <v>0</v>
      </c>
      <c r="Y19">
        <f t="shared" si="16"/>
        <v>0</v>
      </c>
      <c r="Z19">
        <f t="shared" si="5"/>
        <v>0</v>
      </c>
      <c r="AA19">
        <f>'NORTRIP results'!BP19-'NORTRIP results'!CB19</f>
        <v>6.1947333333333336</v>
      </c>
      <c r="AB19">
        <f>'NORTRIP results'!BQ19-'NORTRIP results'!CC19</f>
        <v>3.7720107843137263</v>
      </c>
      <c r="AC19">
        <f t="shared" si="17"/>
        <v>6.6444960784313736</v>
      </c>
      <c r="AD19">
        <f t="shared" si="6"/>
        <v>0</v>
      </c>
      <c r="AE19" s="2">
        <f t="shared" si="7"/>
        <v>0</v>
      </c>
      <c r="AF19" s="2">
        <f t="shared" si="18"/>
        <v>0</v>
      </c>
      <c r="AG19">
        <f>'NORTRIP results'!BP19+'NORTRIP results'!BQ19</f>
        <v>15.62725</v>
      </c>
      <c r="AH19">
        <f t="shared" si="19"/>
        <v>0</v>
      </c>
      <c r="AI19">
        <f t="shared" si="20"/>
        <v>15.62725</v>
      </c>
      <c r="AJ19">
        <f t="shared" si="21"/>
        <v>15.62725</v>
      </c>
      <c r="AK19" s="2">
        <f t="shared" si="22"/>
        <v>15.62725</v>
      </c>
      <c r="AL19">
        <f>'NORTRIP results'!BQ19</f>
        <v>7.0849166666666674</v>
      </c>
      <c r="AM19">
        <f t="shared" si="23"/>
        <v>8.5423333333333318</v>
      </c>
      <c r="AN19">
        <f t="shared" si="24"/>
        <v>-10</v>
      </c>
      <c r="AO19">
        <f t="shared" si="25"/>
        <v>-10</v>
      </c>
      <c r="AP19">
        <f t="shared" si="26"/>
        <v>-10</v>
      </c>
      <c r="AQ19">
        <f t="shared" si="27"/>
        <v>-10</v>
      </c>
      <c r="AR19">
        <f t="shared" si="28"/>
        <v>-10</v>
      </c>
      <c r="AT19" s="17" t="s">
        <v>431</v>
      </c>
      <c r="AU19" s="17">
        <f>COUNTIF(AN94:AN458,"=1")</f>
        <v>29</v>
      </c>
      <c r="AV19" s="9" t="s">
        <v>444</v>
      </c>
      <c r="AW19" s="9">
        <f>$AZ$3/($AZ$3+$AZ$4)*(Parameters!$D$98-Parameters!$E$98)*(Parameters!$C$7*$AU$15)</f>
        <v>1.1822515200000001E-2</v>
      </c>
    </row>
    <row r="20" spans="1:52" x14ac:dyDescent="0.25">
      <c r="A20">
        <v>19</v>
      </c>
      <c r="B20">
        <v>19</v>
      </c>
      <c r="C20" s="2">
        <f>IF(B19&lt;$AU$12,C19+'NORTRIP results'!AS20*$AU$6*$AU$4*$AU$10*24-C19*$AW$4*24,C19+'NORTRIP results'!AS20*$AU$6*$AU$4*$AU$10*24-C19*$AX$4*24)</f>
        <v>0</v>
      </c>
      <c r="D20" s="2">
        <f t="shared" si="8"/>
        <v>0</v>
      </c>
      <c r="E20" s="2">
        <f>E19+'NORTRIP results'!AS20*$AU$6*$AU$4*$AU$10*24</f>
        <v>0</v>
      </c>
      <c r="F20" s="2">
        <f t="shared" si="9"/>
        <v>0</v>
      </c>
      <c r="G20" s="3">
        <f t="shared" si="10"/>
        <v>0</v>
      </c>
      <c r="H20" s="3">
        <f>'NORTRIP results'!CO20</f>
        <v>0</v>
      </c>
      <c r="I20" s="3">
        <f>'NORTRIP results'!CN20-'NORTRIP results'!CO20</f>
        <v>0.90815409212283038</v>
      </c>
      <c r="J20" s="3">
        <f>'NORTRIP results'!CO20/'NORTRIP results'!CN20</f>
        <v>0</v>
      </c>
      <c r="K20" s="4">
        <f t="shared" si="11"/>
        <v>866.14660559598951</v>
      </c>
      <c r="L20" s="2">
        <f t="shared" si="0"/>
        <v>7.2178883799665791E-2</v>
      </c>
      <c r="M20" s="2">
        <f>IF(B20&lt;$AU$12,IF(B20&gt;$AU$11,$AZ$3*$AZ$9*24*Parameters!$B$7*$AU$15*(Parameters!$D$98-Parameters!$E$98)+M19,M19),M19)</f>
        <v>0.36596572904558955</v>
      </c>
      <c r="N20" s="2">
        <f t="shared" si="1"/>
        <v>3.0497144087132463E-5</v>
      </c>
      <c r="O20" s="3">
        <f t="shared" si="12"/>
        <v>0</v>
      </c>
      <c r="P20" s="3">
        <f t="shared" si="13"/>
        <v>9856.4818580677347</v>
      </c>
      <c r="Q20" s="2">
        <f t="shared" si="2"/>
        <v>0.82137348817231126</v>
      </c>
      <c r="R20" s="3">
        <f t="shared" si="29"/>
        <v>0</v>
      </c>
      <c r="S20" s="5">
        <f t="shared" si="3"/>
        <v>15.400181081779204</v>
      </c>
      <c r="T20" s="5">
        <f t="shared" si="4"/>
        <v>0.98297832370121874</v>
      </c>
      <c r="U20" s="5">
        <f t="shared" si="14"/>
        <v>5.9999313891336316E-2</v>
      </c>
      <c r="V20" s="5">
        <f>'NORTRIP results'!CR20/('NORTRIP results'!CR20+'NORTRIP results'!CQ20)</f>
        <v>0.34951667193403035</v>
      </c>
      <c r="W20" s="5">
        <v>1</v>
      </c>
      <c r="X20" s="2">
        <f t="shared" si="15"/>
        <v>0</v>
      </c>
      <c r="Y20">
        <f t="shared" si="16"/>
        <v>0</v>
      </c>
      <c r="Z20">
        <f t="shared" si="5"/>
        <v>0</v>
      </c>
      <c r="AA20">
        <f>'NORTRIP results'!BP20-'NORTRIP results'!CB20</f>
        <v>0.79125714285714288</v>
      </c>
      <c r="AB20">
        <f>'NORTRIP results'!BQ20-'NORTRIP results'!CC20</f>
        <v>3.9417666666666644</v>
      </c>
      <c r="AC20">
        <f t="shared" si="17"/>
        <v>3.155349206349205</v>
      </c>
      <c r="AD20">
        <f t="shared" si="6"/>
        <v>0</v>
      </c>
      <c r="AE20" s="2">
        <f t="shared" si="7"/>
        <v>0</v>
      </c>
      <c r="AF20" s="2">
        <f t="shared" si="18"/>
        <v>0</v>
      </c>
      <c r="AG20">
        <f>'NORTRIP results'!BP20+'NORTRIP results'!BQ20</f>
        <v>13.799398809523808</v>
      </c>
      <c r="AH20">
        <f t="shared" si="19"/>
        <v>0</v>
      </c>
      <c r="AI20">
        <f t="shared" si="20"/>
        <v>13.799398809523808</v>
      </c>
      <c r="AJ20">
        <f t="shared" si="21"/>
        <v>13.799398809523808</v>
      </c>
      <c r="AK20" s="2">
        <f t="shared" si="22"/>
        <v>13.799398809523808</v>
      </c>
      <c r="AL20">
        <f>'NORTRIP results'!BQ20</f>
        <v>10.131874999999999</v>
      </c>
      <c r="AM20">
        <f t="shared" si="23"/>
        <v>3.667523809523809</v>
      </c>
      <c r="AN20">
        <f t="shared" si="24"/>
        <v>-10</v>
      </c>
      <c r="AO20">
        <f t="shared" si="25"/>
        <v>-10</v>
      </c>
      <c r="AP20">
        <f t="shared" si="26"/>
        <v>-10</v>
      </c>
      <c r="AQ20">
        <f t="shared" si="27"/>
        <v>-10</v>
      </c>
      <c r="AR20">
        <f t="shared" si="28"/>
        <v>-10</v>
      </c>
      <c r="AT20" s="17" t="s">
        <v>430</v>
      </c>
      <c r="AU20" s="17">
        <f>COUNTIF(AO94:AO458,"=1")</f>
        <v>24</v>
      </c>
      <c r="AV20" s="9" t="s">
        <v>445</v>
      </c>
      <c r="AW20" s="9">
        <f>$AZ$4/($AZ$3+$AZ$4)*(Parameters!$D$98-Parameters!$E$98)*(Parameters!$C$6)</f>
        <v>2.7820800000000014E-3</v>
      </c>
    </row>
    <row r="21" spans="1:52" x14ac:dyDescent="0.25">
      <c r="A21">
        <v>20</v>
      </c>
      <c r="B21">
        <v>20</v>
      </c>
      <c r="C21" s="2">
        <f>IF(B20&lt;$AU$12,C20+'NORTRIP results'!AS21*$AU$6*$AU$4*$AU$10*24-C20*$AW$4*24,C20+'NORTRIP results'!AS21*$AU$6*$AU$4*$AU$10*24-C20*$AX$4*24)</f>
        <v>0</v>
      </c>
      <c r="D21" s="2">
        <f t="shared" si="8"/>
        <v>0</v>
      </c>
      <c r="E21" s="2">
        <f>E20+'NORTRIP results'!AS21*$AU$6*$AU$4*$AU$10*24</f>
        <v>0</v>
      </c>
      <c r="F21" s="2">
        <f t="shared" si="9"/>
        <v>0</v>
      </c>
      <c r="G21" s="3">
        <f t="shared" si="10"/>
        <v>0</v>
      </c>
      <c r="H21" s="3">
        <f>'NORTRIP results'!CO21</f>
        <v>0</v>
      </c>
      <c r="I21" s="3">
        <f>'NORTRIP results'!CN21-'NORTRIP results'!CO21</f>
        <v>0.98062996788979062</v>
      </c>
      <c r="J21" s="3">
        <f>'NORTRIP results'!CO21/'NORTRIP results'!CN21</f>
        <v>0</v>
      </c>
      <c r="K21" s="4">
        <f t="shared" si="11"/>
        <v>910.69889590014463</v>
      </c>
      <c r="L21" s="2">
        <f t="shared" si="0"/>
        <v>7.5891574658345382E-2</v>
      </c>
      <c r="M21" s="2">
        <f>IF(B21&lt;$AU$12,IF(B21&gt;$AU$11,$AZ$3*$AZ$9*24*Parameters!$B$7*$AU$15*(Parameters!$D$98-Parameters!$E$98)+M20,M20),M20)</f>
        <v>0.36596572904558955</v>
      </c>
      <c r="N21" s="2">
        <f t="shared" si="1"/>
        <v>3.0497144087132463E-5</v>
      </c>
      <c r="O21" s="3">
        <f t="shared" si="12"/>
        <v>0</v>
      </c>
      <c r="P21" s="3">
        <f t="shared" si="13"/>
        <v>10404.04385208655</v>
      </c>
      <c r="Q21" s="2">
        <f t="shared" si="2"/>
        <v>0.86700365434054583</v>
      </c>
      <c r="R21" s="3">
        <f t="shared" si="29"/>
        <v>0</v>
      </c>
      <c r="S21" s="5">
        <f t="shared" si="3"/>
        <v>15.400181081779204</v>
      </c>
      <c r="T21" s="5">
        <f t="shared" si="4"/>
        <v>1.0335401285472865</v>
      </c>
      <c r="U21" s="5">
        <f t="shared" si="14"/>
        <v>6.2891424000660237E-2</v>
      </c>
      <c r="V21" s="5">
        <f>'NORTRIP results'!CR21/('NORTRIP results'!CR21+'NORTRIP results'!CQ21)</f>
        <v>0.37473323977087342</v>
      </c>
      <c r="W21" s="5">
        <v>1</v>
      </c>
      <c r="X21" s="2">
        <f t="shared" si="15"/>
        <v>0</v>
      </c>
      <c r="Y21">
        <f t="shared" si="16"/>
        <v>0</v>
      </c>
      <c r="Z21">
        <f t="shared" si="5"/>
        <v>0</v>
      </c>
      <c r="AA21">
        <f>'NORTRIP results'!BP21-'NORTRIP results'!CB21</f>
        <v>7.3424303030303042</v>
      </c>
      <c r="AB21">
        <f>'NORTRIP results'!BQ21-'NORTRIP results'!CC21</f>
        <v>2.9081500000000005</v>
      </c>
      <c r="AC21">
        <f t="shared" si="17"/>
        <v>6.8337202020202028</v>
      </c>
      <c r="AD21">
        <f t="shared" si="6"/>
        <v>0</v>
      </c>
      <c r="AE21" s="2">
        <f t="shared" si="7"/>
        <v>0</v>
      </c>
      <c r="AF21" s="2">
        <f t="shared" si="18"/>
        <v>0</v>
      </c>
      <c r="AG21">
        <f>'NORTRIP results'!BP21+'NORTRIP results'!BQ21</f>
        <v>17.833780303030302</v>
      </c>
      <c r="AH21">
        <f t="shared" si="19"/>
        <v>0</v>
      </c>
      <c r="AI21">
        <f t="shared" si="20"/>
        <v>17.833780303030302</v>
      </c>
      <c r="AJ21">
        <f t="shared" si="21"/>
        <v>17.833780303030302</v>
      </c>
      <c r="AK21" s="2">
        <f t="shared" si="22"/>
        <v>17.833780303030302</v>
      </c>
      <c r="AL21">
        <f>'NORTRIP results'!BQ21</f>
        <v>5.4774166666666666</v>
      </c>
      <c r="AM21">
        <f t="shared" si="23"/>
        <v>12.356363636363636</v>
      </c>
      <c r="AN21">
        <f t="shared" si="24"/>
        <v>-10</v>
      </c>
      <c r="AO21">
        <f t="shared" si="25"/>
        <v>-10</v>
      </c>
      <c r="AP21">
        <f t="shared" si="26"/>
        <v>-10</v>
      </c>
      <c r="AQ21">
        <f t="shared" si="27"/>
        <v>-10</v>
      </c>
      <c r="AR21">
        <f t="shared" si="28"/>
        <v>-10</v>
      </c>
      <c r="AT21" s="17" t="s">
        <v>373</v>
      </c>
      <c r="AU21" s="17">
        <f>COUNTIF(AR94:AR458,"=1")</f>
        <v>59</v>
      </c>
      <c r="AV21" s="9" t="s">
        <v>446</v>
      </c>
      <c r="AW21" s="9">
        <f>(Parameters!$D$99-Parameters!$E$99)*($AZ$3/($AZ$3+$AZ$4)*Parameters!$B$13+$AZ$4/($AZ$3+$AZ$4)*Parameters!$B$12)+(Parameters!$D$100-Parameters!$E$100)*($AZ$3/($AZ$3+$AZ$4)*Parameters!$B$19*Parameters!$C$41+$AZ$4/($AZ$3+$AZ$4)*Parameters!$B$18*Parameters!$C$41)</f>
        <v>1.3440000000000004E-2</v>
      </c>
    </row>
    <row r="22" spans="1:52" x14ac:dyDescent="0.25">
      <c r="A22">
        <v>21</v>
      </c>
      <c r="B22">
        <v>21</v>
      </c>
      <c r="C22" s="2">
        <f>IF(B21&lt;$AU$12,C21+'NORTRIP results'!AS22*$AU$6*$AU$4*$AU$10*24-C21*$AW$4*24,C21+'NORTRIP results'!AS22*$AU$6*$AU$4*$AU$10*24-C21*$AX$4*24)</f>
        <v>0</v>
      </c>
      <c r="D22" s="2">
        <f t="shared" si="8"/>
        <v>0</v>
      </c>
      <c r="E22" s="2">
        <f>E21+'NORTRIP results'!AS22*$AU$6*$AU$4*$AU$10*24</f>
        <v>0</v>
      </c>
      <c r="F22" s="2">
        <f t="shared" si="9"/>
        <v>0</v>
      </c>
      <c r="G22" s="3">
        <f t="shared" si="10"/>
        <v>0</v>
      </c>
      <c r="H22" s="3">
        <f>'NORTRIP results'!CO22</f>
        <v>0</v>
      </c>
      <c r="I22" s="3">
        <f>'NORTRIP results'!CN22-'NORTRIP results'!CO22</f>
        <v>0.99608696816212616</v>
      </c>
      <c r="J22" s="3">
        <f>'NORTRIP results'!CO22/'NORTRIP results'!CN22</f>
        <v>0</v>
      </c>
      <c r="K22" s="4">
        <f t="shared" si="11"/>
        <v>954.89739506230558</v>
      </c>
      <c r="L22" s="2">
        <f t="shared" si="0"/>
        <v>7.9574782921858794E-2</v>
      </c>
      <c r="M22" s="2">
        <f>IF(B22&lt;$AU$12,IF(B22&gt;$AU$11,$AZ$3*$AZ$9*24*Parameters!$B$7*$AU$15*(Parameters!$D$98-Parameters!$E$98)+M21,M21),M21)</f>
        <v>0.36596572904558955</v>
      </c>
      <c r="N22" s="2">
        <f t="shared" si="1"/>
        <v>3.0497144087132463E-5</v>
      </c>
      <c r="O22" s="3">
        <f t="shared" si="12"/>
        <v>0</v>
      </c>
      <c r="P22" s="3">
        <f t="shared" si="13"/>
        <v>10951.605846105365</v>
      </c>
      <c r="Q22" s="2">
        <f t="shared" si="2"/>
        <v>0.91263382050878039</v>
      </c>
      <c r="R22" s="3">
        <f t="shared" si="29"/>
        <v>0</v>
      </c>
      <c r="S22" s="5">
        <f t="shared" si="3"/>
        <v>15.400181081779204</v>
      </c>
      <c r="T22" s="5">
        <f t="shared" si="4"/>
        <v>1.0837004205069087</v>
      </c>
      <c r="U22" s="5">
        <f t="shared" si="14"/>
        <v>6.5743036332590279E-2</v>
      </c>
      <c r="V22" s="5">
        <f>'NORTRIP results'!CR22/('NORTRIP results'!CR22+'NORTRIP results'!CQ22)</f>
        <v>0.37080244578199667</v>
      </c>
      <c r="W22" s="5">
        <v>1</v>
      </c>
      <c r="X22" s="2">
        <f t="shared" si="15"/>
        <v>0</v>
      </c>
      <c r="Y22">
        <f t="shared" si="16"/>
        <v>0</v>
      </c>
      <c r="Z22">
        <f t="shared" si="5"/>
        <v>0</v>
      </c>
      <c r="AA22">
        <f>'NORTRIP results'!BP22-'NORTRIP results'!CB22</f>
        <v>15.453080808080806</v>
      </c>
      <c r="AB22">
        <f>'NORTRIP results'!BQ22-'NORTRIP results'!CC22</f>
        <v>7.0010666666666665</v>
      </c>
      <c r="AC22">
        <f t="shared" si="17"/>
        <v>14.969431649831646</v>
      </c>
      <c r="AD22">
        <f t="shared" si="6"/>
        <v>0</v>
      </c>
      <c r="AE22" s="2">
        <f t="shared" si="7"/>
        <v>0</v>
      </c>
      <c r="AF22" s="2">
        <f t="shared" si="18"/>
        <v>0</v>
      </c>
      <c r="AG22">
        <f>'NORTRIP results'!BP22+'NORTRIP results'!BQ22</f>
        <v>31.367303030303027</v>
      </c>
      <c r="AH22">
        <f t="shared" si="19"/>
        <v>0</v>
      </c>
      <c r="AI22">
        <f t="shared" si="20"/>
        <v>31.367303030303027</v>
      </c>
      <c r="AJ22">
        <f t="shared" si="21"/>
        <v>31.367303030303027</v>
      </c>
      <c r="AK22" s="2">
        <f t="shared" si="22"/>
        <v>31.367303030303027</v>
      </c>
      <c r="AL22">
        <f>'NORTRIP results'!BQ22</f>
        <v>9.7236666666666665</v>
      </c>
      <c r="AM22">
        <f t="shared" si="23"/>
        <v>21.643636363636361</v>
      </c>
      <c r="AN22">
        <f t="shared" si="24"/>
        <v>-10</v>
      </c>
      <c r="AO22">
        <f t="shared" si="25"/>
        <v>-10</v>
      </c>
      <c r="AP22">
        <f t="shared" si="26"/>
        <v>-10</v>
      </c>
      <c r="AQ22">
        <f t="shared" si="27"/>
        <v>-10</v>
      </c>
      <c r="AR22">
        <f t="shared" si="28"/>
        <v>-10</v>
      </c>
      <c r="AT22" s="17" t="s">
        <v>440</v>
      </c>
      <c r="AU22" s="17">
        <f>COUNTIF(AP94:AP458,"=1")</f>
        <v>26</v>
      </c>
      <c r="AW22" s="2"/>
    </row>
    <row r="23" spans="1:52" x14ac:dyDescent="0.25">
      <c r="A23">
        <v>22</v>
      </c>
      <c r="B23">
        <v>22</v>
      </c>
      <c r="C23" s="2">
        <f>IF(B22&lt;$AU$12,C22+'NORTRIP results'!AS23*$AU$6*$AU$4*$AU$10*24-C22*$AW$4*24,C22+'NORTRIP results'!AS23*$AU$6*$AU$4*$AU$10*24-C22*$AX$4*24)</f>
        <v>0</v>
      </c>
      <c r="D23" s="2">
        <f t="shared" si="8"/>
        <v>0</v>
      </c>
      <c r="E23" s="2">
        <f>E22+'NORTRIP results'!AS23*$AU$6*$AU$4*$AU$10*24</f>
        <v>0</v>
      </c>
      <c r="F23" s="2">
        <f t="shared" si="9"/>
        <v>0</v>
      </c>
      <c r="G23" s="3">
        <f t="shared" si="10"/>
        <v>0</v>
      </c>
      <c r="H23" s="3">
        <f>'NORTRIP results'!CO23</f>
        <v>0</v>
      </c>
      <c r="I23" s="3">
        <f>'NORTRIP results'!CN23-'NORTRIP results'!CO23</f>
        <v>1.0216292702079905</v>
      </c>
      <c r="J23" s="3">
        <f>'NORTRIP results'!CO23/'NORTRIP results'!CN23</f>
        <v>0</v>
      </c>
      <c r="K23" s="4">
        <f t="shared" si="11"/>
        <v>998.74491254908548</v>
      </c>
      <c r="L23" s="2">
        <f t="shared" si="0"/>
        <v>8.3228742712423795E-2</v>
      </c>
      <c r="M23" s="2">
        <f>IF(B23&lt;$AU$12,IF(B23&gt;$AU$11,$AZ$3*$AZ$9*24*Parameters!$B$7*$AU$15*(Parameters!$D$98-Parameters!$E$98)+M22,M22),M22)</f>
        <v>0.36596572904558955</v>
      </c>
      <c r="N23" s="2">
        <f t="shared" si="1"/>
        <v>3.0497144087132463E-5</v>
      </c>
      <c r="O23" s="3">
        <f t="shared" si="12"/>
        <v>0</v>
      </c>
      <c r="P23" s="3">
        <f t="shared" si="13"/>
        <v>11499.167840124181</v>
      </c>
      <c r="Q23" s="2">
        <f t="shared" si="2"/>
        <v>0.95826398667701507</v>
      </c>
      <c r="R23" s="3">
        <f t="shared" si="29"/>
        <v>0</v>
      </c>
      <c r="S23" s="5">
        <f t="shared" si="3"/>
        <v>15.400181081779204</v>
      </c>
      <c r="T23" s="5">
        <f t="shared" si="4"/>
        <v>1.1334623880065762</v>
      </c>
      <c r="U23" s="5">
        <f t="shared" si="14"/>
        <v>6.8554906852679467E-2</v>
      </c>
      <c r="V23" s="5">
        <f>'NORTRIP results'!CR23/('NORTRIP results'!CR23+'NORTRIP results'!CQ23)</f>
        <v>0.37382278334791935</v>
      </c>
      <c r="W23" s="5">
        <v>1</v>
      </c>
      <c r="X23" s="2">
        <f t="shared" si="15"/>
        <v>0</v>
      </c>
      <c r="Y23">
        <f t="shared" si="16"/>
        <v>0</v>
      </c>
      <c r="Z23">
        <f t="shared" si="5"/>
        <v>0</v>
      </c>
      <c r="AA23">
        <f>'NORTRIP results'!BP23-'NORTRIP results'!CB23</f>
        <v>3.2702937499999987</v>
      </c>
      <c r="AB23">
        <f>'NORTRIP results'!BQ23-'NORTRIP results'!CC23</f>
        <v>2.3461153409090905</v>
      </c>
      <c r="AC23">
        <f t="shared" si="17"/>
        <v>3.7442727272727261</v>
      </c>
      <c r="AD23">
        <f t="shared" si="6"/>
        <v>0</v>
      </c>
      <c r="AE23" s="2">
        <f t="shared" si="7"/>
        <v>0</v>
      </c>
      <c r="AF23" s="2">
        <f t="shared" si="18"/>
        <v>0</v>
      </c>
      <c r="AG23">
        <f>'NORTRIP results'!BP23+'NORTRIP results'!BQ23</f>
        <v>12.94690909090909</v>
      </c>
      <c r="AH23">
        <f t="shared" si="19"/>
        <v>0</v>
      </c>
      <c r="AI23">
        <f t="shared" si="20"/>
        <v>12.94690909090909</v>
      </c>
      <c r="AJ23">
        <f t="shared" si="21"/>
        <v>12.94690909090909</v>
      </c>
      <c r="AK23" s="2">
        <f t="shared" si="22"/>
        <v>12.94690909090909</v>
      </c>
      <c r="AL23">
        <f>'NORTRIP results'!BQ23</f>
        <v>5.9729090909090905</v>
      </c>
      <c r="AM23">
        <f t="shared" si="23"/>
        <v>6.9739999999999993</v>
      </c>
      <c r="AN23">
        <f t="shared" si="24"/>
        <v>-10</v>
      </c>
      <c r="AO23">
        <f t="shared" si="25"/>
        <v>-10</v>
      </c>
      <c r="AP23">
        <f t="shared" si="26"/>
        <v>-10</v>
      </c>
      <c r="AQ23">
        <f t="shared" si="27"/>
        <v>-10</v>
      </c>
      <c r="AR23">
        <f t="shared" si="28"/>
        <v>-10</v>
      </c>
      <c r="AT23" s="17" t="s">
        <v>383</v>
      </c>
      <c r="AU23" s="17">
        <f>SUM('NORTRIP results'!AS2:AS305)*24/1000</f>
        <v>8.0000000000000018</v>
      </c>
    </row>
    <row r="24" spans="1:52" x14ac:dyDescent="0.25">
      <c r="A24">
        <v>23</v>
      </c>
      <c r="B24">
        <v>23</v>
      </c>
      <c r="C24" s="2">
        <f>IF(B23&lt;$AU$12,C23+'NORTRIP results'!AS24*$AU$6*$AU$4*$AU$10*24-C23*$AW$4*24,C23+'NORTRIP results'!AS24*$AU$6*$AU$4*$AU$10*24-C23*$AX$4*24)</f>
        <v>0</v>
      </c>
      <c r="D24" s="2">
        <f t="shared" si="8"/>
        <v>0</v>
      </c>
      <c r="E24" s="2">
        <f>E23+'NORTRIP results'!AS24*$AU$6*$AU$4*$AU$10*24</f>
        <v>0</v>
      </c>
      <c r="F24" s="2">
        <f t="shared" si="9"/>
        <v>0</v>
      </c>
      <c r="G24" s="3">
        <f t="shared" si="10"/>
        <v>0</v>
      </c>
      <c r="H24" s="3">
        <f>'NORTRIP results'!CO24</f>
        <v>0</v>
      </c>
      <c r="I24" s="3">
        <f>'NORTRIP results'!CN24-'NORTRIP results'!CO24</f>
        <v>1.0978572197964829</v>
      </c>
      <c r="J24" s="3">
        <f>'NORTRIP results'!CO24/'NORTRIP results'!CN24</f>
        <v>0</v>
      </c>
      <c r="K24" s="4">
        <f t="shared" si="11"/>
        <v>1042.2442355170347</v>
      </c>
      <c r="L24" s="2">
        <f t="shared" si="0"/>
        <v>8.6853686293086221E-2</v>
      </c>
      <c r="M24" s="2">
        <f>IF(B24&lt;$AU$12,IF(B24&gt;$AU$11,$AZ$3*$AZ$9*24*Parameters!$B$7*$AU$15*(Parameters!$D$98-Parameters!$E$98)+M23,M23),M23)</f>
        <v>0.36596572904558955</v>
      </c>
      <c r="N24" s="2">
        <f t="shared" si="1"/>
        <v>3.0497144087132463E-5</v>
      </c>
      <c r="O24" s="3">
        <f t="shared" si="12"/>
        <v>0</v>
      </c>
      <c r="P24" s="3">
        <f t="shared" si="13"/>
        <v>12046.729834142996</v>
      </c>
      <c r="Q24" s="2">
        <f t="shared" si="2"/>
        <v>1.0038941528452496</v>
      </c>
      <c r="R24" s="3">
        <f t="shared" si="29"/>
        <v>0</v>
      </c>
      <c r="S24" s="5">
        <f t="shared" si="3"/>
        <v>15.400181081779204</v>
      </c>
      <c r="T24" s="5">
        <f t="shared" si="4"/>
        <v>1.1828291941533837</v>
      </c>
      <c r="U24" s="5">
        <f t="shared" si="14"/>
        <v>7.1327773092564425E-2</v>
      </c>
      <c r="V24" s="5">
        <f>'NORTRIP results'!CR24/('NORTRIP results'!CR24+'NORTRIP results'!CQ24)</f>
        <v>0.42988648047204098</v>
      </c>
      <c r="W24" s="5">
        <v>1</v>
      </c>
      <c r="X24" s="2">
        <f t="shared" si="15"/>
        <v>0</v>
      </c>
      <c r="Y24">
        <f t="shared" si="16"/>
        <v>0</v>
      </c>
      <c r="Z24">
        <f t="shared" si="5"/>
        <v>0</v>
      </c>
      <c r="AA24">
        <f>'NORTRIP results'!BP24-'NORTRIP results'!CB24</f>
        <v>2.9695446859903383</v>
      </c>
      <c r="AB24">
        <f>'NORTRIP results'!BQ24-'NORTRIP results'!CC24</f>
        <v>2.5414342105263152</v>
      </c>
      <c r="AC24">
        <f t="shared" si="17"/>
        <v>3.6739859310111025</v>
      </c>
      <c r="AD24">
        <f t="shared" si="6"/>
        <v>0</v>
      </c>
      <c r="AE24" s="2">
        <f t="shared" si="7"/>
        <v>0</v>
      </c>
      <c r="AF24" s="2">
        <f t="shared" si="18"/>
        <v>0</v>
      </c>
      <c r="AG24">
        <f>'NORTRIP results'!BP24+'NORTRIP results'!BQ24</f>
        <v>16.234989130434784</v>
      </c>
      <c r="AH24">
        <f t="shared" si="19"/>
        <v>0</v>
      </c>
      <c r="AI24">
        <f t="shared" si="20"/>
        <v>16.234989130434784</v>
      </c>
      <c r="AJ24">
        <f t="shared" si="21"/>
        <v>16.234989130434784</v>
      </c>
      <c r="AK24" s="2">
        <f t="shared" si="22"/>
        <v>16.234989130434784</v>
      </c>
      <c r="AL24">
        <f>'NORTRIP results'!BQ24</f>
        <v>8.4352499999999999</v>
      </c>
      <c r="AM24">
        <f t="shared" si="23"/>
        <v>7.7997391304347836</v>
      </c>
      <c r="AN24">
        <f t="shared" si="24"/>
        <v>-10</v>
      </c>
      <c r="AO24">
        <f t="shared" si="25"/>
        <v>-10</v>
      </c>
      <c r="AP24">
        <f t="shared" si="26"/>
        <v>-10</v>
      </c>
      <c r="AQ24">
        <f t="shared" si="27"/>
        <v>-10</v>
      </c>
      <c r="AR24">
        <f t="shared" si="28"/>
        <v>-10</v>
      </c>
      <c r="AT24" s="17"/>
      <c r="AU24" s="17"/>
      <c r="AY24" s="19" t="s">
        <v>451</v>
      </c>
    </row>
    <row r="25" spans="1:52" x14ac:dyDescent="0.25">
      <c r="A25">
        <v>24</v>
      </c>
      <c r="B25">
        <v>24</v>
      </c>
      <c r="C25" s="2">
        <f>IF(B24&lt;$AU$12,C24+'NORTRIP results'!AS25*$AU$6*$AU$4*$AU$10*24-C24*$AW$4*24,C24+'NORTRIP results'!AS25*$AU$6*$AU$4*$AU$10*24-C24*$AX$4*24)</f>
        <v>0</v>
      </c>
      <c r="D25" s="2">
        <f t="shared" si="8"/>
        <v>0</v>
      </c>
      <c r="E25" s="2">
        <f>E24+'NORTRIP results'!AS25*$AU$6*$AU$4*$AU$10*24</f>
        <v>0</v>
      </c>
      <c r="F25" s="2">
        <f t="shared" si="9"/>
        <v>0</v>
      </c>
      <c r="G25" s="3">
        <f t="shared" si="10"/>
        <v>0</v>
      </c>
      <c r="H25" s="3">
        <f>'NORTRIP results'!CO25</f>
        <v>0</v>
      </c>
      <c r="I25" s="3">
        <f>'NORTRIP results'!CN25-'NORTRIP results'!CO25</f>
        <v>1.1558242363014073</v>
      </c>
      <c r="J25" s="3">
        <f>'NORTRIP results'!CO25/'NORTRIP results'!CN25</f>
        <v>0</v>
      </c>
      <c r="K25" s="4">
        <f t="shared" si="11"/>
        <v>1085.3981289898054</v>
      </c>
      <c r="L25" s="2">
        <f t="shared" si="0"/>
        <v>9.0449844082483785E-2</v>
      </c>
      <c r="M25" s="2">
        <f>IF(B25&lt;$AU$12,IF(B25&gt;$AU$11,$AZ$3*$AZ$9*24*Parameters!$B$7*$AU$15*(Parameters!$D$98-Parameters!$E$98)+M24,M24),M24)</f>
        <v>0.36596572904558955</v>
      </c>
      <c r="N25" s="2">
        <f t="shared" si="1"/>
        <v>3.0497144087132463E-5</v>
      </c>
      <c r="O25" s="3">
        <f t="shared" si="12"/>
        <v>0</v>
      </c>
      <c r="P25" s="3">
        <f t="shared" si="13"/>
        <v>12594.291828161811</v>
      </c>
      <c r="Q25" s="2">
        <f t="shared" si="2"/>
        <v>1.0495243190134842</v>
      </c>
      <c r="R25" s="3">
        <f t="shared" si="29"/>
        <v>0</v>
      </c>
      <c r="S25" s="5">
        <f t="shared" si="3"/>
        <v>15.400181081779204</v>
      </c>
      <c r="T25" s="5">
        <f t="shared" si="4"/>
        <v>1.2318039769360936</v>
      </c>
      <c r="U25" s="5">
        <f t="shared" si="14"/>
        <v>7.4062354709164321E-2</v>
      </c>
      <c r="V25" s="5">
        <f>'NORTRIP results'!CR25/('NORTRIP results'!CR25+'NORTRIP results'!CQ25)</f>
        <v>0.40497235312769486</v>
      </c>
      <c r="W25" s="5">
        <v>1</v>
      </c>
      <c r="X25" s="2">
        <f t="shared" si="15"/>
        <v>0</v>
      </c>
      <c r="Y25">
        <f t="shared" si="16"/>
        <v>0</v>
      </c>
      <c r="Z25">
        <f t="shared" si="5"/>
        <v>0</v>
      </c>
      <c r="AA25">
        <f>'NORTRIP results'!BP25-'NORTRIP results'!CB25</f>
        <v>1.6597758771929825</v>
      </c>
      <c r="AB25">
        <f>'NORTRIP results'!BQ25-'NORTRIP results'!CC25</f>
        <v>0.92635324675324782</v>
      </c>
      <c r="AC25">
        <f t="shared" si="17"/>
        <v>1.7240860826308202</v>
      </c>
      <c r="AD25">
        <f t="shared" si="6"/>
        <v>0</v>
      </c>
      <c r="AE25" s="2">
        <f t="shared" si="7"/>
        <v>0</v>
      </c>
      <c r="AF25" s="2">
        <f t="shared" si="18"/>
        <v>0</v>
      </c>
      <c r="AG25">
        <f>'NORTRIP results'!BP25+'NORTRIP results'!BQ25</f>
        <v>10.244616028708133</v>
      </c>
      <c r="AH25">
        <f t="shared" si="19"/>
        <v>0</v>
      </c>
      <c r="AI25">
        <f t="shared" si="20"/>
        <v>10.244616028708133</v>
      </c>
      <c r="AJ25">
        <f t="shared" si="21"/>
        <v>10.244616028708133</v>
      </c>
      <c r="AK25" s="2">
        <f t="shared" si="22"/>
        <v>10.244616028708133</v>
      </c>
      <c r="AL25">
        <f>'NORTRIP results'!BQ25</f>
        <v>4.9054318181818184</v>
      </c>
      <c r="AM25">
        <f t="shared" si="23"/>
        <v>5.339184210526315</v>
      </c>
      <c r="AN25">
        <f t="shared" si="24"/>
        <v>-10</v>
      </c>
      <c r="AO25">
        <f t="shared" si="25"/>
        <v>-10</v>
      </c>
      <c r="AP25">
        <f t="shared" si="26"/>
        <v>-10</v>
      </c>
      <c r="AQ25">
        <f t="shared" si="27"/>
        <v>-10</v>
      </c>
      <c r="AR25">
        <f t="shared" si="28"/>
        <v>-10</v>
      </c>
      <c r="AT25" s="17" t="s">
        <v>384</v>
      </c>
      <c r="AU25" s="18">
        <f>AVERAGE(AG94:AG458)</f>
        <v>32.715313373450584</v>
      </c>
      <c r="AY25" s="15" t="s">
        <v>454</v>
      </c>
    </row>
    <row r="26" spans="1:52" x14ac:dyDescent="0.25">
      <c r="A26">
        <v>25</v>
      </c>
      <c r="B26">
        <v>25</v>
      </c>
      <c r="C26" s="2">
        <f>IF(B25&lt;$AU$12,C25+'NORTRIP results'!AS26*$AU$6*$AU$4*$AU$10*24-C25*$AW$4*24,C25+'NORTRIP results'!AS26*$AU$6*$AU$4*$AU$10*24-C25*$AX$4*24)</f>
        <v>0</v>
      </c>
      <c r="D26" s="2">
        <f t="shared" si="8"/>
        <v>0</v>
      </c>
      <c r="E26" s="2">
        <f>E25+'NORTRIP results'!AS26*$AU$6*$AU$4*$AU$10*24</f>
        <v>0</v>
      </c>
      <c r="F26" s="2">
        <f t="shared" si="9"/>
        <v>0</v>
      </c>
      <c r="G26" s="3">
        <f t="shared" si="10"/>
        <v>0</v>
      </c>
      <c r="H26" s="3">
        <f>'NORTRIP results'!CO26</f>
        <v>0</v>
      </c>
      <c r="I26" s="3">
        <f>'NORTRIP results'!CN26-'NORTRIP results'!CO26</f>
        <v>1.2453057453559235</v>
      </c>
      <c r="J26" s="3">
        <f>'NORTRIP results'!CO26/'NORTRIP results'!CN26</f>
        <v>0</v>
      </c>
      <c r="K26" s="4">
        <f t="shared" si="11"/>
        <v>1128.2093360339099</v>
      </c>
      <c r="L26" s="2">
        <f t="shared" si="0"/>
        <v>9.4017444669492495E-2</v>
      </c>
      <c r="M26" s="2">
        <f>IF(B26&lt;$AU$12,IF(B26&gt;$AU$11,$AZ$3*$AZ$9*24*Parameters!$B$7*$AU$15*(Parameters!$D$98-Parameters!$E$98)+M25,M25),M25)</f>
        <v>0.36596572904558955</v>
      </c>
      <c r="N26" s="2">
        <f t="shared" si="1"/>
        <v>3.0497144087132463E-5</v>
      </c>
      <c r="O26" s="3">
        <f t="shared" si="12"/>
        <v>0</v>
      </c>
      <c r="P26" s="3">
        <f t="shared" si="13"/>
        <v>13141.853822180627</v>
      </c>
      <c r="Q26" s="2">
        <f t="shared" si="2"/>
        <v>1.095154485181719</v>
      </c>
      <c r="R26" s="3">
        <f t="shared" si="29"/>
        <v>0</v>
      </c>
      <c r="S26" s="5">
        <f t="shared" si="3"/>
        <v>15.400181081779204</v>
      </c>
      <c r="T26" s="5">
        <f t="shared" si="4"/>
        <v>1.2803898494246004</v>
      </c>
      <c r="U26" s="5">
        <f t="shared" si="14"/>
        <v>7.6759354023633361E-2</v>
      </c>
      <c r="V26" s="5">
        <f>'NORTRIP results'!CR26/('NORTRIP results'!CR26+'NORTRIP results'!CQ26)</f>
        <v>0.29247385997482056</v>
      </c>
      <c r="W26" s="5">
        <v>1</v>
      </c>
      <c r="X26" s="2">
        <f t="shared" si="15"/>
        <v>0</v>
      </c>
      <c r="Y26">
        <f t="shared" si="16"/>
        <v>0</v>
      </c>
      <c r="Z26">
        <f t="shared" si="5"/>
        <v>0</v>
      </c>
      <c r="AA26">
        <f>'NORTRIP results'!BP26-'NORTRIP results'!CB26</f>
        <v>5.0477464530892471</v>
      </c>
      <c r="AB26">
        <f>'NORTRIP results'!BQ26-'NORTRIP results'!CC26</f>
        <v>2.3847464912280723</v>
      </c>
      <c r="AC26">
        <f t="shared" si="17"/>
        <v>4.9549952962115462</v>
      </c>
      <c r="AD26">
        <f t="shared" si="6"/>
        <v>0</v>
      </c>
      <c r="AE26" s="2">
        <f t="shared" si="7"/>
        <v>0</v>
      </c>
      <c r="AF26" s="2">
        <f t="shared" si="18"/>
        <v>0</v>
      </c>
      <c r="AG26">
        <f>'NORTRIP results'!BP26+'NORTRIP results'!BQ26</f>
        <v>17.415387681159423</v>
      </c>
      <c r="AH26">
        <f t="shared" si="19"/>
        <v>0</v>
      </c>
      <c r="AI26">
        <f t="shared" si="20"/>
        <v>17.415387681159423</v>
      </c>
      <c r="AJ26">
        <f t="shared" si="21"/>
        <v>17.415387681159423</v>
      </c>
      <c r="AK26" s="2">
        <f t="shared" si="22"/>
        <v>17.415387681159423</v>
      </c>
      <c r="AL26">
        <f>'NORTRIP results'!BQ26</f>
        <v>6.0900833333333351</v>
      </c>
      <c r="AM26">
        <f t="shared" si="23"/>
        <v>11.325304347826087</v>
      </c>
      <c r="AN26">
        <f t="shared" si="24"/>
        <v>-10</v>
      </c>
      <c r="AO26">
        <f t="shared" si="25"/>
        <v>-10</v>
      </c>
      <c r="AP26">
        <f t="shared" si="26"/>
        <v>-10</v>
      </c>
      <c r="AQ26">
        <f t="shared" si="27"/>
        <v>-10</v>
      </c>
      <c r="AR26">
        <f t="shared" si="28"/>
        <v>-10</v>
      </c>
      <c r="AT26" s="17" t="s">
        <v>432</v>
      </c>
      <c r="AU26" s="18">
        <f>AVERAGE(AD94:AD458)</f>
        <v>6.6871518126414182</v>
      </c>
      <c r="AY26" s="9" t="s">
        <v>455</v>
      </c>
    </row>
    <row r="27" spans="1:52" x14ac:dyDescent="0.25">
      <c r="A27">
        <v>26</v>
      </c>
      <c r="B27">
        <v>26</v>
      </c>
      <c r="C27" s="2">
        <f>IF(B26&lt;$AU$12,C26+'NORTRIP results'!AS27*$AU$6*$AU$4*$AU$10*24-C26*$AW$4*24,C26+'NORTRIP results'!AS27*$AU$6*$AU$4*$AU$10*24-C26*$AX$4*24)</f>
        <v>0</v>
      </c>
      <c r="D27" s="2">
        <f t="shared" si="8"/>
        <v>0</v>
      </c>
      <c r="E27" s="2">
        <f>E26+'NORTRIP results'!AS27*$AU$6*$AU$4*$AU$10*24</f>
        <v>0</v>
      </c>
      <c r="F27" s="2">
        <f t="shared" si="9"/>
        <v>0</v>
      </c>
      <c r="G27" s="3">
        <f t="shared" si="10"/>
        <v>0</v>
      </c>
      <c r="H27" s="3">
        <f>'NORTRIP results'!CO27</f>
        <v>0</v>
      </c>
      <c r="I27" s="3">
        <f>'NORTRIP results'!CN27-'NORTRIP results'!CO27</f>
        <v>1.3889466791505936</v>
      </c>
      <c r="J27" s="3">
        <f>'NORTRIP results'!CO27/'NORTRIP results'!CN27</f>
        <v>0</v>
      </c>
      <c r="K27" s="4">
        <f t="shared" si="11"/>
        <v>1170.680577933083</v>
      </c>
      <c r="L27" s="2">
        <f t="shared" si="0"/>
        <v>9.7556714827756921E-2</v>
      </c>
      <c r="M27" s="2">
        <f>IF(B27&lt;$AU$12,IF(B27&gt;$AU$11,$AZ$3*$AZ$9*24*Parameters!$B$7*$AU$15*(Parameters!$D$98-Parameters!$E$98)+M26,M26),M26)</f>
        <v>0.36596572904558955</v>
      </c>
      <c r="N27" s="2">
        <f t="shared" si="1"/>
        <v>3.0497144087132463E-5</v>
      </c>
      <c r="O27" s="3">
        <f t="shared" si="12"/>
        <v>0</v>
      </c>
      <c r="P27" s="3">
        <f t="shared" si="13"/>
        <v>13689.415816199442</v>
      </c>
      <c r="Q27" s="2">
        <f t="shared" si="2"/>
        <v>1.1407846513499535</v>
      </c>
      <c r="R27" s="3">
        <f t="shared" si="29"/>
        <v>0</v>
      </c>
      <c r="S27" s="5">
        <f t="shared" si="3"/>
        <v>15.400181081779204</v>
      </c>
      <c r="T27" s="5">
        <f t="shared" si="4"/>
        <v>1.3285898999678123</v>
      </c>
      <c r="U27" s="5">
        <f t="shared" si="14"/>
        <v>7.9419456540917102E-2</v>
      </c>
      <c r="V27" s="5">
        <f>'NORTRIP results'!CR27/('NORTRIP results'!CR27+'NORTRIP results'!CQ27)</f>
        <v>0.31552961071046809</v>
      </c>
      <c r="W27" s="5">
        <v>1</v>
      </c>
      <c r="X27" s="2">
        <f t="shared" si="15"/>
        <v>0</v>
      </c>
      <c r="Y27">
        <f t="shared" si="16"/>
        <v>0</v>
      </c>
      <c r="Z27">
        <f t="shared" si="5"/>
        <v>0</v>
      </c>
      <c r="AA27">
        <f>'NORTRIP results'!BP27-'NORTRIP results'!CB27</f>
        <v>7.3413214574898786</v>
      </c>
      <c r="AB27">
        <f>'NORTRIP results'!BQ27-'NORTRIP results'!CC27</f>
        <v>3.5415020289855081</v>
      </c>
      <c r="AC27">
        <f t="shared" si="17"/>
        <v>7.2552156576502567</v>
      </c>
      <c r="AD27">
        <f t="shared" si="6"/>
        <v>0</v>
      </c>
      <c r="AE27" s="2">
        <f t="shared" si="7"/>
        <v>0</v>
      </c>
      <c r="AF27" s="2">
        <f t="shared" si="18"/>
        <v>0</v>
      </c>
      <c r="AG27">
        <f>'NORTRIP results'!BP27+'NORTRIP results'!BQ27</f>
        <v>18.284345537757439</v>
      </c>
      <c r="AH27">
        <f t="shared" si="19"/>
        <v>0</v>
      </c>
      <c r="AI27">
        <f t="shared" si="20"/>
        <v>18.284345537757439</v>
      </c>
      <c r="AJ27">
        <f t="shared" si="21"/>
        <v>18.284345537757439</v>
      </c>
      <c r="AK27" s="2">
        <f t="shared" si="22"/>
        <v>18.284345537757439</v>
      </c>
      <c r="AL27">
        <f>'NORTRIP results'!BQ27</f>
        <v>7.1176086956521747</v>
      </c>
      <c r="AM27">
        <f t="shared" si="23"/>
        <v>11.166736842105264</v>
      </c>
      <c r="AN27">
        <f t="shared" si="24"/>
        <v>-10</v>
      </c>
      <c r="AO27">
        <f t="shared" si="25"/>
        <v>-10</v>
      </c>
      <c r="AP27">
        <f t="shared" si="26"/>
        <v>-10</v>
      </c>
      <c r="AQ27">
        <f t="shared" si="27"/>
        <v>-10</v>
      </c>
      <c r="AR27">
        <f t="shared" si="28"/>
        <v>-10</v>
      </c>
      <c r="AT27" s="17" t="s">
        <v>433</v>
      </c>
      <c r="AU27" s="18">
        <f>AVERAGE(AE94:AE458)</f>
        <v>4.5898120054244824</v>
      </c>
      <c r="AY27" s="13" t="s">
        <v>452</v>
      </c>
    </row>
    <row r="28" spans="1:52" x14ac:dyDescent="0.25">
      <c r="A28">
        <v>27</v>
      </c>
      <c r="B28">
        <v>27</v>
      </c>
      <c r="C28" s="2">
        <f>IF(B27&lt;$AU$12,C27+'NORTRIP results'!AS28*$AU$6*$AU$4*$AU$10*24-C27*$AW$4*24,C27+'NORTRIP results'!AS28*$AU$6*$AU$4*$AU$10*24-C27*$AX$4*24)</f>
        <v>0</v>
      </c>
      <c r="D28" s="2">
        <f t="shared" si="8"/>
        <v>0</v>
      </c>
      <c r="E28" s="2">
        <f>E27+'NORTRIP results'!AS28*$AU$6*$AU$4*$AU$10*24</f>
        <v>0</v>
      </c>
      <c r="F28" s="2">
        <f t="shared" si="9"/>
        <v>0</v>
      </c>
      <c r="G28" s="3">
        <f t="shared" si="10"/>
        <v>0</v>
      </c>
      <c r="H28" s="3">
        <f>'NORTRIP results'!CO28</f>
        <v>0</v>
      </c>
      <c r="I28" s="3">
        <f>'NORTRIP results'!CN28-'NORTRIP results'!CO28</f>
        <v>1.5350955662555912</v>
      </c>
      <c r="J28" s="3">
        <f>'NORTRIP results'!CO28/'NORTRIP results'!CN28</f>
        <v>0</v>
      </c>
      <c r="K28" s="4">
        <f t="shared" si="11"/>
        <v>1212.8145543612591</v>
      </c>
      <c r="L28" s="2">
        <f t="shared" si="0"/>
        <v>0.10106787953010492</v>
      </c>
      <c r="M28" s="2">
        <f>IF(B28&lt;$AU$12,IF(B28&gt;$AU$11,$AZ$3*$AZ$9*24*Parameters!$B$7*$AU$15*(Parameters!$D$98-Parameters!$E$98)+M27,M27),M27)</f>
        <v>2791.9484546077774</v>
      </c>
      <c r="N28" s="2">
        <f t="shared" si="1"/>
        <v>0.23266237121731478</v>
      </c>
      <c r="O28" s="3">
        <f t="shared" si="12"/>
        <v>0</v>
      </c>
      <c r="P28" s="3">
        <f t="shared" si="13"/>
        <v>16958.77073687502</v>
      </c>
      <c r="Q28" s="2">
        <f t="shared" si="2"/>
        <v>1.4132308947395851</v>
      </c>
      <c r="R28" s="3">
        <f t="shared" si="29"/>
        <v>0</v>
      </c>
      <c r="S28" s="5">
        <f t="shared" si="3"/>
        <v>20.433468254222376</v>
      </c>
      <c r="T28" s="5">
        <f t="shared" si="4"/>
        <v>0.30586826497554703</v>
      </c>
      <c r="U28" s="5">
        <f t="shared" si="14"/>
        <v>1.4748218425040351E-2</v>
      </c>
      <c r="V28" s="5">
        <f>'NORTRIP results'!CR28/('NORTRIP results'!CR28+'NORTRIP results'!CQ28)</f>
        <v>0.33800218391188397</v>
      </c>
      <c r="W28" s="5">
        <v>1</v>
      </c>
      <c r="X28" s="2">
        <f t="shared" si="15"/>
        <v>0</v>
      </c>
      <c r="Y28">
        <f t="shared" si="16"/>
        <v>0</v>
      </c>
      <c r="Z28">
        <f t="shared" si="5"/>
        <v>0</v>
      </c>
      <c r="AA28">
        <f>'NORTRIP results'!BP28-'NORTRIP results'!CB28</f>
        <v>1.4348990384615385</v>
      </c>
      <c r="AB28">
        <f>'NORTRIP results'!BQ28-'NORTRIP results'!CC28</f>
        <v>4.8871818181818174</v>
      </c>
      <c r="AC28">
        <f t="shared" si="17"/>
        <v>4.2147205710955706</v>
      </c>
      <c r="AD28">
        <f t="shared" si="6"/>
        <v>0</v>
      </c>
      <c r="AE28" s="2">
        <f t="shared" si="7"/>
        <v>0</v>
      </c>
      <c r="AF28" s="2">
        <f t="shared" si="18"/>
        <v>0</v>
      </c>
      <c r="AG28">
        <f>'NORTRIP results'!BP28+'NORTRIP results'!BQ28</f>
        <v>12.419619318181818</v>
      </c>
      <c r="AH28">
        <f t="shared" si="19"/>
        <v>0</v>
      </c>
      <c r="AI28">
        <f t="shared" si="20"/>
        <v>12.419619318181818</v>
      </c>
      <c r="AJ28">
        <f t="shared" si="21"/>
        <v>12.419619318181818</v>
      </c>
      <c r="AK28" s="2">
        <f t="shared" si="22"/>
        <v>12.419619318181818</v>
      </c>
      <c r="AL28">
        <f>'NORTRIP results'!BQ28</f>
        <v>8.2681818181818176</v>
      </c>
      <c r="AM28">
        <f t="shared" si="23"/>
        <v>4.1514375000000001</v>
      </c>
      <c r="AN28">
        <f t="shared" si="24"/>
        <v>-10</v>
      </c>
      <c r="AO28">
        <f t="shared" si="25"/>
        <v>-10</v>
      </c>
      <c r="AP28">
        <f t="shared" si="26"/>
        <v>-10</v>
      </c>
      <c r="AQ28">
        <f t="shared" si="27"/>
        <v>-10</v>
      </c>
      <c r="AR28">
        <f t="shared" si="28"/>
        <v>-10</v>
      </c>
      <c r="AT28" s="17" t="s">
        <v>441</v>
      </c>
      <c r="AU28" s="18">
        <f>AVERAGE(AF94:AF458)</f>
        <v>4.7245801543454293</v>
      </c>
      <c r="AY28" s="8" t="s">
        <v>453</v>
      </c>
    </row>
    <row r="29" spans="1:52" x14ac:dyDescent="0.25">
      <c r="A29">
        <v>28</v>
      </c>
      <c r="B29">
        <v>28</v>
      </c>
      <c r="C29" s="2">
        <f>IF(B28&lt;$AU$12,C28+'NORTRIP results'!AS29*$AU$6*$AU$4*$AU$10*24-C28*$AW$4*24,C28+'NORTRIP results'!AS29*$AU$6*$AU$4*$AU$10*24-C28*$AX$4*24)</f>
        <v>0</v>
      </c>
      <c r="D29" s="2">
        <f t="shared" si="8"/>
        <v>0</v>
      </c>
      <c r="E29" s="2">
        <f>E28+'NORTRIP results'!AS29*$AU$6*$AU$4*$AU$10*24</f>
        <v>0</v>
      </c>
      <c r="F29" s="2">
        <f t="shared" si="9"/>
        <v>0</v>
      </c>
      <c r="G29" s="3">
        <f t="shared" si="10"/>
        <v>0</v>
      </c>
      <c r="H29" s="3">
        <f>'NORTRIP results'!CO29</f>
        <v>0</v>
      </c>
      <c r="I29" s="3">
        <f>'NORTRIP results'!CN29-'NORTRIP results'!CO29</f>
        <v>1.6825723657390481</v>
      </c>
      <c r="J29" s="3">
        <f>'NORTRIP results'!CO29/'NORTRIP results'!CN29</f>
        <v>0</v>
      </c>
      <c r="K29" s="4">
        <f t="shared" si="11"/>
        <v>3971.0867051929245</v>
      </c>
      <c r="L29" s="2">
        <f t="shared" si="0"/>
        <v>0.33092389209941037</v>
      </c>
      <c r="M29" s="2">
        <f>IF(B29&lt;$AU$12,IF(B29&gt;$AU$11,$AZ$3*$AZ$9*24*Parameters!$B$7*$AU$15*(Parameters!$D$98-Parameters!$E$98)+M28,M28),M28)</f>
        <v>5583.5309434865094</v>
      </c>
      <c r="N29" s="2">
        <f t="shared" si="1"/>
        <v>0.46529424529054247</v>
      </c>
      <c r="O29" s="3">
        <f t="shared" si="12"/>
        <v>0</v>
      </c>
      <c r="P29" s="3">
        <f t="shared" si="13"/>
        <v>20228.125657550598</v>
      </c>
      <c r="Q29" s="2">
        <f t="shared" si="2"/>
        <v>1.6856771381292164</v>
      </c>
      <c r="R29" s="3">
        <f t="shared" si="29"/>
        <v>0</v>
      </c>
      <c r="S29" s="5">
        <f t="shared" si="3"/>
        <v>20.433468254222376</v>
      </c>
      <c r="T29" s="5">
        <f t="shared" si="4"/>
        <v>1.0014963921871123</v>
      </c>
      <c r="U29" s="5">
        <f t="shared" si="14"/>
        <v>4.6722558618955794E-2</v>
      </c>
      <c r="V29" s="5">
        <f>'NORTRIP results'!CR29/('NORTRIP results'!CR29+'NORTRIP results'!CQ29)</f>
        <v>0.35842390443954653</v>
      </c>
      <c r="W29" s="5">
        <v>1</v>
      </c>
      <c r="X29" s="2">
        <f t="shared" si="15"/>
        <v>0</v>
      </c>
      <c r="Y29">
        <f t="shared" si="16"/>
        <v>0</v>
      </c>
      <c r="Z29">
        <f t="shared" si="5"/>
        <v>0</v>
      </c>
      <c r="AA29">
        <f>'NORTRIP results'!BP29-'NORTRIP results'!CB29</f>
        <v>2.9682537878787891</v>
      </c>
      <c r="AB29">
        <f>'NORTRIP results'!BQ29-'NORTRIP results'!CC29</f>
        <v>7.0144545454545479</v>
      </c>
      <c r="AC29">
        <f t="shared" si="17"/>
        <v>6.6551388888888905</v>
      </c>
      <c r="AD29">
        <f t="shared" si="6"/>
        <v>0</v>
      </c>
      <c r="AE29" s="2">
        <f t="shared" si="7"/>
        <v>0</v>
      </c>
      <c r="AF29" s="2">
        <f t="shared" si="18"/>
        <v>0</v>
      </c>
      <c r="AG29">
        <f>'NORTRIP results'!BP29+'NORTRIP results'!BQ29</f>
        <v>17.625708333333336</v>
      </c>
      <c r="AH29">
        <f t="shared" si="19"/>
        <v>0</v>
      </c>
      <c r="AI29">
        <f t="shared" si="20"/>
        <v>17.625708333333336</v>
      </c>
      <c r="AJ29">
        <f t="shared" si="21"/>
        <v>17.625708333333336</v>
      </c>
      <c r="AK29" s="2">
        <f t="shared" si="22"/>
        <v>17.625708333333336</v>
      </c>
      <c r="AL29">
        <f>'NORTRIP results'!BQ29</f>
        <v>10.801500000000003</v>
      </c>
      <c r="AM29">
        <f t="shared" si="23"/>
        <v>6.824208333333333</v>
      </c>
      <c r="AN29">
        <f t="shared" si="24"/>
        <v>-10</v>
      </c>
      <c r="AO29">
        <f t="shared" si="25"/>
        <v>-10</v>
      </c>
      <c r="AP29">
        <f t="shared" si="26"/>
        <v>-10</v>
      </c>
      <c r="AQ29">
        <f t="shared" si="27"/>
        <v>-10</v>
      </c>
      <c r="AR29">
        <f t="shared" si="28"/>
        <v>-10</v>
      </c>
      <c r="AT29" s="17" t="s">
        <v>434</v>
      </c>
      <c r="AU29" s="18">
        <f>AVERAGE(AC95:AC459)</f>
        <v>15.621093338052331</v>
      </c>
      <c r="AY29" s="17" t="s">
        <v>368</v>
      </c>
    </row>
    <row r="30" spans="1:52" x14ac:dyDescent="0.25">
      <c r="A30">
        <v>29</v>
      </c>
      <c r="B30">
        <v>29</v>
      </c>
      <c r="C30" s="2">
        <f>IF(B29&lt;$AU$12,C29+'NORTRIP results'!AS30*$AU$6*$AU$4*$AU$10*24-C29*$AW$4*24,C29+'NORTRIP results'!AS30*$AU$6*$AU$4*$AU$10*24-C29*$AX$4*24)</f>
        <v>0</v>
      </c>
      <c r="D30" s="2">
        <f t="shared" si="8"/>
        <v>0</v>
      </c>
      <c r="E30" s="2">
        <f>E29+'NORTRIP results'!AS30*$AU$6*$AU$4*$AU$10*24</f>
        <v>0</v>
      </c>
      <c r="F30" s="2">
        <f t="shared" si="9"/>
        <v>0</v>
      </c>
      <c r="G30" s="3">
        <f t="shared" si="10"/>
        <v>0</v>
      </c>
      <c r="H30" s="3">
        <f>'NORTRIP results'!CO30</f>
        <v>0</v>
      </c>
      <c r="I30" s="3">
        <f>'NORTRIP results'!CN30-'NORTRIP results'!CO30</f>
        <v>1.829046489527266</v>
      </c>
      <c r="J30" s="3">
        <f>'NORTRIP results'!CO30/'NORTRIP results'!CN30</f>
        <v>0</v>
      </c>
      <c r="K30" s="4">
        <f t="shared" si="11"/>
        <v>6707.4553299092859</v>
      </c>
      <c r="L30" s="2">
        <f t="shared" si="0"/>
        <v>0.5589546108257738</v>
      </c>
      <c r="M30" s="2">
        <f>IF(B30&lt;$AU$12,IF(B30&gt;$AU$11,$AZ$3*$AZ$9*24*Parameters!$B$7*$AU$15*(Parameters!$D$98-Parameters!$E$98)+M29,M29),M29)</f>
        <v>8375.1134323652404</v>
      </c>
      <c r="N30" s="2">
        <f t="shared" si="1"/>
        <v>0.69792611936377003</v>
      </c>
      <c r="O30" s="3">
        <f t="shared" si="12"/>
        <v>0</v>
      </c>
      <c r="P30" s="3">
        <f t="shared" si="13"/>
        <v>23497.480578226176</v>
      </c>
      <c r="Q30" s="2">
        <f t="shared" si="2"/>
        <v>1.9581233815188479</v>
      </c>
      <c r="R30" s="3">
        <f t="shared" si="29"/>
        <v>0</v>
      </c>
      <c r="S30" s="5">
        <f t="shared" si="3"/>
        <v>20.433468254222376</v>
      </c>
      <c r="T30" s="5">
        <f t="shared" si="4"/>
        <v>1.6916005145080346</v>
      </c>
      <c r="U30" s="5">
        <f t="shared" si="14"/>
        <v>7.6456282788995938E-2</v>
      </c>
      <c r="V30" s="5">
        <f>'NORTRIP results'!CR30/('NORTRIP results'!CR30+'NORTRIP results'!CQ30)</f>
        <v>0.37828789756841097</v>
      </c>
      <c r="W30" s="5">
        <v>1</v>
      </c>
      <c r="X30" s="2">
        <f t="shared" si="15"/>
        <v>0</v>
      </c>
      <c r="Y30">
        <f t="shared" si="16"/>
        <v>0</v>
      </c>
      <c r="Z30">
        <f t="shared" si="5"/>
        <v>0</v>
      </c>
      <c r="AA30">
        <f>'NORTRIP results'!BP30-'NORTRIP results'!CB30</f>
        <v>17.264804545454552</v>
      </c>
      <c r="AB30">
        <f>'NORTRIP results'!BQ30-'NORTRIP results'!CC30</f>
        <v>7.5915311594202901</v>
      </c>
      <c r="AC30">
        <f t="shared" si="17"/>
        <v>16.570890469916563</v>
      </c>
      <c r="AD30">
        <f t="shared" si="6"/>
        <v>0</v>
      </c>
      <c r="AE30" s="2">
        <f t="shared" si="7"/>
        <v>0</v>
      </c>
      <c r="AF30" s="2">
        <f t="shared" si="18"/>
        <v>0</v>
      </c>
      <c r="AG30">
        <f>'NORTRIP results'!BP30+'NORTRIP results'!BQ30</f>
        <v>33.94583333333334</v>
      </c>
      <c r="AH30">
        <f t="shared" si="19"/>
        <v>0</v>
      </c>
      <c r="AI30">
        <f t="shared" si="20"/>
        <v>33.94583333333334</v>
      </c>
      <c r="AJ30">
        <f t="shared" si="21"/>
        <v>33.94583333333334</v>
      </c>
      <c r="AK30" s="2">
        <f t="shared" si="22"/>
        <v>33.94583333333334</v>
      </c>
      <c r="AL30">
        <f>'NORTRIP results'!BQ30</f>
        <v>11.503583333333333</v>
      </c>
      <c r="AM30">
        <f t="shared" si="23"/>
        <v>22.442250000000008</v>
      </c>
      <c r="AN30">
        <f t="shared" si="24"/>
        <v>-10</v>
      </c>
      <c r="AO30">
        <f t="shared" si="25"/>
        <v>-10</v>
      </c>
      <c r="AP30">
        <f t="shared" si="26"/>
        <v>-10</v>
      </c>
      <c r="AQ30">
        <f t="shared" si="27"/>
        <v>-10</v>
      </c>
      <c r="AR30">
        <f t="shared" si="28"/>
        <v>-10</v>
      </c>
      <c r="AT30" s="17" t="s">
        <v>385</v>
      </c>
      <c r="AU30" s="18">
        <f>AVERAGE(AJ94:AJ458)</f>
        <v>28.125501368026139</v>
      </c>
    </row>
    <row r="31" spans="1:52" x14ac:dyDescent="0.25">
      <c r="A31">
        <v>30</v>
      </c>
      <c r="B31">
        <v>30</v>
      </c>
      <c r="C31" s="2">
        <f>IF(B30&lt;$AU$12,C30+'NORTRIP results'!AS31*$AU$6*$AU$4*$AU$10*24-C30*$AW$4*24,C30+'NORTRIP results'!AS31*$AU$6*$AU$4*$AU$10*24-C30*$AX$4*24)</f>
        <v>0</v>
      </c>
      <c r="D31" s="2">
        <f t="shared" si="8"/>
        <v>0</v>
      </c>
      <c r="E31" s="2">
        <f>E30+'NORTRIP results'!AS31*$AU$6*$AU$4*$AU$10*24</f>
        <v>0</v>
      </c>
      <c r="F31" s="2">
        <f t="shared" si="9"/>
        <v>0</v>
      </c>
      <c r="G31" s="3">
        <f t="shared" si="10"/>
        <v>0</v>
      </c>
      <c r="H31" s="3">
        <f>'NORTRIP results'!CO31</f>
        <v>0</v>
      </c>
      <c r="I31" s="3">
        <f>'NORTRIP results'!CN31-'NORTRIP results'!CO31</f>
        <v>1.9750068580587155</v>
      </c>
      <c r="J31" s="3">
        <f>'NORTRIP results'!CO31/'NORTRIP results'!CN31</f>
        <v>0</v>
      </c>
      <c r="K31" s="4">
        <f t="shared" si="11"/>
        <v>9422.0943651018206</v>
      </c>
      <c r="L31" s="2">
        <f t="shared" si="0"/>
        <v>0.78517453042515173</v>
      </c>
      <c r="M31" s="2">
        <f>IF(B31&lt;$AU$12,IF(B31&gt;$AU$11,$AZ$3*$AZ$9*24*Parameters!$B$7*$AU$15*(Parameters!$D$98-Parameters!$E$98)+M30,M30),M30)</f>
        <v>11166.695921243972</v>
      </c>
      <c r="N31" s="2">
        <f t="shared" si="1"/>
        <v>0.93055799343699774</v>
      </c>
      <c r="O31" s="3">
        <f t="shared" si="12"/>
        <v>0</v>
      </c>
      <c r="P31" s="3">
        <f t="shared" si="13"/>
        <v>26766.835498901753</v>
      </c>
      <c r="Q31" s="2">
        <f t="shared" si="2"/>
        <v>2.2305696249084797</v>
      </c>
      <c r="R31" s="3">
        <f t="shared" si="29"/>
        <v>0</v>
      </c>
      <c r="S31" s="5">
        <f t="shared" si="3"/>
        <v>20.433468254222376</v>
      </c>
      <c r="T31" s="5">
        <f t="shared" si="4"/>
        <v>2.3762244982353167</v>
      </c>
      <c r="U31" s="5">
        <f t="shared" si="14"/>
        <v>0.10417608531703189</v>
      </c>
      <c r="V31" s="5">
        <f>'NORTRIP results'!CR31/('NORTRIP results'!CR31+'NORTRIP results'!CQ31)</f>
        <v>0.3972414438762385</v>
      </c>
      <c r="W31" s="5">
        <v>1</v>
      </c>
      <c r="X31" s="2">
        <f t="shared" si="15"/>
        <v>0</v>
      </c>
      <c r="Y31">
        <f t="shared" si="16"/>
        <v>0</v>
      </c>
      <c r="Z31">
        <f t="shared" si="5"/>
        <v>0</v>
      </c>
      <c r="AA31">
        <f>'NORTRIP results'!BP31-'NORTRIP results'!CB31</f>
        <v>3.713333333333332</v>
      </c>
      <c r="AB31">
        <f>'NORTRIP results'!BQ31-'NORTRIP results'!CC31</f>
        <v>7.1335833333333287</v>
      </c>
      <c r="AC31">
        <f t="shared" si="17"/>
        <v>7.231277777777775</v>
      </c>
      <c r="AD31">
        <f t="shared" si="6"/>
        <v>0</v>
      </c>
      <c r="AE31" s="2">
        <f t="shared" si="7"/>
        <v>0</v>
      </c>
      <c r="AF31" s="2">
        <f t="shared" si="18"/>
        <v>0</v>
      </c>
      <c r="AG31">
        <f>'NORTRIP results'!BP31+'NORTRIP results'!BQ31</f>
        <v>28.400833333333328</v>
      </c>
      <c r="AH31">
        <f t="shared" si="19"/>
        <v>0</v>
      </c>
      <c r="AI31">
        <f t="shared" si="20"/>
        <v>28.400833333333328</v>
      </c>
      <c r="AJ31">
        <f t="shared" si="21"/>
        <v>28.400833333333328</v>
      </c>
      <c r="AK31" s="2">
        <f t="shared" si="22"/>
        <v>28.400833333333328</v>
      </c>
      <c r="AL31">
        <f>'NORTRIP results'!BQ31</f>
        <v>22.15420833333333</v>
      </c>
      <c r="AM31">
        <f t="shared" si="23"/>
        <v>6.2466249999999981</v>
      </c>
      <c r="AN31">
        <f t="shared" si="24"/>
        <v>-10</v>
      </c>
      <c r="AO31">
        <f t="shared" si="25"/>
        <v>-10</v>
      </c>
      <c r="AP31">
        <f t="shared" si="26"/>
        <v>-10</v>
      </c>
      <c r="AQ31">
        <f t="shared" si="27"/>
        <v>-10</v>
      </c>
      <c r="AR31">
        <f t="shared" si="28"/>
        <v>-10</v>
      </c>
    </row>
    <row r="32" spans="1:52" x14ac:dyDescent="0.25">
      <c r="A32">
        <v>31</v>
      </c>
      <c r="B32">
        <v>31</v>
      </c>
      <c r="C32" s="2">
        <f>IF(B31&lt;$AU$12,C31+'NORTRIP results'!AS32*$AU$6*$AU$4*$AU$10*24-C31*$AW$4*24,C31+'NORTRIP results'!AS32*$AU$6*$AU$4*$AU$10*24-C31*$AX$4*24)</f>
        <v>0</v>
      </c>
      <c r="D32" s="2">
        <f t="shared" si="8"/>
        <v>0</v>
      </c>
      <c r="E32" s="2">
        <f>E31+'NORTRIP results'!AS32*$AU$6*$AU$4*$AU$10*24</f>
        <v>0</v>
      </c>
      <c r="F32" s="2">
        <f t="shared" si="9"/>
        <v>0</v>
      </c>
      <c r="G32" s="3">
        <f t="shared" si="10"/>
        <v>0</v>
      </c>
      <c r="H32" s="3">
        <f>'NORTRIP results'!CO32</f>
        <v>0</v>
      </c>
      <c r="I32" s="3">
        <f>'NORTRIP results'!CN32-'NORTRIP results'!CO32</f>
        <v>2.0988443385193114</v>
      </c>
      <c r="J32" s="3">
        <f>'NORTRIP results'!CO32/'NORTRIP results'!CN32</f>
        <v>0</v>
      </c>
      <c r="K32" s="4">
        <f t="shared" si="11"/>
        <v>12115.17636612605</v>
      </c>
      <c r="L32" s="2">
        <f t="shared" si="0"/>
        <v>1.0095980305105041</v>
      </c>
      <c r="M32" s="2">
        <f>IF(B32&lt;$AU$12,IF(B32&gt;$AU$11,$AZ$3*$AZ$9*24*Parameters!$B$7*$AU$15*(Parameters!$D$98-Parameters!$E$98)+M31,M31),M31)</f>
        <v>13958.278410122704</v>
      </c>
      <c r="N32" s="2">
        <f t="shared" si="1"/>
        <v>1.1631898675102255</v>
      </c>
      <c r="O32" s="3">
        <f t="shared" si="12"/>
        <v>0</v>
      </c>
      <c r="P32" s="3">
        <f t="shared" si="13"/>
        <v>30036.190419577331</v>
      </c>
      <c r="Q32" s="2">
        <f t="shared" si="2"/>
        <v>2.5030158682981107</v>
      </c>
      <c r="R32" s="3">
        <f t="shared" si="29"/>
        <v>0</v>
      </c>
      <c r="S32" s="5">
        <f t="shared" si="3"/>
        <v>20.433468254222376</v>
      </c>
      <c r="T32" s="5">
        <f t="shared" si="4"/>
        <v>3.0554118613223142</v>
      </c>
      <c r="U32" s="5">
        <f t="shared" si="14"/>
        <v>0.13007907768664864</v>
      </c>
      <c r="V32" s="5">
        <f>'NORTRIP results'!CR32/('NORTRIP results'!CR32+'NORTRIP results'!CQ32)</f>
        <v>0.41050034026303894</v>
      </c>
      <c r="W32" s="5">
        <v>1</v>
      </c>
      <c r="X32" s="2">
        <f t="shared" si="15"/>
        <v>0</v>
      </c>
      <c r="Y32">
        <f t="shared" si="16"/>
        <v>0</v>
      </c>
      <c r="Z32">
        <f t="shared" si="5"/>
        <v>0</v>
      </c>
      <c r="AA32">
        <f>'NORTRIP results'!BP32-'NORTRIP results'!CB32</f>
        <v>0.94215036231883964</v>
      </c>
      <c r="AB32">
        <f>'NORTRIP results'!BQ32-'NORTRIP results'!CC32</f>
        <v>5.2925416666666685</v>
      </c>
      <c r="AC32">
        <f t="shared" si="17"/>
        <v>4.1564613526570051</v>
      </c>
      <c r="AD32">
        <f t="shared" si="6"/>
        <v>0</v>
      </c>
      <c r="AE32" s="2">
        <f t="shared" si="7"/>
        <v>0</v>
      </c>
      <c r="AF32" s="2">
        <f t="shared" si="18"/>
        <v>0</v>
      </c>
      <c r="AG32">
        <f>'NORTRIP results'!BP32+'NORTRIP results'!BQ32</f>
        <v>20.155442028985508</v>
      </c>
      <c r="AH32">
        <f t="shared" si="19"/>
        <v>0</v>
      </c>
      <c r="AI32">
        <f t="shared" si="20"/>
        <v>20.155442028985508</v>
      </c>
      <c r="AJ32">
        <f t="shared" si="21"/>
        <v>20.155442028985508</v>
      </c>
      <c r="AK32" s="2">
        <f t="shared" si="22"/>
        <v>20.155442028985508</v>
      </c>
      <c r="AL32">
        <f>'NORTRIP results'!BQ32</f>
        <v>14.884833333333335</v>
      </c>
      <c r="AM32">
        <f t="shared" si="23"/>
        <v>5.2706086956521734</v>
      </c>
      <c r="AN32">
        <f t="shared" si="24"/>
        <v>-10</v>
      </c>
      <c r="AO32">
        <f t="shared" si="25"/>
        <v>-10</v>
      </c>
      <c r="AP32">
        <f t="shared" si="26"/>
        <v>-10</v>
      </c>
      <c r="AQ32">
        <f t="shared" si="27"/>
        <v>-10</v>
      </c>
      <c r="AR32">
        <f t="shared" si="28"/>
        <v>-10</v>
      </c>
    </row>
    <row r="33" spans="1:44" x14ac:dyDescent="0.25">
      <c r="A33">
        <v>32</v>
      </c>
      <c r="B33">
        <v>32</v>
      </c>
      <c r="C33" s="2">
        <f>IF(B32&lt;$AU$12,C32+'NORTRIP results'!AS33*$AU$6*$AU$4*$AU$10*24-C32*$AW$4*24,C32+'NORTRIP results'!AS33*$AU$6*$AU$4*$AU$10*24-C32*$AX$4*24)</f>
        <v>0</v>
      </c>
      <c r="D33" s="2">
        <f t="shared" si="8"/>
        <v>0</v>
      </c>
      <c r="E33" s="2">
        <f>E32+'NORTRIP results'!AS33*$AU$6*$AU$4*$AU$10*24</f>
        <v>0</v>
      </c>
      <c r="F33" s="2">
        <f t="shared" si="9"/>
        <v>0</v>
      </c>
      <c r="G33" s="3">
        <f t="shared" si="10"/>
        <v>0</v>
      </c>
      <c r="H33" s="3">
        <f>'NORTRIP results'!CO33</f>
        <v>0</v>
      </c>
      <c r="I33" s="3">
        <f>'NORTRIP results'!CN33-'NORTRIP results'!CO33</f>
        <v>2.2419814790156591</v>
      </c>
      <c r="J33" s="3">
        <f>'NORTRIP results'!CO33/'NORTRIP results'!CN33</f>
        <v>0</v>
      </c>
      <c r="K33" s="4">
        <f t="shared" si="11"/>
        <v>14786.872518069977</v>
      </c>
      <c r="L33" s="2">
        <f t="shared" si="0"/>
        <v>1.2322393765058315</v>
      </c>
      <c r="M33" s="2">
        <f>IF(B33&lt;$AU$12,IF(B33&gt;$AU$11,$AZ$3*$AZ$9*24*Parameters!$B$7*$AU$15*(Parameters!$D$98-Parameters!$E$98)+M32,M32),M32)</f>
        <v>16749.860899001436</v>
      </c>
      <c r="N33" s="2">
        <f t="shared" si="1"/>
        <v>1.3958217415834531</v>
      </c>
      <c r="O33" s="3">
        <f t="shared" si="12"/>
        <v>0</v>
      </c>
      <c r="P33" s="3">
        <f t="shared" si="13"/>
        <v>33305.545340252909</v>
      </c>
      <c r="Q33" s="2">
        <f t="shared" si="2"/>
        <v>2.7754621116877423</v>
      </c>
      <c r="R33" s="3">
        <f t="shared" si="29"/>
        <v>0</v>
      </c>
      <c r="S33" s="5">
        <f t="shared" si="3"/>
        <v>20.433468254222376</v>
      </c>
      <c r="T33" s="5">
        <f t="shared" si="4"/>
        <v>3.7292057761449424</v>
      </c>
      <c r="U33" s="5">
        <f t="shared" si="14"/>
        <v>0.15433746163434259</v>
      </c>
      <c r="V33" s="5">
        <f>'NORTRIP results'!CR33/('NORTRIP results'!CR33+'NORTRIP results'!CQ33)</f>
        <v>0.37048659426864239</v>
      </c>
      <c r="W33" s="5">
        <v>1</v>
      </c>
      <c r="X33" s="2">
        <f t="shared" si="15"/>
        <v>0</v>
      </c>
      <c r="Y33">
        <f t="shared" si="16"/>
        <v>0</v>
      </c>
      <c r="Z33">
        <f t="shared" si="5"/>
        <v>0</v>
      </c>
      <c r="AA33">
        <f>'NORTRIP results'!BP33-'NORTRIP results'!CB33</f>
        <v>4.7185714285714315</v>
      </c>
      <c r="AB33">
        <f>'NORTRIP results'!BQ33-'NORTRIP results'!CC33</f>
        <v>8.9914393939393982</v>
      </c>
      <c r="AC33">
        <f t="shared" si="17"/>
        <v>9.1400072150072198</v>
      </c>
      <c r="AD33">
        <f t="shared" si="6"/>
        <v>0</v>
      </c>
      <c r="AE33" s="2">
        <f t="shared" si="7"/>
        <v>0</v>
      </c>
      <c r="AF33" s="2">
        <f t="shared" si="18"/>
        <v>0</v>
      </c>
      <c r="AG33">
        <f>'NORTRIP results'!BP33+'NORTRIP results'!BQ33</f>
        <v>25.0077380952381</v>
      </c>
      <c r="AH33">
        <f t="shared" si="19"/>
        <v>0</v>
      </c>
      <c r="AI33">
        <f t="shared" si="20"/>
        <v>25.0077380952381</v>
      </c>
      <c r="AJ33">
        <f t="shared" si="21"/>
        <v>25.0077380952381</v>
      </c>
      <c r="AK33" s="2">
        <f t="shared" si="22"/>
        <v>25.0077380952381</v>
      </c>
      <c r="AL33">
        <f>'NORTRIP results'!BQ33</f>
        <v>13.62616666666667</v>
      </c>
      <c r="AM33">
        <f t="shared" si="23"/>
        <v>11.38157142857143</v>
      </c>
      <c r="AN33">
        <f t="shared" si="24"/>
        <v>-10</v>
      </c>
      <c r="AO33">
        <f t="shared" si="25"/>
        <v>-10</v>
      </c>
      <c r="AP33">
        <f t="shared" si="26"/>
        <v>-10</v>
      </c>
      <c r="AQ33">
        <f t="shared" si="27"/>
        <v>-10</v>
      </c>
      <c r="AR33">
        <f t="shared" si="28"/>
        <v>-10</v>
      </c>
    </row>
    <row r="34" spans="1:44" x14ac:dyDescent="0.25">
      <c r="A34">
        <v>33</v>
      </c>
      <c r="B34">
        <v>33</v>
      </c>
      <c r="C34" s="2">
        <f>IF(B33&lt;$AU$12,C33+'NORTRIP results'!AS34*$AU$6*$AU$4*$AU$10*24-C33*$AW$4*24,C33+'NORTRIP results'!AS34*$AU$6*$AU$4*$AU$10*24-C33*$AX$4*24)</f>
        <v>0</v>
      </c>
      <c r="D34" s="2">
        <f t="shared" si="8"/>
        <v>0</v>
      </c>
      <c r="E34" s="2">
        <f>E33+'NORTRIP results'!AS34*$AU$6*$AU$4*$AU$10*24</f>
        <v>0</v>
      </c>
      <c r="F34" s="2">
        <f t="shared" si="9"/>
        <v>0</v>
      </c>
      <c r="G34" s="3">
        <f t="shared" si="10"/>
        <v>0</v>
      </c>
      <c r="H34" s="3">
        <f>'NORTRIP results'!CO34</f>
        <v>0</v>
      </c>
      <c r="I34" s="3">
        <f>'NORTRIP results'!CN34-'NORTRIP results'!CO34</f>
        <v>2.3357445353621991</v>
      </c>
      <c r="J34" s="3">
        <f>'NORTRIP results'!CO34/'NORTRIP results'!CN34</f>
        <v>0</v>
      </c>
      <c r="K34" s="4">
        <f t="shared" si="11"/>
        <v>17437.352646635423</v>
      </c>
      <c r="L34" s="2">
        <f t="shared" si="0"/>
        <v>1.4531127205529519</v>
      </c>
      <c r="M34" s="2">
        <f>IF(B34&lt;$AU$12,IF(B34&gt;$AU$11,$AZ$3*$AZ$9*24*Parameters!$B$7*$AU$15*(Parameters!$D$98-Parameters!$E$98)+M33,M33),M33)</f>
        <v>19541.443387880168</v>
      </c>
      <c r="N34" s="2">
        <f t="shared" si="1"/>
        <v>1.6284536156566807</v>
      </c>
      <c r="O34" s="3">
        <f t="shared" si="12"/>
        <v>0</v>
      </c>
      <c r="P34" s="3">
        <f t="shared" si="13"/>
        <v>36574.900260928487</v>
      </c>
      <c r="Q34" s="2">
        <f t="shared" si="2"/>
        <v>3.0479083550773738</v>
      </c>
      <c r="R34" s="3">
        <f t="shared" si="29"/>
        <v>0</v>
      </c>
      <c r="S34" s="5">
        <f t="shared" si="3"/>
        <v>20.433468254222376</v>
      </c>
      <c r="T34" s="5">
        <f t="shared" si="4"/>
        <v>4.3976490722459198</v>
      </c>
      <c r="U34" s="5">
        <f t="shared" si="14"/>
        <v>0.17710234358074264</v>
      </c>
      <c r="V34" s="5">
        <f>'NORTRIP results'!CR34/('NORTRIP results'!CR34+'NORTRIP results'!CQ34)</f>
        <v>0.36863165258041197</v>
      </c>
      <c r="W34" s="5">
        <v>1</v>
      </c>
      <c r="X34" s="2">
        <f t="shared" si="15"/>
        <v>0</v>
      </c>
      <c r="Y34">
        <f t="shared" si="16"/>
        <v>0</v>
      </c>
      <c r="Z34">
        <f t="shared" si="5"/>
        <v>0</v>
      </c>
      <c r="AA34">
        <f>'NORTRIP results'!BP34-'NORTRIP results'!CB34</f>
        <v>4.3244857142857143</v>
      </c>
      <c r="AB34">
        <f>'NORTRIP results'!BQ34-'NORTRIP results'!CC34</f>
        <v>5.7333715686274509</v>
      </c>
      <c r="AC34">
        <f t="shared" si="17"/>
        <v>6.7052381886087762</v>
      </c>
      <c r="AD34">
        <f t="shared" si="6"/>
        <v>0</v>
      </c>
      <c r="AE34" s="2">
        <f t="shared" si="7"/>
        <v>0</v>
      </c>
      <c r="AF34" s="2">
        <f t="shared" si="18"/>
        <v>0</v>
      </c>
      <c r="AG34">
        <f>'NORTRIP results'!BP34+'NORTRIP results'!BQ34</f>
        <v>18.145869047619048</v>
      </c>
      <c r="AH34">
        <f t="shared" si="19"/>
        <v>0</v>
      </c>
      <c r="AI34">
        <f t="shared" si="20"/>
        <v>18.145869047619048</v>
      </c>
      <c r="AJ34">
        <f t="shared" si="21"/>
        <v>18.145869047619048</v>
      </c>
      <c r="AK34" s="2">
        <f t="shared" si="22"/>
        <v>18.145869047619048</v>
      </c>
      <c r="AL34">
        <f>'NORTRIP results'!BQ34</f>
        <v>10.149783333333334</v>
      </c>
      <c r="AM34">
        <f t="shared" si="23"/>
        <v>7.996085714285714</v>
      </c>
      <c r="AN34">
        <f t="shared" si="24"/>
        <v>-10</v>
      </c>
      <c r="AO34">
        <f t="shared" si="25"/>
        <v>-10</v>
      </c>
      <c r="AP34">
        <f t="shared" si="26"/>
        <v>-10</v>
      </c>
      <c r="AQ34">
        <f t="shared" si="27"/>
        <v>-10</v>
      </c>
      <c r="AR34">
        <f t="shared" si="28"/>
        <v>-10</v>
      </c>
    </row>
    <row r="35" spans="1:44" x14ac:dyDescent="0.25">
      <c r="A35">
        <v>34</v>
      </c>
      <c r="B35">
        <v>34</v>
      </c>
      <c r="C35" s="2">
        <f>IF(B34&lt;$AU$12,C34+'NORTRIP results'!AS35*$AU$6*$AU$4*$AU$10*24-C34*$AW$4*24,C34+'NORTRIP results'!AS35*$AU$6*$AU$4*$AU$10*24-C34*$AX$4*24)</f>
        <v>0</v>
      </c>
      <c r="D35" s="2">
        <f t="shared" si="8"/>
        <v>0</v>
      </c>
      <c r="E35" s="2">
        <f>E34+'NORTRIP results'!AS35*$AU$6*$AU$4*$AU$10*24</f>
        <v>0</v>
      </c>
      <c r="F35" s="2">
        <f t="shared" si="9"/>
        <v>0</v>
      </c>
      <c r="G35" s="3">
        <f t="shared" si="10"/>
        <v>0</v>
      </c>
      <c r="H35" s="3">
        <f>'NORTRIP results'!CO35</f>
        <v>0</v>
      </c>
      <c r="I35" s="3">
        <f>'NORTRIP results'!CN35-'NORTRIP results'!CO35</f>
        <v>2.4166543577706139</v>
      </c>
      <c r="J35" s="3">
        <f>'NORTRIP results'!CO35/'NORTRIP results'!CN35</f>
        <v>0</v>
      </c>
      <c r="K35" s="4">
        <f t="shared" si="11"/>
        <v>20066.785228932953</v>
      </c>
      <c r="L35" s="2">
        <f t="shared" si="0"/>
        <v>1.6722321024110793</v>
      </c>
      <c r="M35" s="2">
        <f>IF(B35&lt;$AU$12,IF(B35&gt;$AU$11,$AZ$3*$AZ$9*24*Parameters!$B$7*$AU$15*(Parameters!$D$98-Parameters!$E$98)+M34,M34),M34)</f>
        <v>22333.0258767589</v>
      </c>
      <c r="N35" s="2">
        <f t="shared" si="1"/>
        <v>1.8610854897299083</v>
      </c>
      <c r="O35" s="3">
        <f t="shared" si="12"/>
        <v>0</v>
      </c>
      <c r="P35" s="3">
        <f t="shared" si="13"/>
        <v>39844.255181604065</v>
      </c>
      <c r="Q35" s="2">
        <f t="shared" si="2"/>
        <v>3.3203545984670053</v>
      </c>
      <c r="R35" s="3">
        <f t="shared" si="29"/>
        <v>0</v>
      </c>
      <c r="S35" s="5">
        <f t="shared" si="3"/>
        <v>20.433468254222376</v>
      </c>
      <c r="T35" s="5">
        <f t="shared" si="4"/>
        <v>5.0607842390572131</v>
      </c>
      <c r="U35" s="5">
        <f t="shared" si="14"/>
        <v>0.19850686896551531</v>
      </c>
      <c r="V35" s="5">
        <f>'NORTRIP results'!CR35/('NORTRIP results'!CR35+'NORTRIP results'!CQ35)</f>
        <v>0.38641799821795492</v>
      </c>
      <c r="W35" s="5">
        <v>1</v>
      </c>
      <c r="X35" s="2">
        <f t="shared" si="15"/>
        <v>0</v>
      </c>
      <c r="Y35">
        <f t="shared" si="16"/>
        <v>0</v>
      </c>
      <c r="Z35">
        <f t="shared" si="5"/>
        <v>0</v>
      </c>
      <c r="AA35">
        <f>'NORTRIP results'!BP35-'NORTRIP results'!CB35</f>
        <v>1.7418636363636364</v>
      </c>
      <c r="AB35">
        <f>'NORTRIP results'!BQ35-'NORTRIP results'!CC35</f>
        <v>5.3750151515151501</v>
      </c>
      <c r="AC35">
        <f t="shared" si="17"/>
        <v>4.7445858585858574</v>
      </c>
      <c r="AD35">
        <f t="shared" si="6"/>
        <v>0</v>
      </c>
      <c r="AE35" s="2">
        <f t="shared" si="7"/>
        <v>0</v>
      </c>
      <c r="AF35" s="2">
        <f t="shared" si="18"/>
        <v>0</v>
      </c>
      <c r="AG35">
        <f>'NORTRIP results'!BP35+'NORTRIP results'!BQ35</f>
        <v>12.365045454545452</v>
      </c>
      <c r="AH35">
        <f t="shared" si="19"/>
        <v>0</v>
      </c>
      <c r="AI35">
        <f t="shared" si="20"/>
        <v>12.365045454545452</v>
      </c>
      <c r="AJ35">
        <f t="shared" si="21"/>
        <v>12.365045454545452</v>
      </c>
      <c r="AK35" s="2">
        <f t="shared" si="22"/>
        <v>12.365045454545452</v>
      </c>
      <c r="AL35">
        <f>'NORTRIP results'!BQ35</f>
        <v>8.3491818181818171</v>
      </c>
      <c r="AM35">
        <f t="shared" si="23"/>
        <v>4.0158636363636351</v>
      </c>
      <c r="AN35">
        <f t="shared" si="24"/>
        <v>-10</v>
      </c>
      <c r="AO35">
        <f t="shared" si="25"/>
        <v>-10</v>
      </c>
      <c r="AP35">
        <f t="shared" si="26"/>
        <v>-10</v>
      </c>
      <c r="AQ35">
        <f t="shared" si="27"/>
        <v>-10</v>
      </c>
      <c r="AR35">
        <f t="shared" si="28"/>
        <v>-10</v>
      </c>
    </row>
    <row r="36" spans="1:44" x14ac:dyDescent="0.25">
      <c r="A36">
        <v>35</v>
      </c>
      <c r="B36">
        <v>35</v>
      </c>
      <c r="C36" s="2">
        <f>IF(B35&lt;$AU$12,C35+'NORTRIP results'!AS36*$AU$6*$AU$4*$AU$10*24-C35*$AW$4*24,C35+'NORTRIP results'!AS36*$AU$6*$AU$4*$AU$10*24-C35*$AX$4*24)</f>
        <v>0</v>
      </c>
      <c r="D36" s="2">
        <f t="shared" si="8"/>
        <v>0</v>
      </c>
      <c r="E36" s="2">
        <f>E35+'NORTRIP results'!AS36*$AU$6*$AU$4*$AU$10*24</f>
        <v>0</v>
      </c>
      <c r="F36" s="2">
        <f t="shared" si="9"/>
        <v>0</v>
      </c>
      <c r="G36" s="3">
        <f t="shared" si="10"/>
        <v>0</v>
      </c>
      <c r="H36" s="3">
        <f>'NORTRIP results'!CO36</f>
        <v>0</v>
      </c>
      <c r="I36" s="3">
        <f>'NORTRIP results'!CN36-'NORTRIP results'!CO36</f>
        <v>2.4778433975031344</v>
      </c>
      <c r="J36" s="3">
        <f>'NORTRIP results'!CO36/'NORTRIP results'!CN36</f>
        <v>0</v>
      </c>
      <c r="K36" s="4">
        <f t="shared" si="11"/>
        <v>22675.337404191094</v>
      </c>
      <c r="L36" s="2">
        <f t="shared" si="0"/>
        <v>1.8896114503492578</v>
      </c>
      <c r="M36" s="2">
        <f>IF(B36&lt;$AU$12,IF(B36&gt;$AU$11,$AZ$3*$AZ$9*24*Parameters!$B$7*$AU$15*(Parameters!$D$98-Parameters!$E$98)+M35,M35),M35)</f>
        <v>25124.608365637632</v>
      </c>
      <c r="N36" s="2">
        <f t="shared" si="1"/>
        <v>2.0937173638031359</v>
      </c>
      <c r="O36" s="3">
        <f t="shared" si="12"/>
        <v>0</v>
      </c>
      <c r="P36" s="3">
        <f t="shared" si="13"/>
        <v>43113.610102279643</v>
      </c>
      <c r="Q36" s="2">
        <f t="shared" si="2"/>
        <v>3.5928008418566368</v>
      </c>
      <c r="R36" s="3">
        <f t="shared" si="29"/>
        <v>0</v>
      </c>
      <c r="S36" s="5">
        <f t="shared" si="3"/>
        <v>20.433468254222376</v>
      </c>
      <c r="T36" s="5">
        <f t="shared" si="4"/>
        <v>5.7186534286008728</v>
      </c>
      <c r="U36" s="5">
        <f t="shared" si="14"/>
        <v>0.21866881387130024</v>
      </c>
      <c r="V36" s="5">
        <f>'NORTRIP results'!CR36/('NORTRIP results'!CR36+'NORTRIP results'!CQ36)</f>
        <v>0.38272293295582854</v>
      </c>
      <c r="W36" s="5">
        <v>1</v>
      </c>
      <c r="X36" s="2">
        <f t="shared" si="15"/>
        <v>0</v>
      </c>
      <c r="Y36">
        <f t="shared" si="16"/>
        <v>0</v>
      </c>
      <c r="Z36">
        <f t="shared" si="5"/>
        <v>0</v>
      </c>
      <c r="AA36">
        <f>'NORTRIP results'!BP36-'NORTRIP results'!CB36</f>
        <v>25.857924019607843</v>
      </c>
      <c r="AB36">
        <f>'NORTRIP results'!BQ36-'NORTRIP results'!CC36</f>
        <v>7.5126074561403522</v>
      </c>
      <c r="AC36">
        <f t="shared" si="17"/>
        <v>22.24702098383213</v>
      </c>
      <c r="AD36">
        <f t="shared" si="6"/>
        <v>0</v>
      </c>
      <c r="AE36" s="2">
        <f t="shared" si="7"/>
        <v>0</v>
      </c>
      <c r="AF36" s="2">
        <f t="shared" si="18"/>
        <v>0</v>
      </c>
      <c r="AG36">
        <f>'NORTRIP results'!BP36+'NORTRIP results'!BQ36</f>
        <v>42.213333333333338</v>
      </c>
      <c r="AH36">
        <f t="shared" si="19"/>
        <v>0</v>
      </c>
      <c r="AI36">
        <f t="shared" si="20"/>
        <v>42.213333333333338</v>
      </c>
      <c r="AJ36">
        <f t="shared" si="21"/>
        <v>42.213333333333338</v>
      </c>
      <c r="AK36" s="2">
        <f t="shared" si="22"/>
        <v>42.213333333333338</v>
      </c>
      <c r="AL36">
        <f>'NORTRIP results'!BQ36</f>
        <v>10.608291666666668</v>
      </c>
      <c r="AM36">
        <f t="shared" si="23"/>
        <v>31.605041666666672</v>
      </c>
      <c r="AN36">
        <f t="shared" si="24"/>
        <v>-10</v>
      </c>
      <c r="AO36">
        <f t="shared" si="25"/>
        <v>-10</v>
      </c>
      <c r="AP36">
        <f t="shared" si="26"/>
        <v>-10</v>
      </c>
      <c r="AQ36">
        <f t="shared" si="27"/>
        <v>-10</v>
      </c>
      <c r="AR36">
        <f t="shared" si="28"/>
        <v>-10</v>
      </c>
    </row>
    <row r="37" spans="1:44" x14ac:dyDescent="0.25">
      <c r="A37">
        <v>36</v>
      </c>
      <c r="B37">
        <v>36</v>
      </c>
      <c r="C37" s="2">
        <f>IF(B36&lt;$AU$12,C36+'NORTRIP results'!AS37*$AU$6*$AU$4*$AU$10*24-C36*$AW$4*24,C36+'NORTRIP results'!AS37*$AU$6*$AU$4*$AU$10*24-C36*$AX$4*24)</f>
        <v>0</v>
      </c>
      <c r="D37" s="2">
        <f t="shared" si="8"/>
        <v>0</v>
      </c>
      <c r="E37" s="2">
        <f>E36+'NORTRIP results'!AS37*$AU$6*$AU$4*$AU$10*24</f>
        <v>0</v>
      </c>
      <c r="F37" s="2">
        <f t="shared" si="9"/>
        <v>0</v>
      </c>
      <c r="G37" s="3">
        <f t="shared" si="10"/>
        <v>0</v>
      </c>
      <c r="H37" s="3">
        <f>'NORTRIP results'!CO37</f>
        <v>0</v>
      </c>
      <c r="I37" s="3">
        <f>'NORTRIP results'!CN37-'NORTRIP results'!CO37</f>
        <v>2.4355648012093183</v>
      </c>
      <c r="J37" s="3">
        <f>'NORTRIP results'!CO37/'NORTRIP results'!CN37</f>
        <v>0</v>
      </c>
      <c r="K37" s="4">
        <f t="shared" si="11"/>
        <v>25263.174984380479</v>
      </c>
      <c r="L37" s="2">
        <f t="shared" si="0"/>
        <v>2.1052645820317064</v>
      </c>
      <c r="M37" s="2">
        <f>IF(B37&lt;$AU$12,IF(B37&gt;$AU$11,$AZ$3*$AZ$9*24*Parameters!$B$7*$AU$15*(Parameters!$D$98-Parameters!$E$98)+M36,M36),M36)</f>
        <v>27916.190854516364</v>
      </c>
      <c r="N37" s="2">
        <f t="shared" si="1"/>
        <v>2.3263492378763635</v>
      </c>
      <c r="O37" s="3">
        <f t="shared" si="12"/>
        <v>0</v>
      </c>
      <c r="P37" s="3">
        <f t="shared" si="13"/>
        <v>46382.965022955221</v>
      </c>
      <c r="Q37" s="2">
        <f t="shared" si="2"/>
        <v>3.8652470852462684</v>
      </c>
      <c r="R37" s="3">
        <f t="shared" si="29"/>
        <v>0</v>
      </c>
      <c r="S37" s="5">
        <f t="shared" si="3"/>
        <v>20.433468254222376</v>
      </c>
      <c r="T37" s="5">
        <f t="shared" si="4"/>
        <v>6.371298458168412</v>
      </c>
      <c r="U37" s="5">
        <f t="shared" si="14"/>
        <v>0.23769274049392161</v>
      </c>
      <c r="V37" s="5">
        <f>'NORTRIP results'!CR37/('NORTRIP results'!CR37+'NORTRIP results'!CQ37)</f>
        <v>0.37890564028860657</v>
      </c>
      <c r="W37" s="5">
        <v>1</v>
      </c>
      <c r="X37" s="2">
        <f t="shared" si="15"/>
        <v>0</v>
      </c>
      <c r="Y37">
        <f t="shared" si="16"/>
        <v>0</v>
      </c>
      <c r="Z37">
        <f t="shared" si="5"/>
        <v>0</v>
      </c>
      <c r="AA37">
        <f>'NORTRIP results'!BP37-'NORTRIP results'!CB37</f>
        <v>35.984261159420299</v>
      </c>
      <c r="AB37">
        <f>'NORTRIP results'!BQ37-'NORTRIP results'!CC37</f>
        <v>7.4592920289855069</v>
      </c>
      <c r="AC37">
        <f t="shared" si="17"/>
        <v>28.962368792270539</v>
      </c>
      <c r="AD37">
        <f t="shared" si="6"/>
        <v>0</v>
      </c>
      <c r="AE37" s="2">
        <f t="shared" si="7"/>
        <v>0</v>
      </c>
      <c r="AF37" s="2">
        <f t="shared" si="18"/>
        <v>0</v>
      </c>
      <c r="AG37">
        <f>'NORTRIP results'!BP37+'NORTRIP results'!BQ37</f>
        <v>53.22695652173914</v>
      </c>
      <c r="AH37">
        <f t="shared" si="19"/>
        <v>0</v>
      </c>
      <c r="AI37">
        <f t="shared" si="20"/>
        <v>53.22695652173914</v>
      </c>
      <c r="AJ37">
        <f t="shared" si="21"/>
        <v>53.22695652173914</v>
      </c>
      <c r="AK37" s="2">
        <f t="shared" si="22"/>
        <v>53.22695652173914</v>
      </c>
      <c r="AL37">
        <f>'NORTRIP results'!BQ37</f>
        <v>11.176608695652174</v>
      </c>
      <c r="AM37">
        <f t="shared" si="23"/>
        <v>42.050347826086963</v>
      </c>
      <c r="AN37">
        <f t="shared" si="24"/>
        <v>-5</v>
      </c>
      <c r="AO37">
        <f t="shared" si="25"/>
        <v>-5</v>
      </c>
      <c r="AP37">
        <f t="shared" si="26"/>
        <v>-5</v>
      </c>
      <c r="AQ37">
        <f t="shared" si="27"/>
        <v>0</v>
      </c>
      <c r="AR37">
        <f t="shared" si="28"/>
        <v>1</v>
      </c>
    </row>
    <row r="38" spans="1:44" x14ac:dyDescent="0.25">
      <c r="A38">
        <v>37</v>
      </c>
      <c r="B38">
        <v>37</v>
      </c>
      <c r="C38" s="2">
        <f>IF(B37&lt;$AU$12,C37+'NORTRIP results'!AS38*$AU$6*$AU$4*$AU$10*24-C37*$AW$4*24,C37+'NORTRIP results'!AS38*$AU$6*$AU$4*$AU$10*24-C37*$AX$4*24)</f>
        <v>0</v>
      </c>
      <c r="D38" s="2">
        <f t="shared" si="8"/>
        <v>0</v>
      </c>
      <c r="E38" s="2">
        <f>E37+'NORTRIP results'!AS38*$AU$6*$AU$4*$AU$10*24</f>
        <v>0</v>
      </c>
      <c r="F38" s="2">
        <f t="shared" si="9"/>
        <v>0</v>
      </c>
      <c r="G38" s="3">
        <f t="shared" si="10"/>
        <v>0</v>
      </c>
      <c r="H38" s="3">
        <f>'NORTRIP results'!CO38</f>
        <v>0</v>
      </c>
      <c r="I38" s="3">
        <f>'NORTRIP results'!CN38-'NORTRIP results'!CO38</f>
        <v>2.3978419920168186</v>
      </c>
      <c r="J38" s="3">
        <f>'NORTRIP results'!CO38/'NORTRIP results'!CN38</f>
        <v>0</v>
      </c>
      <c r="K38" s="4">
        <f t="shared" si="11"/>
        <v>27830.462464753662</v>
      </c>
      <c r="L38" s="2">
        <f t="shared" si="0"/>
        <v>2.3192052053961385</v>
      </c>
      <c r="M38" s="2">
        <f>IF(B38&lt;$AU$12,IF(B38&gt;$AU$11,$AZ$3*$AZ$9*24*Parameters!$B$7*$AU$15*(Parameters!$D$98-Parameters!$E$98)+M37,M37),M37)</f>
        <v>30707.773343395096</v>
      </c>
      <c r="N38" s="2">
        <f t="shared" si="1"/>
        <v>2.5589811119495915</v>
      </c>
      <c r="O38" s="3">
        <f t="shared" si="12"/>
        <v>0</v>
      </c>
      <c r="P38" s="3">
        <f t="shared" si="13"/>
        <v>49652.319943630799</v>
      </c>
      <c r="Q38" s="2">
        <f t="shared" si="2"/>
        <v>4.1376933286358994</v>
      </c>
      <c r="R38" s="3">
        <f t="shared" si="29"/>
        <v>0</v>
      </c>
      <c r="S38" s="5">
        <f t="shared" si="3"/>
        <v>20.433468254222376</v>
      </c>
      <c r="T38" s="5">
        <f t="shared" si="4"/>
        <v>7.018760812978913</v>
      </c>
      <c r="U38" s="5">
        <f t="shared" si="14"/>
        <v>0.25567179975795185</v>
      </c>
      <c r="V38" s="5">
        <f>'NORTRIP results'!CR38/('NORTRIP results'!CR38+'NORTRIP results'!CQ38)</f>
        <v>0.37550729253246873</v>
      </c>
      <c r="W38" s="5">
        <v>1</v>
      </c>
      <c r="X38" s="2">
        <f t="shared" si="15"/>
        <v>0</v>
      </c>
      <c r="Y38">
        <f t="shared" si="16"/>
        <v>0</v>
      </c>
      <c r="Z38">
        <f t="shared" si="5"/>
        <v>0</v>
      </c>
      <c r="AA38">
        <f>'NORTRIP results'!BP38-'NORTRIP results'!CB38</f>
        <v>27.643185606060602</v>
      </c>
      <c r="AB38">
        <f>'NORTRIP results'!BQ38-'NORTRIP results'!CC38</f>
        <v>4.1617769607843149</v>
      </c>
      <c r="AC38">
        <f t="shared" si="17"/>
        <v>21.203308377896612</v>
      </c>
      <c r="AD38">
        <f t="shared" si="6"/>
        <v>0</v>
      </c>
      <c r="AE38" s="2">
        <f t="shared" si="7"/>
        <v>0</v>
      </c>
      <c r="AF38" s="2">
        <f t="shared" si="18"/>
        <v>0</v>
      </c>
      <c r="AG38">
        <f>'NORTRIP results'!BP38+'NORTRIP results'!BQ38</f>
        <v>39.978999999999999</v>
      </c>
      <c r="AH38">
        <f t="shared" si="19"/>
        <v>0</v>
      </c>
      <c r="AI38">
        <f t="shared" si="20"/>
        <v>39.978999999999999</v>
      </c>
      <c r="AJ38">
        <f t="shared" si="21"/>
        <v>39.978999999999999</v>
      </c>
      <c r="AK38" s="2">
        <f t="shared" si="22"/>
        <v>39.978999999999999</v>
      </c>
      <c r="AL38">
        <f>'NORTRIP results'!BQ38</f>
        <v>8.1725416666666675</v>
      </c>
      <c r="AM38">
        <f t="shared" si="23"/>
        <v>31.806458333333332</v>
      </c>
      <c r="AN38">
        <f t="shared" si="24"/>
        <v>-10</v>
      </c>
      <c r="AO38">
        <f t="shared" si="25"/>
        <v>-10</v>
      </c>
      <c r="AP38">
        <f t="shared" si="26"/>
        <v>-10</v>
      </c>
      <c r="AQ38">
        <f t="shared" si="27"/>
        <v>-10</v>
      </c>
      <c r="AR38">
        <f t="shared" si="28"/>
        <v>-10</v>
      </c>
    </row>
    <row r="39" spans="1:44" x14ac:dyDescent="0.25">
      <c r="A39">
        <v>38</v>
      </c>
      <c r="B39">
        <v>38</v>
      </c>
      <c r="C39" s="2">
        <f>IF(B38&lt;$AU$12,C38+'NORTRIP results'!AS39*$AU$6*$AU$4*$AU$10*24-C38*$AW$4*24,C38+'NORTRIP results'!AS39*$AU$6*$AU$4*$AU$10*24-C38*$AX$4*24)</f>
        <v>0</v>
      </c>
      <c r="D39" s="2">
        <f t="shared" si="8"/>
        <v>0</v>
      </c>
      <c r="E39" s="2">
        <f>E38+'NORTRIP results'!AS39*$AU$6*$AU$4*$AU$10*24</f>
        <v>0</v>
      </c>
      <c r="F39" s="2">
        <f t="shared" si="9"/>
        <v>0</v>
      </c>
      <c r="G39" s="3">
        <f t="shared" si="10"/>
        <v>0</v>
      </c>
      <c r="H39" s="3">
        <f>'NORTRIP results'!CO39</f>
        <v>0</v>
      </c>
      <c r="I39" s="3">
        <f>'NORTRIP results'!CN39-'NORTRIP results'!CO39</f>
        <v>2.3647238130995909</v>
      </c>
      <c r="J39" s="3">
        <f>'NORTRIP results'!CO39/'NORTRIP results'!CN39</f>
        <v>0</v>
      </c>
      <c r="K39" s="4">
        <f t="shared" si="11"/>
        <v>30377.363034301205</v>
      </c>
      <c r="L39" s="2">
        <f t="shared" si="0"/>
        <v>2.5314469195251004</v>
      </c>
      <c r="M39" s="2">
        <f>IF(B39&lt;$AU$12,IF(B39&gt;$AU$11,$AZ$3*$AZ$9*24*Parameters!$B$7*$AU$15*(Parameters!$D$98-Parameters!$E$98)+M38,M38),M38)</f>
        <v>33499.355832273824</v>
      </c>
      <c r="N39" s="2">
        <f t="shared" si="1"/>
        <v>2.7916129860228187</v>
      </c>
      <c r="O39" s="3">
        <f t="shared" si="12"/>
        <v>0</v>
      </c>
      <c r="P39" s="3">
        <f t="shared" si="13"/>
        <v>52921.674864306377</v>
      </c>
      <c r="Q39" s="2">
        <f t="shared" si="2"/>
        <v>4.410139572025531</v>
      </c>
      <c r="R39" s="3">
        <f t="shared" si="29"/>
        <v>0</v>
      </c>
      <c r="S39" s="5">
        <f t="shared" si="3"/>
        <v>20.433468254222376</v>
      </c>
      <c r="T39" s="5">
        <f t="shared" si="4"/>
        <v>7.6610816488160252</v>
      </c>
      <c r="U39" s="5">
        <f t="shared" si="14"/>
        <v>0.27268924667796457</v>
      </c>
      <c r="V39" s="5">
        <f>'NORTRIP results'!CR39/('NORTRIP results'!CR39+'NORTRIP results'!CQ39)</f>
        <v>0.50745429434659117</v>
      </c>
      <c r="W39" s="5">
        <v>1</v>
      </c>
      <c r="X39" s="2">
        <f t="shared" si="15"/>
        <v>0</v>
      </c>
      <c r="Y39">
        <f t="shared" si="16"/>
        <v>0</v>
      </c>
      <c r="Z39">
        <f t="shared" si="5"/>
        <v>0</v>
      </c>
      <c r="AA39">
        <f>'NORTRIP results'!BP39-'NORTRIP results'!CB39</f>
        <v>25.567314583333328</v>
      </c>
      <c r="AB39">
        <f>'NORTRIP results'!BQ39-'NORTRIP results'!CC39</f>
        <v>7.4283499999999965</v>
      </c>
      <c r="AC39">
        <f t="shared" si="17"/>
        <v>21.997109722222213</v>
      </c>
      <c r="AD39">
        <f t="shared" si="6"/>
        <v>0</v>
      </c>
      <c r="AE39" s="2">
        <f t="shared" si="7"/>
        <v>0</v>
      </c>
      <c r="AF39" s="2">
        <f t="shared" si="18"/>
        <v>0</v>
      </c>
      <c r="AG39">
        <f>'NORTRIP results'!BP39+'NORTRIP results'!BQ39</f>
        <v>42.128749999999989</v>
      </c>
      <c r="AH39">
        <f t="shared" si="19"/>
        <v>0</v>
      </c>
      <c r="AI39">
        <f t="shared" si="20"/>
        <v>42.128749999999989</v>
      </c>
      <c r="AJ39">
        <f t="shared" si="21"/>
        <v>42.128749999999989</v>
      </c>
      <c r="AK39" s="2">
        <f t="shared" si="22"/>
        <v>42.128749999999989</v>
      </c>
      <c r="AL39">
        <f>'NORTRIP results'!BQ39</f>
        <v>12.012166666666664</v>
      </c>
      <c r="AM39">
        <f t="shared" si="23"/>
        <v>30.116583333333324</v>
      </c>
      <c r="AN39">
        <f t="shared" si="24"/>
        <v>-10</v>
      </c>
      <c r="AO39">
        <f t="shared" si="25"/>
        <v>-10</v>
      </c>
      <c r="AP39">
        <f t="shared" si="26"/>
        <v>-10</v>
      </c>
      <c r="AQ39">
        <f t="shared" si="27"/>
        <v>-10</v>
      </c>
      <c r="AR39">
        <f t="shared" si="28"/>
        <v>-10</v>
      </c>
    </row>
    <row r="40" spans="1:44" x14ac:dyDescent="0.25">
      <c r="A40">
        <v>39</v>
      </c>
      <c r="B40">
        <v>39</v>
      </c>
      <c r="C40" s="2">
        <f>IF(B39&lt;$AU$12,C39+'NORTRIP results'!AS40*$AU$6*$AU$4*$AU$10*24-C39*$AW$4*24,C39+'NORTRIP results'!AS40*$AU$6*$AU$4*$AU$10*24-C39*$AX$4*24)</f>
        <v>0</v>
      </c>
      <c r="D40" s="2">
        <f t="shared" si="8"/>
        <v>0</v>
      </c>
      <c r="E40" s="2">
        <f>E39+'NORTRIP results'!AS40*$AU$6*$AU$4*$AU$10*24</f>
        <v>0</v>
      </c>
      <c r="F40" s="2">
        <f t="shared" si="9"/>
        <v>0</v>
      </c>
      <c r="G40" s="3">
        <f t="shared" si="10"/>
        <v>0</v>
      </c>
      <c r="H40" s="3">
        <f>'NORTRIP results'!CO40</f>
        <v>0</v>
      </c>
      <c r="I40" s="3">
        <f>'NORTRIP results'!CN40-'NORTRIP results'!CO40</f>
        <v>2.3350596142131654</v>
      </c>
      <c r="J40" s="3">
        <f>'NORTRIP results'!CO40/'NORTRIP results'!CN40</f>
        <v>0</v>
      </c>
      <c r="K40" s="4">
        <f t="shared" si="11"/>
        <v>32904.038586124756</v>
      </c>
      <c r="L40" s="2">
        <f t="shared" si="0"/>
        <v>2.7420032155103962</v>
      </c>
      <c r="M40" s="2">
        <f>IF(B40&lt;$AU$12,IF(B40&gt;$AU$11,$AZ$3*$AZ$9*24*Parameters!$B$7*$AU$15*(Parameters!$D$98-Parameters!$E$98)+M39,M39),M39)</f>
        <v>36290.938321152556</v>
      </c>
      <c r="N40" s="2">
        <f t="shared" si="1"/>
        <v>3.0242448600960463</v>
      </c>
      <c r="O40" s="3">
        <f t="shared" si="12"/>
        <v>0</v>
      </c>
      <c r="P40" s="3">
        <f t="shared" si="13"/>
        <v>56191.029784981954</v>
      </c>
      <c r="Q40" s="2">
        <f t="shared" si="2"/>
        <v>4.6825858154151625</v>
      </c>
      <c r="R40" s="3">
        <f t="shared" si="29"/>
        <v>0</v>
      </c>
      <c r="S40" s="5">
        <f t="shared" si="3"/>
        <v>20.433468254222376</v>
      </c>
      <c r="T40" s="5">
        <f t="shared" si="4"/>
        <v>8.2983017946440256</v>
      </c>
      <c r="U40" s="5">
        <f t="shared" si="14"/>
        <v>0.288819720488172</v>
      </c>
      <c r="V40" s="5">
        <f>'NORTRIP results'!CR40/('NORTRIP results'!CR40+'NORTRIP results'!CQ40)</f>
        <v>0.62087451499308688</v>
      </c>
      <c r="W40" s="5">
        <v>1</v>
      </c>
      <c r="X40" s="2">
        <f t="shared" si="15"/>
        <v>0</v>
      </c>
      <c r="Y40">
        <f t="shared" si="16"/>
        <v>0</v>
      </c>
      <c r="Z40">
        <f t="shared" si="5"/>
        <v>0</v>
      </c>
      <c r="AA40">
        <f>'NORTRIP results'!BP40-'NORTRIP results'!CB40</f>
        <v>40.324056832298133</v>
      </c>
      <c r="AB40">
        <f>'NORTRIP results'!BQ40-'NORTRIP results'!CC40</f>
        <v>10.238182298136643</v>
      </c>
      <c r="AC40">
        <f t="shared" si="17"/>
        <v>33.708159420289853</v>
      </c>
      <c r="AD40">
        <f t="shared" si="6"/>
        <v>0</v>
      </c>
      <c r="AE40" s="2">
        <f t="shared" si="7"/>
        <v>0</v>
      </c>
      <c r="AF40" s="2">
        <f t="shared" si="18"/>
        <v>0</v>
      </c>
      <c r="AG40">
        <f>'NORTRIP results'!BP40+'NORTRIP results'!BQ40</f>
        <v>63.631739130434781</v>
      </c>
      <c r="AH40">
        <f t="shared" si="19"/>
        <v>0</v>
      </c>
      <c r="AI40">
        <f t="shared" si="20"/>
        <v>63.631739130434781</v>
      </c>
      <c r="AJ40">
        <f t="shared" si="21"/>
        <v>63.631739130434781</v>
      </c>
      <c r="AK40" s="2">
        <f t="shared" si="22"/>
        <v>63.631739130434781</v>
      </c>
      <c r="AL40">
        <f>'NORTRIP results'!BQ40</f>
        <v>14.930260869565215</v>
      </c>
      <c r="AM40">
        <f t="shared" si="23"/>
        <v>48.701478260869564</v>
      </c>
      <c r="AN40">
        <f t="shared" si="24"/>
        <v>-5</v>
      </c>
      <c r="AO40">
        <f t="shared" si="25"/>
        <v>-5</v>
      </c>
      <c r="AP40">
        <f t="shared" si="26"/>
        <v>-5</v>
      </c>
      <c r="AQ40">
        <f t="shared" si="27"/>
        <v>0</v>
      </c>
      <c r="AR40">
        <f t="shared" si="28"/>
        <v>1</v>
      </c>
    </row>
    <row r="41" spans="1:44" x14ac:dyDescent="0.25">
      <c r="A41">
        <v>40</v>
      </c>
      <c r="B41">
        <v>40</v>
      </c>
      <c r="C41" s="2">
        <f>IF(B40&lt;$AU$12,C40+'NORTRIP results'!AS41*$AU$6*$AU$4*$AU$10*24-C40*$AW$4*24,C40+'NORTRIP results'!AS41*$AU$6*$AU$4*$AU$10*24-C40*$AX$4*24)</f>
        <v>0</v>
      </c>
      <c r="D41" s="2">
        <f t="shared" si="8"/>
        <v>0</v>
      </c>
      <c r="E41" s="2">
        <f>E40+'NORTRIP results'!AS41*$AU$6*$AU$4*$AU$10*24</f>
        <v>0</v>
      </c>
      <c r="F41" s="2">
        <f t="shared" si="9"/>
        <v>0</v>
      </c>
      <c r="G41" s="3">
        <f t="shared" si="10"/>
        <v>0</v>
      </c>
      <c r="H41" s="3">
        <f>'NORTRIP results'!CO41</f>
        <v>0</v>
      </c>
      <c r="I41" s="3">
        <f>'NORTRIP results'!CN41-'NORTRIP results'!CO41</f>
        <v>2.35777613998042</v>
      </c>
      <c r="J41" s="3">
        <f>'NORTRIP results'!CO41/'NORTRIP results'!CN41</f>
        <v>0</v>
      </c>
      <c r="K41" s="4">
        <f t="shared" si="11"/>
        <v>35410.649727727738</v>
      </c>
      <c r="L41" s="2">
        <f t="shared" si="0"/>
        <v>2.9508874773106446</v>
      </c>
      <c r="M41" s="2">
        <f>IF(B41&lt;$AU$12,IF(B41&gt;$AU$11,$AZ$3*$AZ$9*24*Parameters!$B$7*$AU$15*(Parameters!$D$98-Parameters!$E$98)+M40,M40),M40)</f>
        <v>39082.520810031288</v>
      </c>
      <c r="N41" s="2">
        <f t="shared" si="1"/>
        <v>3.2568767341692739</v>
      </c>
      <c r="O41" s="3">
        <f t="shared" si="12"/>
        <v>0</v>
      </c>
      <c r="P41" s="3">
        <f t="shared" si="13"/>
        <v>59460.384705657532</v>
      </c>
      <c r="Q41" s="2">
        <f t="shared" si="2"/>
        <v>4.955032058804794</v>
      </c>
      <c r="R41" s="3">
        <f t="shared" si="29"/>
        <v>0</v>
      </c>
      <c r="S41" s="5">
        <f t="shared" si="3"/>
        <v>20.433468254222376</v>
      </c>
      <c r="T41" s="5">
        <f t="shared" si="4"/>
        <v>8.9304617552030958</v>
      </c>
      <c r="U41" s="5">
        <f t="shared" si="14"/>
        <v>0.30413033106728299</v>
      </c>
      <c r="V41" s="5">
        <f>'NORTRIP results'!CR41/('NORTRIP results'!CR41+'NORTRIP results'!CQ41)</f>
        <v>0.67893774245124938</v>
      </c>
      <c r="W41" s="5">
        <v>1</v>
      </c>
      <c r="X41" s="2">
        <f t="shared" si="15"/>
        <v>0</v>
      </c>
      <c r="Y41">
        <f t="shared" si="16"/>
        <v>0</v>
      </c>
      <c r="Z41">
        <f t="shared" si="5"/>
        <v>0</v>
      </c>
      <c r="AA41">
        <f>'NORTRIP results'!BP41-'NORTRIP results'!CB41</f>
        <v>10.875355392156861</v>
      </c>
      <c r="AB41">
        <f>'NORTRIP results'!BQ41-'NORTRIP results'!CC41</f>
        <v>3.6254093137254912</v>
      </c>
      <c r="AC41">
        <f t="shared" si="17"/>
        <v>9.6671764705882346</v>
      </c>
      <c r="AD41">
        <f t="shared" si="6"/>
        <v>0</v>
      </c>
      <c r="AE41" s="2">
        <f t="shared" si="7"/>
        <v>0</v>
      </c>
      <c r="AF41" s="2">
        <f t="shared" si="18"/>
        <v>0</v>
      </c>
      <c r="AG41">
        <f>'NORTRIP results'!BP41+'NORTRIP results'!BQ41</f>
        <v>19.976764705882353</v>
      </c>
      <c r="AH41">
        <f t="shared" si="19"/>
        <v>0</v>
      </c>
      <c r="AI41">
        <f t="shared" si="20"/>
        <v>19.976764705882353</v>
      </c>
      <c r="AJ41">
        <f t="shared" si="21"/>
        <v>19.976764705882353</v>
      </c>
      <c r="AK41" s="2">
        <f t="shared" si="22"/>
        <v>19.976764705882353</v>
      </c>
      <c r="AL41">
        <f>'NORTRIP results'!BQ41</f>
        <v>5.5935176470588246</v>
      </c>
      <c r="AM41">
        <f t="shared" si="23"/>
        <v>14.383247058823528</v>
      </c>
      <c r="AN41">
        <f t="shared" si="24"/>
        <v>-10</v>
      </c>
      <c r="AO41">
        <f t="shared" si="25"/>
        <v>-10</v>
      </c>
      <c r="AP41">
        <f t="shared" si="26"/>
        <v>-10</v>
      </c>
      <c r="AQ41">
        <f t="shared" si="27"/>
        <v>-10</v>
      </c>
      <c r="AR41">
        <f t="shared" si="28"/>
        <v>-10</v>
      </c>
    </row>
    <row r="42" spans="1:44" x14ac:dyDescent="0.25">
      <c r="A42">
        <v>41</v>
      </c>
      <c r="B42">
        <v>41</v>
      </c>
      <c r="C42" s="2">
        <f>IF(B41&lt;$AU$12,C41+'NORTRIP results'!AS42*$AU$6*$AU$4*$AU$10*24-C41*$AW$4*24,C41+'NORTRIP results'!AS42*$AU$6*$AU$4*$AU$10*24-C41*$AX$4*24)</f>
        <v>0</v>
      </c>
      <c r="D42" s="2">
        <f t="shared" si="8"/>
        <v>0</v>
      </c>
      <c r="E42" s="2">
        <f>E41+'NORTRIP results'!AS42*$AU$6*$AU$4*$AU$10*24</f>
        <v>0</v>
      </c>
      <c r="F42" s="2">
        <f t="shared" si="9"/>
        <v>0</v>
      </c>
      <c r="G42" s="3">
        <f t="shared" si="10"/>
        <v>0</v>
      </c>
      <c r="H42" s="3">
        <f>'NORTRIP results'!CO42</f>
        <v>0</v>
      </c>
      <c r="I42" s="3">
        <f>'NORTRIP results'!CN42-'NORTRIP results'!CO42</f>
        <v>2.4616427561170009</v>
      </c>
      <c r="J42" s="3">
        <f>'NORTRIP results'!CO42/'NORTRIP results'!CN42</f>
        <v>0</v>
      </c>
      <c r="K42" s="4">
        <f t="shared" si="11"/>
        <v>37897.355791224312</v>
      </c>
      <c r="L42" s="2">
        <f t="shared" si="0"/>
        <v>3.158112982602026</v>
      </c>
      <c r="M42" s="2">
        <f>IF(B42&lt;$AU$12,IF(B42&gt;$AU$11,$AZ$3*$AZ$9*24*Parameters!$B$7*$AU$15*(Parameters!$D$98-Parameters!$E$98)+M41,M41),M41)</f>
        <v>41874.10329891002</v>
      </c>
      <c r="N42" s="2">
        <f t="shared" si="1"/>
        <v>3.4895086082425015</v>
      </c>
      <c r="O42" s="3">
        <f t="shared" si="12"/>
        <v>0</v>
      </c>
      <c r="P42" s="3">
        <f t="shared" si="13"/>
        <v>62729.73962633311</v>
      </c>
      <c r="Q42" s="2">
        <f t="shared" si="2"/>
        <v>5.2274783021944256</v>
      </c>
      <c r="R42" s="3">
        <f t="shared" si="29"/>
        <v>0</v>
      </c>
      <c r="S42" s="5">
        <f t="shared" si="3"/>
        <v>20.433468254222376</v>
      </c>
      <c r="T42" s="5">
        <f t="shared" si="4"/>
        <v>9.5576017135839955</v>
      </c>
      <c r="U42" s="5">
        <f t="shared" si="14"/>
        <v>0.318681585013256</v>
      </c>
      <c r="V42" s="5">
        <f>'NORTRIP results'!CR42/('NORTRIP results'!CR42+'NORTRIP results'!CQ42)</f>
        <v>0.37162519329127097</v>
      </c>
      <c r="W42" s="5">
        <v>1</v>
      </c>
      <c r="X42" s="2">
        <f t="shared" si="15"/>
        <v>0</v>
      </c>
      <c r="Y42">
        <f t="shared" si="16"/>
        <v>0</v>
      </c>
      <c r="Z42">
        <f t="shared" si="5"/>
        <v>0</v>
      </c>
      <c r="AA42">
        <f>'NORTRIP results'!BP42-'NORTRIP results'!CB42</f>
        <v>2.1064161616161572</v>
      </c>
      <c r="AB42">
        <f>'NORTRIP results'!BQ42-'NORTRIP results'!CC42</f>
        <v>2.2006040404040399</v>
      </c>
      <c r="AC42">
        <f t="shared" si="17"/>
        <v>2.8713468013467982</v>
      </c>
      <c r="AD42">
        <f t="shared" si="6"/>
        <v>0</v>
      </c>
      <c r="AE42" s="2">
        <f t="shared" si="7"/>
        <v>0</v>
      </c>
      <c r="AF42" s="2">
        <f t="shared" si="18"/>
        <v>0</v>
      </c>
      <c r="AG42">
        <f>'NORTRIP results'!BP42+'NORTRIP results'!BQ42</f>
        <v>11.197409090909087</v>
      </c>
      <c r="AH42">
        <f t="shared" si="19"/>
        <v>0</v>
      </c>
      <c r="AI42">
        <f t="shared" si="20"/>
        <v>11.197409090909087</v>
      </c>
      <c r="AJ42">
        <f t="shared" si="21"/>
        <v>11.197409090909087</v>
      </c>
      <c r="AK42" s="2">
        <f t="shared" si="22"/>
        <v>11.197409090909087</v>
      </c>
      <c r="AL42">
        <f>'NORTRIP results'!BQ42</f>
        <v>4.5966818181818176</v>
      </c>
      <c r="AM42">
        <f t="shared" si="23"/>
        <v>6.6007272727272692</v>
      </c>
      <c r="AN42">
        <f t="shared" si="24"/>
        <v>-10</v>
      </c>
      <c r="AO42">
        <f t="shared" si="25"/>
        <v>-10</v>
      </c>
      <c r="AP42">
        <f t="shared" si="26"/>
        <v>-10</v>
      </c>
      <c r="AQ42">
        <f t="shared" si="27"/>
        <v>-10</v>
      </c>
      <c r="AR42">
        <f t="shared" si="28"/>
        <v>-10</v>
      </c>
    </row>
    <row r="43" spans="1:44" x14ac:dyDescent="0.25">
      <c r="A43">
        <v>42</v>
      </c>
      <c r="B43">
        <v>42</v>
      </c>
      <c r="C43" s="2">
        <f>IF(B42&lt;$AU$12,C42+'NORTRIP results'!AS43*$AU$6*$AU$4*$AU$10*24-C42*$AW$4*24,C42+'NORTRIP results'!AS43*$AU$6*$AU$4*$AU$10*24-C42*$AX$4*24)</f>
        <v>0</v>
      </c>
      <c r="D43" s="2">
        <f t="shared" si="8"/>
        <v>0</v>
      </c>
      <c r="E43" s="2">
        <f>E42+'NORTRIP results'!AS43*$AU$6*$AU$4*$AU$10*24</f>
        <v>0</v>
      </c>
      <c r="F43" s="2">
        <f t="shared" si="9"/>
        <v>0</v>
      </c>
      <c r="G43" s="3">
        <f t="shared" si="10"/>
        <v>0</v>
      </c>
      <c r="H43" s="3">
        <f>'NORTRIP results'!CO43</f>
        <v>0</v>
      </c>
      <c r="I43" s="3">
        <f>'NORTRIP results'!CN43-'NORTRIP results'!CO43</f>
        <v>2.633067096841049</v>
      </c>
      <c r="J43" s="3">
        <f>'NORTRIP results'!CO43/'NORTRIP results'!CN43</f>
        <v>0</v>
      </c>
      <c r="K43" s="4">
        <f t="shared" si="11"/>
        <v>40364.31484346732</v>
      </c>
      <c r="L43" s="2">
        <f t="shared" si="0"/>
        <v>3.3636929036222769</v>
      </c>
      <c r="M43" s="2">
        <f>IF(B43&lt;$AU$12,IF(B43&gt;$AU$11,$AZ$3*$AZ$9*24*Parameters!$B$7*$AU$15*(Parameters!$D$98-Parameters!$E$98)+M42,M42),M42)</f>
        <v>44665.685787788752</v>
      </c>
      <c r="N43" s="2">
        <f t="shared" si="1"/>
        <v>3.7221404823157296</v>
      </c>
      <c r="O43" s="3">
        <f t="shared" si="12"/>
        <v>0</v>
      </c>
      <c r="P43" s="3">
        <f t="shared" si="13"/>
        <v>65999.094547008688</v>
      </c>
      <c r="Q43" s="2">
        <f t="shared" si="2"/>
        <v>5.4999245455840571</v>
      </c>
      <c r="R43" s="3">
        <f t="shared" si="29"/>
        <v>0</v>
      </c>
      <c r="S43" s="5">
        <f t="shared" si="3"/>
        <v>20.433468254222376</v>
      </c>
      <c r="T43" s="5">
        <f t="shared" si="4"/>
        <v>10.179761533782301</v>
      </c>
      <c r="U43" s="5">
        <f t="shared" si="14"/>
        <v>0.3325281783162613</v>
      </c>
      <c r="V43" s="5">
        <f>'NORTRIP results'!CR43/('NORTRIP results'!CR43+'NORTRIP results'!CQ43)</f>
        <v>0.48830915114556889</v>
      </c>
      <c r="W43" s="5">
        <v>1</v>
      </c>
      <c r="X43" s="2">
        <f t="shared" si="15"/>
        <v>0</v>
      </c>
      <c r="Y43">
        <f t="shared" si="16"/>
        <v>0</v>
      </c>
      <c r="Z43">
        <f t="shared" si="5"/>
        <v>0</v>
      </c>
      <c r="AA43">
        <f>'NORTRIP results'!BP43-'NORTRIP results'!CB43</f>
        <v>6.2654037878787863</v>
      </c>
      <c r="AB43">
        <f>'NORTRIP results'!BQ43-'NORTRIP results'!CC43</f>
        <v>1.9781367647058818</v>
      </c>
      <c r="AC43">
        <f t="shared" si="17"/>
        <v>5.4956937017231127</v>
      </c>
      <c r="AD43">
        <f t="shared" si="6"/>
        <v>0</v>
      </c>
      <c r="AE43" s="2">
        <f t="shared" si="7"/>
        <v>0</v>
      </c>
      <c r="AF43" s="2">
        <f t="shared" si="18"/>
        <v>0</v>
      </c>
      <c r="AG43">
        <f>'NORTRIP results'!BP43+'NORTRIP results'!BQ43</f>
        <v>16.530670454545451</v>
      </c>
      <c r="AH43">
        <f t="shared" si="19"/>
        <v>0</v>
      </c>
      <c r="AI43">
        <f t="shared" si="20"/>
        <v>16.530670454545451</v>
      </c>
      <c r="AJ43">
        <f t="shared" si="21"/>
        <v>16.530670454545451</v>
      </c>
      <c r="AK43" s="2">
        <f t="shared" si="22"/>
        <v>16.530670454545451</v>
      </c>
      <c r="AL43">
        <f>'NORTRIP results'!BQ43</f>
        <v>5.7216249999999995</v>
      </c>
      <c r="AM43">
        <f t="shared" si="23"/>
        <v>10.809045454545451</v>
      </c>
      <c r="AN43">
        <f t="shared" si="24"/>
        <v>-10</v>
      </c>
      <c r="AO43">
        <f t="shared" si="25"/>
        <v>-10</v>
      </c>
      <c r="AP43">
        <f t="shared" si="26"/>
        <v>-10</v>
      </c>
      <c r="AQ43">
        <f t="shared" si="27"/>
        <v>-10</v>
      </c>
      <c r="AR43">
        <f t="shared" si="28"/>
        <v>-10</v>
      </c>
    </row>
    <row r="44" spans="1:44" x14ac:dyDescent="0.25">
      <c r="A44">
        <v>43</v>
      </c>
      <c r="B44">
        <v>43</v>
      </c>
      <c r="C44" s="2">
        <f>IF(B43&lt;$AU$12,C43+'NORTRIP results'!AS44*$AU$6*$AU$4*$AU$10*24-C43*$AW$4*24,C43+'NORTRIP results'!AS44*$AU$6*$AU$4*$AU$10*24-C43*$AX$4*24)</f>
        <v>0</v>
      </c>
      <c r="D44" s="2">
        <f t="shared" si="8"/>
        <v>0</v>
      </c>
      <c r="E44" s="2">
        <f>E43+'NORTRIP results'!AS44*$AU$6*$AU$4*$AU$10*24</f>
        <v>0</v>
      </c>
      <c r="F44" s="2">
        <f t="shared" si="9"/>
        <v>0</v>
      </c>
      <c r="G44" s="3">
        <f t="shared" si="10"/>
        <v>0</v>
      </c>
      <c r="H44" s="3">
        <f>'NORTRIP results'!CO44</f>
        <v>0</v>
      </c>
      <c r="I44" s="3">
        <f>'NORTRIP results'!CN44-'NORTRIP results'!CO44</f>
        <v>2.7964403748716555</v>
      </c>
      <c r="J44" s="3">
        <f>'NORTRIP results'!CO44/'NORTRIP results'!CN44</f>
        <v>0</v>
      </c>
      <c r="K44" s="4">
        <f t="shared" si="11"/>
        <v>42811.68369609573</v>
      </c>
      <c r="L44" s="2">
        <f t="shared" si="0"/>
        <v>3.5676403080079773</v>
      </c>
      <c r="M44" s="2">
        <f>IF(B44&lt;$AU$12,IF(B44&gt;$AU$11,$AZ$3*$AZ$9*24*Parameters!$B$7*$AU$15*(Parameters!$D$98-Parameters!$E$98)+M43,M43),M43)</f>
        <v>47457.268276667484</v>
      </c>
      <c r="N44" s="2">
        <f t="shared" si="1"/>
        <v>3.9547723563889572</v>
      </c>
      <c r="O44" s="3">
        <f t="shared" si="12"/>
        <v>0</v>
      </c>
      <c r="P44" s="3">
        <f t="shared" si="13"/>
        <v>69268.449467684273</v>
      </c>
      <c r="Q44" s="2">
        <f t="shared" si="2"/>
        <v>5.7723707889736895</v>
      </c>
      <c r="R44" s="3">
        <f t="shared" si="29"/>
        <v>0</v>
      </c>
      <c r="S44" s="5">
        <f t="shared" si="3"/>
        <v>20.433468254222376</v>
      </c>
      <c r="T44" s="5">
        <f t="shared" si="4"/>
        <v>10.796980763232337</v>
      </c>
      <c r="U44" s="5">
        <f t="shared" si="14"/>
        <v>0.34571967752362126</v>
      </c>
      <c r="V44" s="5">
        <f>'NORTRIP results'!CR44/('NORTRIP results'!CR44+'NORTRIP results'!CQ44)</f>
        <v>0.40801334642114667</v>
      </c>
      <c r="W44" s="5">
        <v>1</v>
      </c>
      <c r="X44" s="2">
        <f t="shared" si="15"/>
        <v>0</v>
      </c>
      <c r="Y44">
        <f t="shared" si="16"/>
        <v>0</v>
      </c>
      <c r="Z44">
        <f t="shared" si="5"/>
        <v>0</v>
      </c>
      <c r="AA44">
        <f>'NORTRIP results'!BP44-'NORTRIP results'!CB44</f>
        <v>2.0087384615384627</v>
      </c>
      <c r="AB44">
        <f>'NORTRIP results'!BQ44-'NORTRIP results'!CC44</f>
        <v>2.603498067632851</v>
      </c>
      <c r="AC44">
        <f t="shared" si="17"/>
        <v>3.0748243527808761</v>
      </c>
      <c r="AD44">
        <f t="shared" si="6"/>
        <v>0</v>
      </c>
      <c r="AE44" s="2">
        <f t="shared" si="7"/>
        <v>0</v>
      </c>
      <c r="AF44" s="2">
        <f t="shared" si="18"/>
        <v>0</v>
      </c>
      <c r="AG44">
        <f>'NORTRIP results'!BP44+'NORTRIP results'!BQ44</f>
        <v>11.963702341137125</v>
      </c>
      <c r="AH44">
        <f t="shared" si="19"/>
        <v>0</v>
      </c>
      <c r="AI44">
        <f t="shared" si="20"/>
        <v>11.963702341137125</v>
      </c>
      <c r="AJ44">
        <f t="shared" si="21"/>
        <v>11.963702341137125</v>
      </c>
      <c r="AK44" s="2">
        <f t="shared" si="22"/>
        <v>11.963702341137125</v>
      </c>
      <c r="AL44">
        <f>'NORTRIP results'!BQ44</f>
        <v>6.0280869565217401</v>
      </c>
      <c r="AM44">
        <f t="shared" si="23"/>
        <v>5.9356153846153852</v>
      </c>
      <c r="AN44">
        <f t="shared" si="24"/>
        <v>-10</v>
      </c>
      <c r="AO44">
        <f t="shared" si="25"/>
        <v>-10</v>
      </c>
      <c r="AP44">
        <f t="shared" si="26"/>
        <v>-10</v>
      </c>
      <c r="AQ44">
        <f t="shared" si="27"/>
        <v>-10</v>
      </c>
      <c r="AR44">
        <f t="shared" si="28"/>
        <v>-10</v>
      </c>
    </row>
    <row r="45" spans="1:44" x14ac:dyDescent="0.25">
      <c r="A45">
        <v>44</v>
      </c>
      <c r="B45">
        <v>44</v>
      </c>
      <c r="C45" s="2">
        <f>IF(B44&lt;$AU$12,C44+'NORTRIP results'!AS45*$AU$6*$AU$4*$AU$10*24-C44*$AW$4*24,C44+'NORTRIP results'!AS45*$AU$6*$AU$4*$AU$10*24-C44*$AX$4*24)</f>
        <v>0</v>
      </c>
      <c r="D45" s="2">
        <f t="shared" si="8"/>
        <v>0</v>
      </c>
      <c r="E45" s="2">
        <f>E44+'NORTRIP results'!AS45*$AU$6*$AU$4*$AU$10*24</f>
        <v>0</v>
      </c>
      <c r="F45" s="2">
        <f t="shared" si="9"/>
        <v>0</v>
      </c>
      <c r="G45" s="3">
        <f t="shared" si="10"/>
        <v>0</v>
      </c>
      <c r="H45" s="3">
        <f>'NORTRIP results'!CO45</f>
        <v>0</v>
      </c>
      <c r="I45" s="3">
        <f>'NORTRIP results'!CN45-'NORTRIP results'!CO45</f>
        <v>2.943653449430228</v>
      </c>
      <c r="J45" s="3">
        <f>'NORTRIP results'!CO45/'NORTRIP results'!CN45</f>
        <v>0</v>
      </c>
      <c r="K45" s="4">
        <f t="shared" si="11"/>
        <v>45239.617915502327</v>
      </c>
      <c r="L45" s="2">
        <f t="shared" si="0"/>
        <v>3.7699681596251939</v>
      </c>
      <c r="M45" s="2">
        <f>IF(B45&lt;$AU$12,IF(B45&gt;$AU$11,$AZ$3*$AZ$9*24*Parameters!$B$7*$AU$15*(Parameters!$D$98-Parameters!$E$98)+M44,M44),M44)</f>
        <v>50248.850765546216</v>
      </c>
      <c r="N45" s="2">
        <f t="shared" si="1"/>
        <v>4.1874042304621844</v>
      </c>
      <c r="O45" s="3">
        <f t="shared" si="12"/>
        <v>0</v>
      </c>
      <c r="P45" s="3">
        <f t="shared" si="13"/>
        <v>72537.804388359858</v>
      </c>
      <c r="Q45" s="2">
        <f t="shared" si="2"/>
        <v>6.0448170323633219</v>
      </c>
      <c r="R45" s="3">
        <f t="shared" si="29"/>
        <v>0</v>
      </c>
      <c r="S45" s="5">
        <f t="shared" si="3"/>
        <v>20.433468254222376</v>
      </c>
      <c r="T45" s="5">
        <f t="shared" si="4"/>
        <v>11.409298635321008</v>
      </c>
      <c r="U45" s="5">
        <f t="shared" si="14"/>
        <v>0.35830110727807468</v>
      </c>
      <c r="V45" s="5">
        <f>'NORTRIP results'!CR45/('NORTRIP results'!CR45+'NORTRIP results'!CQ45)</f>
        <v>0.41952449718148543</v>
      </c>
      <c r="W45" s="5">
        <v>1</v>
      </c>
      <c r="X45" s="2">
        <f t="shared" si="15"/>
        <v>0</v>
      </c>
      <c r="Y45">
        <f t="shared" si="16"/>
        <v>0</v>
      </c>
      <c r="Z45">
        <f t="shared" si="5"/>
        <v>0</v>
      </c>
      <c r="AA45">
        <f>'NORTRIP results'!BP45-'NORTRIP results'!CB45</f>
        <v>9.808132411067195</v>
      </c>
      <c r="AB45">
        <f>'NORTRIP results'!BQ45-'NORTRIP results'!CC45</f>
        <v>3.9964810606060599</v>
      </c>
      <c r="AC45">
        <f t="shared" si="17"/>
        <v>9.2030756477821694</v>
      </c>
      <c r="AD45">
        <f t="shared" si="6"/>
        <v>0</v>
      </c>
      <c r="AE45" s="2">
        <f t="shared" si="7"/>
        <v>0</v>
      </c>
      <c r="AF45" s="2">
        <f t="shared" si="18"/>
        <v>0</v>
      </c>
      <c r="AG45">
        <f>'NORTRIP results'!BP45+'NORTRIP results'!BQ45</f>
        <v>21.872295289855074</v>
      </c>
      <c r="AH45">
        <f t="shared" si="19"/>
        <v>0</v>
      </c>
      <c r="AI45">
        <f t="shared" si="20"/>
        <v>21.872295289855074</v>
      </c>
      <c r="AJ45">
        <f t="shared" si="21"/>
        <v>21.872295289855074</v>
      </c>
      <c r="AK45" s="2">
        <f t="shared" si="22"/>
        <v>21.872295289855074</v>
      </c>
      <c r="AL45">
        <f>'NORTRIP results'!BQ45</f>
        <v>7.8112083333333331</v>
      </c>
      <c r="AM45">
        <f t="shared" si="23"/>
        <v>14.061086956521741</v>
      </c>
      <c r="AN45">
        <f t="shared" si="24"/>
        <v>-10</v>
      </c>
      <c r="AO45">
        <f t="shared" si="25"/>
        <v>-10</v>
      </c>
      <c r="AP45">
        <f t="shared" si="26"/>
        <v>-10</v>
      </c>
      <c r="AQ45">
        <f t="shared" si="27"/>
        <v>-10</v>
      </c>
      <c r="AR45">
        <f t="shared" si="28"/>
        <v>-10</v>
      </c>
    </row>
    <row r="46" spans="1:44" x14ac:dyDescent="0.25">
      <c r="A46">
        <v>45</v>
      </c>
      <c r="B46">
        <v>45</v>
      </c>
      <c r="C46" s="2">
        <f>IF(B45&lt;$AU$12,C45+'NORTRIP results'!AS46*$AU$6*$AU$4*$AU$10*24-C45*$AW$4*24,C45+'NORTRIP results'!AS46*$AU$6*$AU$4*$AU$10*24-C45*$AX$4*24)</f>
        <v>0</v>
      </c>
      <c r="D46" s="2">
        <f t="shared" si="8"/>
        <v>0</v>
      </c>
      <c r="E46" s="2">
        <f>E45+'NORTRIP results'!AS46*$AU$6*$AU$4*$AU$10*24</f>
        <v>0</v>
      </c>
      <c r="F46" s="2">
        <f t="shared" si="9"/>
        <v>0</v>
      </c>
      <c r="G46" s="3">
        <f t="shared" si="10"/>
        <v>0</v>
      </c>
      <c r="H46" s="3">
        <f>'NORTRIP results'!CO46</f>
        <v>0</v>
      </c>
      <c r="I46" s="3">
        <f>'NORTRIP results'!CN46-'NORTRIP results'!CO46</f>
        <v>3.0776876939015216</v>
      </c>
      <c r="J46" s="3">
        <f>'NORTRIP results'!CO46/'NORTRIP results'!CN46</f>
        <v>0</v>
      </c>
      <c r="K46" s="4">
        <f t="shared" si="11"/>
        <v>47648.271832722297</v>
      </c>
      <c r="L46" s="2">
        <f t="shared" si="0"/>
        <v>3.9706893193935247</v>
      </c>
      <c r="M46" s="2">
        <f>IF(B46&lt;$AU$12,IF(B46&gt;$AU$11,$AZ$3*$AZ$9*24*Parameters!$B$7*$AU$15*(Parameters!$D$98-Parameters!$E$98)+M45,M45),M45)</f>
        <v>53040.433254424948</v>
      </c>
      <c r="N46" s="2">
        <f t="shared" si="1"/>
        <v>4.420036104535412</v>
      </c>
      <c r="O46" s="3">
        <f t="shared" si="12"/>
        <v>0</v>
      </c>
      <c r="P46" s="3">
        <f t="shared" si="13"/>
        <v>75807.159309035444</v>
      </c>
      <c r="Q46" s="2">
        <f t="shared" si="2"/>
        <v>6.3172632757529534</v>
      </c>
      <c r="R46" s="3">
        <f t="shared" si="29"/>
        <v>0</v>
      </c>
      <c r="S46" s="5">
        <f t="shared" si="3"/>
        <v>20.433468254222376</v>
      </c>
      <c r="T46" s="5">
        <f t="shared" si="4"/>
        <v>12.016754071881657</v>
      </c>
      <c r="U46" s="5">
        <f t="shared" si="14"/>
        <v>0.37031345890702827</v>
      </c>
      <c r="V46" s="5">
        <f>'NORTRIP results'!CR46/('NORTRIP results'!CR46+'NORTRIP results'!CQ46)</f>
        <v>0.42243867549590697</v>
      </c>
      <c r="W46" s="5">
        <v>1</v>
      </c>
      <c r="X46" s="2">
        <f t="shared" si="15"/>
        <v>0</v>
      </c>
      <c r="Y46">
        <f t="shared" si="16"/>
        <v>0</v>
      </c>
      <c r="Z46">
        <f t="shared" si="5"/>
        <v>0</v>
      </c>
      <c r="AA46">
        <f>'NORTRIP results'!BP46-'NORTRIP results'!CB46</f>
        <v>1.6208333333333349</v>
      </c>
      <c r="AB46">
        <f>'NORTRIP results'!BQ46-'NORTRIP results'!CC46</f>
        <v>5.0342916666666673</v>
      </c>
      <c r="AC46">
        <f t="shared" si="17"/>
        <v>4.4367500000000017</v>
      </c>
      <c r="AD46">
        <f t="shared" si="6"/>
        <v>0</v>
      </c>
      <c r="AE46" s="2">
        <f t="shared" si="7"/>
        <v>0</v>
      </c>
      <c r="AF46" s="2">
        <f t="shared" si="18"/>
        <v>0</v>
      </c>
      <c r="AG46">
        <f>'NORTRIP results'!BP46+'NORTRIP results'!BQ46</f>
        <v>14.537000000000003</v>
      </c>
      <c r="AH46">
        <f t="shared" si="19"/>
        <v>0</v>
      </c>
      <c r="AI46">
        <f t="shared" si="20"/>
        <v>14.537000000000003</v>
      </c>
      <c r="AJ46">
        <f t="shared" si="21"/>
        <v>14.537000000000003</v>
      </c>
      <c r="AK46" s="2">
        <f t="shared" si="22"/>
        <v>14.537000000000003</v>
      </c>
      <c r="AL46">
        <f>'NORTRIP results'!BQ46</f>
        <v>9.4310833333333335</v>
      </c>
      <c r="AM46">
        <f t="shared" si="23"/>
        <v>5.1059166666666691</v>
      </c>
      <c r="AN46">
        <f t="shared" si="24"/>
        <v>-10</v>
      </c>
      <c r="AO46">
        <f t="shared" si="25"/>
        <v>-10</v>
      </c>
      <c r="AP46">
        <f t="shared" si="26"/>
        <v>-10</v>
      </c>
      <c r="AQ46">
        <f t="shared" si="27"/>
        <v>-10</v>
      </c>
      <c r="AR46">
        <f t="shared" si="28"/>
        <v>-10</v>
      </c>
    </row>
    <row r="47" spans="1:44" x14ac:dyDescent="0.25">
      <c r="A47">
        <v>46</v>
      </c>
      <c r="B47">
        <v>46</v>
      </c>
      <c r="C47" s="2">
        <f>IF(B46&lt;$AU$12,C46+'NORTRIP results'!AS47*$AU$6*$AU$4*$AU$10*24-C46*$AW$4*24,C46+'NORTRIP results'!AS47*$AU$6*$AU$4*$AU$10*24-C46*$AX$4*24)</f>
        <v>0</v>
      </c>
      <c r="D47" s="2">
        <f t="shared" si="8"/>
        <v>0</v>
      </c>
      <c r="E47" s="2">
        <f>E46+'NORTRIP results'!AS47*$AU$6*$AU$4*$AU$10*24</f>
        <v>0</v>
      </c>
      <c r="F47" s="2">
        <f t="shared" si="9"/>
        <v>0</v>
      </c>
      <c r="G47" s="3">
        <f t="shared" si="10"/>
        <v>0</v>
      </c>
      <c r="H47" s="3">
        <f>'NORTRIP results'!CO47</f>
        <v>0</v>
      </c>
      <c r="I47" s="3">
        <f>'NORTRIP results'!CN47-'NORTRIP results'!CO47</f>
        <v>3.2116815295025312</v>
      </c>
      <c r="J47" s="3">
        <f>'NORTRIP results'!CO47/'NORTRIP results'!CN47</f>
        <v>0</v>
      </c>
      <c r="K47" s="4">
        <f t="shared" si="11"/>
        <v>50037.798553243178</v>
      </c>
      <c r="L47" s="2">
        <f t="shared" si="0"/>
        <v>4.1698165461035979</v>
      </c>
      <c r="M47" s="2">
        <f>IF(B47&lt;$AU$12,IF(B47&gt;$AU$11,$AZ$3*$AZ$9*24*Parameters!$B$7*$AU$15*(Parameters!$D$98-Parameters!$E$98)+M46,M46),M46)</f>
        <v>55832.01574330368</v>
      </c>
      <c r="N47" s="2">
        <f t="shared" si="1"/>
        <v>4.6526679786086405</v>
      </c>
      <c r="O47" s="3">
        <f t="shared" si="12"/>
        <v>0</v>
      </c>
      <c r="P47" s="3">
        <f t="shared" si="13"/>
        <v>79076.514229711029</v>
      </c>
      <c r="Q47" s="2">
        <f t="shared" si="2"/>
        <v>6.5897095191425858</v>
      </c>
      <c r="R47" s="3">
        <f t="shared" si="29"/>
        <v>0</v>
      </c>
      <c r="S47" s="5">
        <f t="shared" si="3"/>
        <v>20.433468254222376</v>
      </c>
      <c r="T47" s="5">
        <f t="shared" si="4"/>
        <v>12.619385685668115</v>
      </c>
      <c r="U47" s="5">
        <f t="shared" si="14"/>
        <v>0.38179413216836205</v>
      </c>
      <c r="V47" s="5">
        <f>'NORTRIP results'!CR47/('NORTRIP results'!CR47+'NORTRIP results'!CQ47)</f>
        <v>0.39168562292557052</v>
      </c>
      <c r="W47" s="5">
        <v>1</v>
      </c>
      <c r="X47" s="2">
        <f t="shared" si="15"/>
        <v>0</v>
      </c>
      <c r="Y47">
        <f t="shared" si="16"/>
        <v>0</v>
      </c>
      <c r="Z47">
        <f t="shared" si="5"/>
        <v>0</v>
      </c>
      <c r="AA47">
        <f>'NORTRIP results'!BP47-'NORTRIP results'!CB47</f>
        <v>1.4701097308488613</v>
      </c>
      <c r="AB47">
        <f>'NORTRIP results'!BQ47-'NORTRIP results'!CC47</f>
        <v>4.3100238095238108</v>
      </c>
      <c r="AC47">
        <f t="shared" si="17"/>
        <v>3.8534223602484485</v>
      </c>
      <c r="AD47">
        <f t="shared" si="6"/>
        <v>0</v>
      </c>
      <c r="AE47" s="2">
        <f t="shared" si="7"/>
        <v>0</v>
      </c>
      <c r="AF47" s="2">
        <f t="shared" si="18"/>
        <v>0</v>
      </c>
      <c r="AG47">
        <f>'NORTRIP results'!BP47+'NORTRIP results'!BQ47</f>
        <v>14.517514492753625</v>
      </c>
      <c r="AH47">
        <f t="shared" si="19"/>
        <v>0</v>
      </c>
      <c r="AI47">
        <f t="shared" si="20"/>
        <v>14.517514492753625</v>
      </c>
      <c r="AJ47">
        <f t="shared" si="21"/>
        <v>14.517514492753625</v>
      </c>
      <c r="AK47" s="2">
        <f t="shared" si="22"/>
        <v>14.517514492753625</v>
      </c>
      <c r="AL47">
        <f>'NORTRIP results'!BQ47</f>
        <v>7.1441666666666679</v>
      </c>
      <c r="AM47">
        <f t="shared" si="23"/>
        <v>7.3733478260869569</v>
      </c>
      <c r="AN47">
        <f t="shared" si="24"/>
        <v>-10</v>
      </c>
      <c r="AO47">
        <f t="shared" si="25"/>
        <v>-10</v>
      </c>
      <c r="AP47">
        <f t="shared" si="26"/>
        <v>-10</v>
      </c>
      <c r="AQ47">
        <f t="shared" si="27"/>
        <v>-10</v>
      </c>
      <c r="AR47">
        <f t="shared" si="28"/>
        <v>-10</v>
      </c>
    </row>
    <row r="48" spans="1:44" x14ac:dyDescent="0.25">
      <c r="A48">
        <v>47</v>
      </c>
      <c r="B48">
        <v>47</v>
      </c>
      <c r="C48" s="2">
        <f>IF(B47&lt;$AU$12,C47+'NORTRIP results'!AS48*$AU$6*$AU$4*$AU$10*24-C47*$AW$4*24,C47+'NORTRIP results'!AS48*$AU$6*$AU$4*$AU$10*24-C47*$AX$4*24)</f>
        <v>0</v>
      </c>
      <c r="D48" s="2">
        <f t="shared" si="8"/>
        <v>0</v>
      </c>
      <c r="E48" s="2">
        <f>E47+'NORTRIP results'!AS48*$AU$6*$AU$4*$AU$10*24</f>
        <v>0</v>
      </c>
      <c r="F48" s="2">
        <f t="shared" si="9"/>
        <v>0</v>
      </c>
      <c r="G48" s="3">
        <f t="shared" si="10"/>
        <v>0</v>
      </c>
      <c r="H48" s="3">
        <f>'NORTRIP results'!CO48</f>
        <v>0</v>
      </c>
      <c r="I48" s="3">
        <f>'NORTRIP results'!CN48-'NORTRIP results'!CO48</f>
        <v>3.3693473419879694</v>
      </c>
      <c r="J48" s="3">
        <f>'NORTRIP results'!CO48/'NORTRIP results'!CN48</f>
        <v>0</v>
      </c>
      <c r="K48" s="4">
        <f t="shared" si="11"/>
        <v>52408.349966737034</v>
      </c>
      <c r="L48" s="2">
        <f t="shared" si="0"/>
        <v>4.3673624972280862</v>
      </c>
      <c r="M48" s="2">
        <f>IF(B48&lt;$AU$12,IF(B48&gt;$AU$11,$AZ$3*$AZ$9*24*Parameters!$B$7*$AU$15*(Parameters!$D$98-Parameters!$E$98)+M47,M47),M47)</f>
        <v>58623.598232182412</v>
      </c>
      <c r="N48" s="2">
        <f t="shared" si="1"/>
        <v>4.8852998526818681</v>
      </c>
      <c r="O48" s="3">
        <f t="shared" si="12"/>
        <v>0</v>
      </c>
      <c r="P48" s="3">
        <f t="shared" si="13"/>
        <v>82345.869150386614</v>
      </c>
      <c r="Q48" s="2">
        <f t="shared" si="2"/>
        <v>6.8621557625322183</v>
      </c>
      <c r="R48" s="3">
        <f t="shared" si="29"/>
        <v>0</v>
      </c>
      <c r="S48" s="5">
        <f t="shared" si="3"/>
        <v>20.433468254222376</v>
      </c>
      <c r="T48" s="5">
        <f t="shared" si="4"/>
        <v>13.217231782809129</v>
      </c>
      <c r="U48" s="5">
        <f t="shared" si="14"/>
        <v>0.39277732018246259</v>
      </c>
      <c r="V48" s="5">
        <f>'NORTRIP results'!CR48/('NORTRIP results'!CR48+'NORTRIP results'!CQ48)</f>
        <v>0.40314626009140309</v>
      </c>
      <c r="W48" s="5">
        <v>1</v>
      </c>
      <c r="X48" s="2">
        <f t="shared" si="15"/>
        <v>0</v>
      </c>
      <c r="Y48">
        <f t="shared" si="16"/>
        <v>0</v>
      </c>
      <c r="Z48">
        <f t="shared" si="5"/>
        <v>0</v>
      </c>
      <c r="AA48">
        <f>'NORTRIP results'!BP48-'NORTRIP results'!CB48</f>
        <v>4.0963909090909096</v>
      </c>
      <c r="AB48">
        <f>'NORTRIP results'!BQ48-'NORTRIP results'!CC48</f>
        <v>4.4112666666666662</v>
      </c>
      <c r="AC48">
        <f t="shared" si="17"/>
        <v>5.6717717171717181</v>
      </c>
      <c r="AD48">
        <f t="shared" si="6"/>
        <v>0</v>
      </c>
      <c r="AE48" s="2">
        <f t="shared" si="7"/>
        <v>0</v>
      </c>
      <c r="AF48" s="2">
        <f t="shared" si="18"/>
        <v>0</v>
      </c>
      <c r="AG48">
        <f>'NORTRIP results'!BP48+'NORTRIP results'!BQ48</f>
        <v>20.653940909090906</v>
      </c>
      <c r="AH48">
        <f t="shared" si="19"/>
        <v>0</v>
      </c>
      <c r="AI48">
        <f t="shared" si="20"/>
        <v>20.653940909090906</v>
      </c>
      <c r="AJ48">
        <f t="shared" si="21"/>
        <v>20.653940909090906</v>
      </c>
      <c r="AK48" s="2">
        <f t="shared" si="22"/>
        <v>20.653940909090906</v>
      </c>
      <c r="AL48">
        <f>'NORTRIP results'!BQ48</f>
        <v>9.3958499999999994</v>
      </c>
      <c r="AM48">
        <f t="shared" si="23"/>
        <v>11.258090909090907</v>
      </c>
      <c r="AN48">
        <f t="shared" si="24"/>
        <v>-10</v>
      </c>
      <c r="AO48">
        <f t="shared" si="25"/>
        <v>-10</v>
      </c>
      <c r="AP48">
        <f t="shared" si="26"/>
        <v>-10</v>
      </c>
      <c r="AQ48">
        <f t="shared" si="27"/>
        <v>-10</v>
      </c>
      <c r="AR48">
        <f t="shared" si="28"/>
        <v>-10</v>
      </c>
    </row>
    <row r="49" spans="1:44" x14ac:dyDescent="0.25">
      <c r="A49">
        <v>48</v>
      </c>
      <c r="B49">
        <v>48</v>
      </c>
      <c r="C49" s="2">
        <f>IF(B48&lt;$AU$12,C48+'NORTRIP results'!AS49*$AU$6*$AU$4*$AU$10*24-C48*$AW$4*24,C48+'NORTRIP results'!AS49*$AU$6*$AU$4*$AU$10*24-C48*$AX$4*24)</f>
        <v>0</v>
      </c>
      <c r="D49" s="2">
        <f t="shared" si="8"/>
        <v>0</v>
      </c>
      <c r="E49" s="2">
        <f>E48+'NORTRIP results'!AS49*$AU$6*$AU$4*$AU$10*24</f>
        <v>0</v>
      </c>
      <c r="F49" s="2">
        <f t="shared" si="9"/>
        <v>0</v>
      </c>
      <c r="G49" s="3">
        <f t="shared" si="10"/>
        <v>0</v>
      </c>
      <c r="H49" s="3">
        <f>'NORTRIP results'!CO49</f>
        <v>0</v>
      </c>
      <c r="I49" s="3">
        <f>'NORTRIP results'!CN49-'NORTRIP results'!CO49</f>
        <v>3.5750670569091678</v>
      </c>
      <c r="J49" s="3">
        <f>'NORTRIP results'!CO49/'NORTRIP results'!CN49</f>
        <v>0</v>
      </c>
      <c r="K49" s="4">
        <f t="shared" si="11"/>
        <v>54760.076756715236</v>
      </c>
      <c r="L49" s="2">
        <f t="shared" si="0"/>
        <v>4.5633397297262697</v>
      </c>
      <c r="M49" s="2">
        <f>IF(B49&lt;$AU$12,IF(B49&gt;$AU$11,$AZ$3*$AZ$9*24*Parameters!$B$7*$AU$15*(Parameters!$D$98-Parameters!$E$98)+M48,M48),M48)</f>
        <v>61415.180721061144</v>
      </c>
      <c r="N49" s="2">
        <f t="shared" si="1"/>
        <v>5.1179317267550957</v>
      </c>
      <c r="O49" s="3">
        <f t="shared" si="12"/>
        <v>0</v>
      </c>
      <c r="P49" s="3">
        <f t="shared" si="13"/>
        <v>85615.224071062199</v>
      </c>
      <c r="Q49" s="2">
        <f t="shared" si="2"/>
        <v>7.1346020059218498</v>
      </c>
      <c r="R49" s="3">
        <f t="shared" si="29"/>
        <v>0</v>
      </c>
      <c r="S49" s="5">
        <f t="shared" si="3"/>
        <v>20.433468254222376</v>
      </c>
      <c r="T49" s="5">
        <f t="shared" si="4"/>
        <v>13.81033036524326</v>
      </c>
      <c r="U49" s="5">
        <f t="shared" si="14"/>
        <v>0.40329434589633639</v>
      </c>
      <c r="V49" s="5">
        <f>'NORTRIP results'!CR49/('NORTRIP results'!CR49+'NORTRIP results'!CQ49)</f>
        <v>0.58269390915544317</v>
      </c>
      <c r="W49" s="5">
        <v>1</v>
      </c>
      <c r="X49" s="2">
        <f t="shared" si="15"/>
        <v>0</v>
      </c>
      <c r="Y49">
        <f t="shared" si="16"/>
        <v>0</v>
      </c>
      <c r="Z49">
        <f t="shared" si="5"/>
        <v>0</v>
      </c>
      <c r="AA49">
        <f>'NORTRIP results'!BP49-'NORTRIP results'!CB49</f>
        <v>8.6951475935828917</v>
      </c>
      <c r="AB49">
        <f>'NORTRIP results'!BQ49-'NORTRIP results'!CC49</f>
        <v>2.7125553921568626</v>
      </c>
      <c r="AC49">
        <f t="shared" si="17"/>
        <v>7.6051353238265023</v>
      </c>
      <c r="AD49">
        <f t="shared" si="6"/>
        <v>0</v>
      </c>
      <c r="AE49" s="2">
        <f t="shared" si="7"/>
        <v>0</v>
      </c>
      <c r="AF49" s="2">
        <f t="shared" si="18"/>
        <v>0</v>
      </c>
      <c r="AG49">
        <f>'NORTRIP results'!BP49+'NORTRIP results'!BQ49</f>
        <v>23.441526515151519</v>
      </c>
      <c r="AH49">
        <f t="shared" si="19"/>
        <v>0</v>
      </c>
      <c r="AI49">
        <f t="shared" si="20"/>
        <v>23.441526515151519</v>
      </c>
      <c r="AJ49">
        <f t="shared" si="21"/>
        <v>23.441526515151519</v>
      </c>
      <c r="AK49" s="2">
        <f t="shared" si="22"/>
        <v>23.441526515151519</v>
      </c>
      <c r="AL49">
        <f>'NORTRIP results'!BQ49</f>
        <v>6.8462083333333332</v>
      </c>
      <c r="AM49">
        <f t="shared" si="23"/>
        <v>16.595318181818186</v>
      </c>
      <c r="AN49">
        <f t="shared" si="24"/>
        <v>-10</v>
      </c>
      <c r="AO49">
        <f t="shared" si="25"/>
        <v>-10</v>
      </c>
      <c r="AP49">
        <f t="shared" si="26"/>
        <v>-10</v>
      </c>
      <c r="AQ49">
        <f t="shared" si="27"/>
        <v>-10</v>
      </c>
      <c r="AR49">
        <f t="shared" si="28"/>
        <v>-10</v>
      </c>
    </row>
    <row r="50" spans="1:44" x14ac:dyDescent="0.25">
      <c r="A50">
        <v>49</v>
      </c>
      <c r="B50">
        <v>49</v>
      </c>
      <c r="C50" s="2">
        <f>IF(B49&lt;$AU$12,C49+'NORTRIP results'!AS50*$AU$6*$AU$4*$AU$10*24-C49*$AW$4*24,C49+'NORTRIP results'!AS50*$AU$6*$AU$4*$AU$10*24-C49*$AX$4*24)</f>
        <v>0</v>
      </c>
      <c r="D50" s="2">
        <f t="shared" si="8"/>
        <v>0</v>
      </c>
      <c r="E50" s="2">
        <f>E49+'NORTRIP results'!AS50*$AU$6*$AU$4*$AU$10*24</f>
        <v>0</v>
      </c>
      <c r="F50" s="2">
        <f t="shared" si="9"/>
        <v>0</v>
      </c>
      <c r="G50" s="3">
        <f t="shared" si="10"/>
        <v>0</v>
      </c>
      <c r="H50" s="3">
        <f>'NORTRIP results'!CO50</f>
        <v>0</v>
      </c>
      <c r="I50" s="3">
        <f>'NORTRIP results'!CN50-'NORTRIP results'!CO50</f>
        <v>3.7891950646336725</v>
      </c>
      <c r="J50" s="3">
        <f>'NORTRIP results'!CO50/'NORTRIP results'!CN50</f>
        <v>0</v>
      </c>
      <c r="K50" s="4">
        <f t="shared" si="11"/>
        <v>57093.128410106627</v>
      </c>
      <c r="L50" s="2">
        <f t="shared" si="0"/>
        <v>4.7577607008422191</v>
      </c>
      <c r="M50" s="2">
        <f>IF(B50&lt;$AU$12,IF(B50&gt;$AU$11,$AZ$3*$AZ$9*24*Parameters!$B$7*$AU$15*(Parameters!$D$98-Parameters!$E$98)+M49,M49),M49)</f>
        <v>64206.763209939876</v>
      </c>
      <c r="N50" s="2">
        <f t="shared" si="1"/>
        <v>5.3505636008283233</v>
      </c>
      <c r="O50" s="3">
        <f t="shared" si="12"/>
        <v>0</v>
      </c>
      <c r="P50" s="3">
        <f t="shared" si="13"/>
        <v>88884.578991737784</v>
      </c>
      <c r="Q50" s="2">
        <f t="shared" si="2"/>
        <v>7.4070482493114822</v>
      </c>
      <c r="R50" s="3">
        <f t="shared" si="29"/>
        <v>0</v>
      </c>
      <c r="S50" s="5">
        <f t="shared" si="3"/>
        <v>20.433468254222376</v>
      </c>
      <c r="T50" s="5">
        <f t="shared" si="4"/>
        <v>14.398719133134477</v>
      </c>
      <c r="U50" s="5">
        <f t="shared" si="14"/>
        <v>0.41337395705332086</v>
      </c>
      <c r="V50" s="5">
        <f>'NORTRIP results'!CR50/('NORTRIP results'!CR50+'NORTRIP results'!CQ50)</f>
        <v>0.60711730136151831</v>
      </c>
      <c r="W50" s="5">
        <v>1</v>
      </c>
      <c r="X50" s="2">
        <f t="shared" si="15"/>
        <v>0</v>
      </c>
      <c r="Y50">
        <f t="shared" si="16"/>
        <v>0</v>
      </c>
      <c r="Z50">
        <f t="shared" si="5"/>
        <v>0</v>
      </c>
      <c r="AA50">
        <f>'NORTRIP results'!BP50-'NORTRIP results'!CB50</f>
        <v>0.79513771929824628</v>
      </c>
      <c r="AB50">
        <f>'NORTRIP results'!BQ50-'NORTRIP results'!CC50</f>
        <v>4.8808776315789437</v>
      </c>
      <c r="AC50">
        <f t="shared" si="17"/>
        <v>3.784010233918127</v>
      </c>
      <c r="AD50">
        <f t="shared" si="6"/>
        <v>0</v>
      </c>
      <c r="AE50" s="2">
        <f t="shared" si="7"/>
        <v>0</v>
      </c>
      <c r="AF50" s="2">
        <f t="shared" si="18"/>
        <v>0</v>
      </c>
      <c r="AG50">
        <f>'NORTRIP results'!BP50+'NORTRIP results'!BQ50</f>
        <v>12.215541666666663</v>
      </c>
      <c r="AH50">
        <f t="shared" si="19"/>
        <v>0</v>
      </c>
      <c r="AI50">
        <f t="shared" si="20"/>
        <v>12.215541666666663</v>
      </c>
      <c r="AJ50">
        <f t="shared" si="21"/>
        <v>12.215541666666663</v>
      </c>
      <c r="AK50" s="2">
        <f t="shared" si="22"/>
        <v>12.215541666666663</v>
      </c>
      <c r="AL50">
        <f>'NORTRIP results'!BQ50</f>
        <v>7.1406249999999973</v>
      </c>
      <c r="AM50">
        <f t="shared" si="23"/>
        <v>5.0749166666666659</v>
      </c>
      <c r="AN50">
        <f t="shared" si="24"/>
        <v>-10</v>
      </c>
      <c r="AO50">
        <f t="shared" si="25"/>
        <v>-10</v>
      </c>
      <c r="AP50">
        <f t="shared" si="26"/>
        <v>-10</v>
      </c>
      <c r="AQ50">
        <f t="shared" si="27"/>
        <v>-10</v>
      </c>
      <c r="AR50">
        <f t="shared" si="28"/>
        <v>-10</v>
      </c>
    </row>
    <row r="51" spans="1:44" x14ac:dyDescent="0.25">
      <c r="A51">
        <v>50</v>
      </c>
      <c r="B51">
        <v>50</v>
      </c>
      <c r="C51" s="2">
        <f>IF(B50&lt;$AU$12,C50+'NORTRIP results'!AS51*$AU$6*$AU$4*$AU$10*24-C50*$AW$4*24,C50+'NORTRIP results'!AS51*$AU$6*$AU$4*$AU$10*24-C50*$AX$4*24)</f>
        <v>0</v>
      </c>
      <c r="D51" s="2">
        <f t="shared" si="8"/>
        <v>0</v>
      </c>
      <c r="E51" s="2">
        <f>E50+'NORTRIP results'!AS51*$AU$6*$AU$4*$AU$10*24</f>
        <v>0</v>
      </c>
      <c r="F51" s="2">
        <f t="shared" si="9"/>
        <v>0</v>
      </c>
      <c r="G51" s="3">
        <f t="shared" si="10"/>
        <v>0</v>
      </c>
      <c r="H51" s="3">
        <f>'NORTRIP results'!CO51</f>
        <v>0</v>
      </c>
      <c r="I51" s="3">
        <f>'NORTRIP results'!CN51-'NORTRIP results'!CO51</f>
        <v>4.0124191156491431</v>
      </c>
      <c r="J51" s="3">
        <f>'NORTRIP results'!CO51/'NORTRIP results'!CN51</f>
        <v>0</v>
      </c>
      <c r="K51" s="4">
        <f t="shared" si="11"/>
        <v>59407.653226759663</v>
      </c>
      <c r="L51" s="2">
        <f t="shared" si="0"/>
        <v>4.9506377688966383</v>
      </c>
      <c r="M51" s="2">
        <f>IF(B51&lt;$AU$12,IF(B51&gt;$AU$11,$AZ$3*$AZ$9*24*Parameters!$B$7*$AU$15*(Parameters!$D$98-Parameters!$E$98)+M50,M50),M50)</f>
        <v>66998.345698818608</v>
      </c>
      <c r="N51" s="2">
        <f t="shared" si="1"/>
        <v>5.5831954749015509</v>
      </c>
      <c r="O51" s="3">
        <f t="shared" si="12"/>
        <v>0</v>
      </c>
      <c r="P51" s="3">
        <f t="shared" si="13"/>
        <v>92153.933912413369</v>
      </c>
      <c r="Q51" s="2">
        <f t="shared" si="2"/>
        <v>7.6794944927011137</v>
      </c>
      <c r="R51" s="3">
        <f t="shared" si="29"/>
        <v>0</v>
      </c>
      <c r="S51" s="5">
        <f t="shared" si="3"/>
        <v>20.433468254222376</v>
      </c>
      <c r="T51" s="5">
        <f t="shared" si="4"/>
        <v>14.982435487268562</v>
      </c>
      <c r="U51" s="5">
        <f t="shared" si="14"/>
        <v>0.4230425855183283</v>
      </c>
      <c r="V51" s="5">
        <f>'NORTRIP results'!CR51/('NORTRIP results'!CR51+'NORTRIP results'!CQ51)</f>
        <v>0.67951787364703575</v>
      </c>
      <c r="W51" s="5">
        <v>1</v>
      </c>
      <c r="X51" s="2">
        <f t="shared" si="15"/>
        <v>0</v>
      </c>
      <c r="Y51">
        <f t="shared" si="16"/>
        <v>0</v>
      </c>
      <c r="Z51">
        <f t="shared" si="5"/>
        <v>0</v>
      </c>
      <c r="AA51">
        <f>'NORTRIP results'!BP51-'NORTRIP results'!CB51</f>
        <v>16.703229813664596</v>
      </c>
      <c r="AB51">
        <f>'NORTRIP results'!BQ51-'NORTRIP results'!CC51</f>
        <v>1.9445000000000006</v>
      </c>
      <c r="AC51">
        <f t="shared" si="17"/>
        <v>12.431819875776396</v>
      </c>
      <c r="AD51">
        <f t="shared" si="6"/>
        <v>0</v>
      </c>
      <c r="AE51" s="2">
        <f t="shared" si="7"/>
        <v>0</v>
      </c>
      <c r="AF51" s="2">
        <f t="shared" si="18"/>
        <v>0</v>
      </c>
      <c r="AG51">
        <f>'NORTRIP results'!BP51+'NORTRIP results'!BQ51</f>
        <v>26.005670289855072</v>
      </c>
      <c r="AH51">
        <f t="shared" si="19"/>
        <v>0</v>
      </c>
      <c r="AI51">
        <f t="shared" si="20"/>
        <v>26.005670289855072</v>
      </c>
      <c r="AJ51">
        <f t="shared" si="21"/>
        <v>26.005670289855072</v>
      </c>
      <c r="AK51" s="2">
        <f t="shared" si="22"/>
        <v>26.005670289855072</v>
      </c>
      <c r="AL51">
        <f>'NORTRIP results'!BQ51</f>
        <v>6.0785833333333334</v>
      </c>
      <c r="AM51">
        <f t="shared" si="23"/>
        <v>19.927086956521737</v>
      </c>
      <c r="AN51">
        <f t="shared" si="24"/>
        <v>-10</v>
      </c>
      <c r="AO51">
        <f t="shared" si="25"/>
        <v>-10</v>
      </c>
      <c r="AP51">
        <f t="shared" si="26"/>
        <v>-10</v>
      </c>
      <c r="AQ51">
        <f t="shared" si="27"/>
        <v>-10</v>
      </c>
      <c r="AR51">
        <f t="shared" si="28"/>
        <v>-10</v>
      </c>
    </row>
    <row r="52" spans="1:44" x14ac:dyDescent="0.25">
      <c r="A52">
        <v>51</v>
      </c>
      <c r="B52">
        <v>51</v>
      </c>
      <c r="C52" s="2">
        <f>IF(B51&lt;$AU$12,C51+'NORTRIP results'!AS52*$AU$6*$AU$4*$AU$10*24-C51*$AW$4*24,C51+'NORTRIP results'!AS52*$AU$6*$AU$4*$AU$10*24-C51*$AX$4*24)</f>
        <v>0</v>
      </c>
      <c r="D52" s="2">
        <f t="shared" si="8"/>
        <v>0</v>
      </c>
      <c r="E52" s="2">
        <f>E51+'NORTRIP results'!AS52*$AU$6*$AU$4*$AU$10*24</f>
        <v>0</v>
      </c>
      <c r="F52" s="2">
        <f t="shared" si="9"/>
        <v>0</v>
      </c>
      <c r="G52" s="3">
        <f t="shared" si="10"/>
        <v>0</v>
      </c>
      <c r="H52" s="3">
        <f>'NORTRIP results'!CO52</f>
        <v>0</v>
      </c>
      <c r="I52" s="3">
        <f>'NORTRIP results'!CN52-'NORTRIP results'!CO52</f>
        <v>4.1755921289478435</v>
      </c>
      <c r="J52" s="3">
        <f>'NORTRIP results'!CO52/'NORTRIP results'!CN52</f>
        <v>0</v>
      </c>
      <c r="K52" s="4">
        <f t="shared" si="11"/>
        <v>61703.798328869016</v>
      </c>
      <c r="L52" s="2">
        <f t="shared" si="0"/>
        <v>5.1419831940724183</v>
      </c>
      <c r="M52" s="2">
        <f>IF(B52&lt;$AU$12,IF(B52&gt;$AU$11,$AZ$3*$AZ$9*24*Parameters!$B$7*$AU$15*(Parameters!$D$98-Parameters!$E$98)+M51,M51),M51)</f>
        <v>69789.92818769734</v>
      </c>
      <c r="N52" s="2">
        <f t="shared" si="1"/>
        <v>5.8158273489747785</v>
      </c>
      <c r="O52" s="3">
        <f t="shared" si="12"/>
        <v>0</v>
      </c>
      <c r="P52" s="3">
        <f t="shared" si="13"/>
        <v>95423.288833088955</v>
      </c>
      <c r="Q52" s="2">
        <f t="shared" si="2"/>
        <v>7.9519407360907461</v>
      </c>
      <c r="R52" s="3">
        <f t="shared" si="29"/>
        <v>0</v>
      </c>
      <c r="S52" s="5">
        <f t="shared" si="3"/>
        <v>20.433468254222376</v>
      </c>
      <c r="T52" s="5">
        <f t="shared" si="4"/>
        <v>15.561516531430479</v>
      </c>
      <c r="U52" s="5">
        <f t="shared" si="14"/>
        <v>0.43232457588461332</v>
      </c>
      <c r="V52" s="5">
        <f>'NORTRIP results'!CR52/('NORTRIP results'!CR52+'NORTRIP results'!CQ52)</f>
        <v>0.48639199653518084</v>
      </c>
      <c r="W52" s="5">
        <v>1</v>
      </c>
      <c r="X52" s="2">
        <f t="shared" si="15"/>
        <v>0</v>
      </c>
      <c r="Y52">
        <f t="shared" si="16"/>
        <v>0</v>
      </c>
      <c r="Z52">
        <f t="shared" si="5"/>
        <v>0</v>
      </c>
      <c r="AA52">
        <f>'NORTRIP results'!BP52-'NORTRIP results'!CB52</f>
        <v>1.2495409090909098</v>
      </c>
      <c r="AB52">
        <f>'NORTRIP results'!BQ52-'NORTRIP results'!CC52</f>
        <v>1.7683649122807013</v>
      </c>
      <c r="AC52">
        <f t="shared" si="17"/>
        <v>2.0119372142477405</v>
      </c>
      <c r="AD52">
        <f t="shared" si="6"/>
        <v>0</v>
      </c>
      <c r="AE52" s="2">
        <f t="shared" si="7"/>
        <v>0</v>
      </c>
      <c r="AF52" s="2">
        <f t="shared" si="18"/>
        <v>0</v>
      </c>
      <c r="AG52">
        <f>'NORTRIP results'!BP52+'NORTRIP results'!BQ52</f>
        <v>10.382924242424242</v>
      </c>
      <c r="AH52">
        <f t="shared" si="19"/>
        <v>0</v>
      </c>
      <c r="AI52">
        <f t="shared" si="20"/>
        <v>10.382924242424242</v>
      </c>
      <c r="AJ52">
        <f t="shared" si="21"/>
        <v>10.382924242424242</v>
      </c>
      <c r="AK52" s="2">
        <f t="shared" si="22"/>
        <v>10.382924242424242</v>
      </c>
      <c r="AL52">
        <f>'NORTRIP results'!BQ52</f>
        <v>4.3493333333333331</v>
      </c>
      <c r="AM52">
        <f t="shared" si="23"/>
        <v>6.0335909090909086</v>
      </c>
      <c r="AN52">
        <f t="shared" si="24"/>
        <v>-10</v>
      </c>
      <c r="AO52">
        <f t="shared" si="25"/>
        <v>-10</v>
      </c>
      <c r="AP52">
        <f t="shared" si="26"/>
        <v>-10</v>
      </c>
      <c r="AQ52">
        <f t="shared" si="27"/>
        <v>-10</v>
      </c>
      <c r="AR52">
        <f t="shared" si="28"/>
        <v>-10</v>
      </c>
    </row>
    <row r="53" spans="1:44" x14ac:dyDescent="0.25">
      <c r="A53">
        <v>52</v>
      </c>
      <c r="B53">
        <v>52</v>
      </c>
      <c r="C53" s="2">
        <f>IF(B52&lt;$AU$12,C52+'NORTRIP results'!AS53*$AU$6*$AU$4*$AU$10*24-C52*$AW$4*24,C52+'NORTRIP results'!AS53*$AU$6*$AU$4*$AU$10*24-C52*$AX$4*24)</f>
        <v>0</v>
      </c>
      <c r="D53" s="2">
        <f t="shared" si="8"/>
        <v>0</v>
      </c>
      <c r="E53" s="2">
        <f>E52+'NORTRIP results'!AS53*$AU$6*$AU$4*$AU$10*24</f>
        <v>0</v>
      </c>
      <c r="F53" s="2">
        <f t="shared" si="9"/>
        <v>0</v>
      </c>
      <c r="G53" s="3">
        <f t="shared" si="10"/>
        <v>0</v>
      </c>
      <c r="H53" s="3">
        <f>'NORTRIP results'!CO53</f>
        <v>0</v>
      </c>
      <c r="I53" s="3">
        <f>'NORTRIP results'!CN53-'NORTRIP results'!CO53</f>
        <v>4.3105415333214472</v>
      </c>
      <c r="J53" s="3">
        <f>'NORTRIP results'!CO53/'NORTRIP results'!CN53</f>
        <v>0</v>
      </c>
      <c r="K53" s="4">
        <f t="shared" si="11"/>
        <v>63981.709670327371</v>
      </c>
      <c r="L53" s="2">
        <f t="shared" si="0"/>
        <v>5.3318091391939477</v>
      </c>
      <c r="M53" s="2">
        <f>IF(B53&lt;$AU$12,IF(B53&gt;$AU$11,$AZ$3*$AZ$9*24*Parameters!$B$7*$AU$15*(Parameters!$D$98-Parameters!$E$98)+M52,M52),M52)</f>
        <v>72581.510676576072</v>
      </c>
      <c r="N53" s="2">
        <f t="shared" si="1"/>
        <v>6.0484592230480061</v>
      </c>
      <c r="O53" s="3">
        <f t="shared" si="12"/>
        <v>0</v>
      </c>
      <c r="P53" s="3">
        <f t="shared" si="13"/>
        <v>98692.64375376454</v>
      </c>
      <c r="Q53" s="2">
        <f t="shared" si="2"/>
        <v>8.2243869794803786</v>
      </c>
      <c r="R53" s="3">
        <f t="shared" si="29"/>
        <v>0</v>
      </c>
      <c r="S53" s="5">
        <f t="shared" si="3"/>
        <v>20.433468254222376</v>
      </c>
      <c r="T53" s="5">
        <f t="shared" si="4"/>
        <v>16.135999074762864</v>
      </c>
      <c r="U53" s="5">
        <f t="shared" si="14"/>
        <v>0.44124238752510753</v>
      </c>
      <c r="V53" s="5">
        <f>'NORTRIP results'!CR53/('NORTRIP results'!CR53+'NORTRIP results'!CQ53)</f>
        <v>0.46361438656103221</v>
      </c>
      <c r="W53" s="5">
        <v>1</v>
      </c>
      <c r="X53" s="2">
        <f t="shared" si="15"/>
        <v>0</v>
      </c>
      <c r="Y53">
        <f t="shared" si="16"/>
        <v>0</v>
      </c>
      <c r="Z53">
        <f t="shared" si="5"/>
        <v>0</v>
      </c>
      <c r="AA53">
        <f>'NORTRIP results'!BP53-'NORTRIP results'!CB53</f>
        <v>0.67414499999999933</v>
      </c>
      <c r="AB53">
        <f>'NORTRIP results'!BQ53-'NORTRIP results'!CC53</f>
        <v>2.6057909090909095</v>
      </c>
      <c r="AC53">
        <f t="shared" si="17"/>
        <v>2.1866239393939391</v>
      </c>
      <c r="AD53">
        <f t="shared" si="6"/>
        <v>0</v>
      </c>
      <c r="AE53" s="2">
        <f t="shared" si="7"/>
        <v>0</v>
      </c>
      <c r="AF53" s="2">
        <f t="shared" si="18"/>
        <v>0</v>
      </c>
      <c r="AG53">
        <f>'NORTRIP results'!BP53+'NORTRIP results'!BQ53</f>
        <v>10.24851</v>
      </c>
      <c r="AH53">
        <f t="shared" si="19"/>
        <v>0</v>
      </c>
      <c r="AI53">
        <f t="shared" si="20"/>
        <v>10.24851</v>
      </c>
      <c r="AJ53">
        <f t="shared" si="21"/>
        <v>10.24851</v>
      </c>
      <c r="AK53" s="2">
        <f t="shared" si="22"/>
        <v>10.24851</v>
      </c>
      <c r="AL53">
        <f>'NORTRIP results'!BQ53</f>
        <v>5.3042000000000007</v>
      </c>
      <c r="AM53">
        <f t="shared" si="23"/>
        <v>4.9443099999999989</v>
      </c>
      <c r="AN53">
        <f t="shared" si="24"/>
        <v>-10</v>
      </c>
      <c r="AO53">
        <f t="shared" si="25"/>
        <v>-10</v>
      </c>
      <c r="AP53">
        <f t="shared" si="26"/>
        <v>-10</v>
      </c>
      <c r="AQ53">
        <f t="shared" si="27"/>
        <v>-10</v>
      </c>
      <c r="AR53">
        <f t="shared" si="28"/>
        <v>-10</v>
      </c>
    </row>
    <row r="54" spans="1:44" x14ac:dyDescent="0.25">
      <c r="A54">
        <v>53</v>
      </c>
      <c r="B54">
        <v>53</v>
      </c>
      <c r="C54" s="2">
        <f>IF(B53&lt;$AU$12,C53+'NORTRIP results'!AS54*$AU$6*$AU$4*$AU$10*24-C53*$AW$4*24,C53+'NORTRIP results'!AS54*$AU$6*$AU$4*$AU$10*24-C53*$AX$4*24)</f>
        <v>0</v>
      </c>
      <c r="D54" s="2">
        <f t="shared" si="8"/>
        <v>0</v>
      </c>
      <c r="E54" s="2">
        <f>E53+'NORTRIP results'!AS54*$AU$6*$AU$4*$AU$10*24</f>
        <v>0</v>
      </c>
      <c r="F54" s="2">
        <f t="shared" si="9"/>
        <v>0</v>
      </c>
      <c r="G54" s="3">
        <f t="shared" si="10"/>
        <v>0</v>
      </c>
      <c r="H54" s="3">
        <f>'NORTRIP results'!CO54</f>
        <v>0</v>
      </c>
      <c r="I54" s="3">
        <f>'NORTRIP results'!CN54-'NORTRIP results'!CO54</f>
        <v>4.4867601655088523</v>
      </c>
      <c r="J54" s="3">
        <f>'NORTRIP results'!CO54/'NORTRIP results'!CN54</f>
        <v>0</v>
      </c>
      <c r="K54" s="4">
        <f t="shared" si="11"/>
        <v>66241.532046002947</v>
      </c>
      <c r="L54" s="2">
        <f t="shared" si="0"/>
        <v>5.520127670500246</v>
      </c>
      <c r="M54" s="2">
        <f>IF(B54&lt;$AU$12,IF(B54&gt;$AU$11,$AZ$3*$AZ$9*24*Parameters!$B$7*$AU$15*(Parameters!$D$98-Parameters!$E$98)+M53,M53),M53)</f>
        <v>75373.093165454804</v>
      </c>
      <c r="N54" s="2">
        <f t="shared" si="1"/>
        <v>6.2810910971212337</v>
      </c>
      <c r="O54" s="3">
        <f t="shared" si="12"/>
        <v>0</v>
      </c>
      <c r="P54" s="3">
        <f t="shared" si="13"/>
        <v>101961.99867444012</v>
      </c>
      <c r="Q54" s="2">
        <f t="shared" si="2"/>
        <v>8.496833222870011</v>
      </c>
      <c r="R54" s="3">
        <f t="shared" si="29"/>
        <v>0</v>
      </c>
      <c r="S54" s="5">
        <f t="shared" si="3"/>
        <v>20.433468254222376</v>
      </c>
      <c r="T54" s="5">
        <f t="shared" si="4"/>
        <v>16.705919634105786</v>
      </c>
      <c r="U54" s="5">
        <f t="shared" si="14"/>
        <v>0.44981677361882361</v>
      </c>
      <c r="V54" s="5">
        <f>'NORTRIP results'!CR54/('NORTRIP results'!CR54+'NORTRIP results'!CQ54)</f>
        <v>0.52788959623004483</v>
      </c>
      <c r="W54" s="5">
        <v>1</v>
      </c>
      <c r="X54" s="2">
        <f t="shared" si="15"/>
        <v>0</v>
      </c>
      <c r="Y54">
        <f t="shared" si="16"/>
        <v>0</v>
      </c>
      <c r="Z54">
        <f t="shared" si="5"/>
        <v>0</v>
      </c>
      <c r="AA54">
        <f>'NORTRIP results'!BP54-'NORTRIP results'!CB54</f>
        <v>2.4837976190476185</v>
      </c>
      <c r="AB54">
        <f>'NORTRIP results'!BQ54-'NORTRIP results'!CC54</f>
        <v>0.40028125000000037</v>
      </c>
      <c r="AC54">
        <f t="shared" si="17"/>
        <v>1.9227192460317459</v>
      </c>
      <c r="AD54">
        <f t="shared" si="6"/>
        <v>0</v>
      </c>
      <c r="AE54" s="2">
        <f t="shared" si="7"/>
        <v>0</v>
      </c>
      <c r="AF54" s="2">
        <f t="shared" si="18"/>
        <v>0</v>
      </c>
      <c r="AG54">
        <f>'NORTRIP results'!BP54+'NORTRIP results'!BQ54</f>
        <v>9.7450119047619044</v>
      </c>
      <c r="AH54">
        <f t="shared" si="19"/>
        <v>0</v>
      </c>
      <c r="AI54">
        <f t="shared" si="20"/>
        <v>9.7450119047619044</v>
      </c>
      <c r="AJ54">
        <f t="shared" si="21"/>
        <v>9.7450119047619044</v>
      </c>
      <c r="AK54" s="2">
        <f t="shared" si="22"/>
        <v>9.7450119047619044</v>
      </c>
      <c r="AL54">
        <f>'NORTRIP results'!BQ54</f>
        <v>4.2612500000000004</v>
      </c>
      <c r="AM54">
        <f t="shared" si="23"/>
        <v>5.4837619047619039</v>
      </c>
      <c r="AN54">
        <f t="shared" si="24"/>
        <v>-10</v>
      </c>
      <c r="AO54">
        <f t="shared" si="25"/>
        <v>-10</v>
      </c>
      <c r="AP54">
        <f t="shared" si="26"/>
        <v>-10</v>
      </c>
      <c r="AQ54">
        <f t="shared" si="27"/>
        <v>-10</v>
      </c>
      <c r="AR54">
        <f t="shared" si="28"/>
        <v>-10</v>
      </c>
    </row>
    <row r="55" spans="1:44" x14ac:dyDescent="0.25">
      <c r="A55">
        <v>54</v>
      </c>
      <c r="B55">
        <v>54</v>
      </c>
      <c r="C55" s="2">
        <f>IF(B54&lt;$AU$12,C54+'NORTRIP results'!AS55*$AU$6*$AU$4*$AU$10*24-C54*$AW$4*24,C54+'NORTRIP results'!AS55*$AU$6*$AU$4*$AU$10*24-C54*$AX$4*24)</f>
        <v>0</v>
      </c>
      <c r="D55" s="2">
        <f t="shared" si="8"/>
        <v>0</v>
      </c>
      <c r="E55" s="2">
        <f>E54+'NORTRIP results'!AS55*$AU$6*$AU$4*$AU$10*24</f>
        <v>0</v>
      </c>
      <c r="F55" s="2">
        <f t="shared" si="9"/>
        <v>0</v>
      </c>
      <c r="G55" s="3">
        <f t="shared" si="10"/>
        <v>0</v>
      </c>
      <c r="H55" s="3">
        <f>'NORTRIP results'!CO55</f>
        <v>0</v>
      </c>
      <c r="I55" s="3">
        <f>'NORTRIP results'!CN55-'NORTRIP results'!CO55</f>
        <v>4.6890969811533072</v>
      </c>
      <c r="J55" s="3">
        <f>'NORTRIP results'!CO55/'NORTRIP results'!CN55</f>
        <v>0</v>
      </c>
      <c r="K55" s="4">
        <f t="shared" si="11"/>
        <v>68483.409100943361</v>
      </c>
      <c r="L55" s="2">
        <f t="shared" si="0"/>
        <v>5.7069507584119465</v>
      </c>
      <c r="M55" s="2">
        <f>IF(B55&lt;$AU$12,IF(B55&gt;$AU$11,$AZ$3*$AZ$9*24*Parameters!$B$7*$AU$15*(Parameters!$D$98-Parameters!$E$98)+M54,M54),M54)</f>
        <v>78164.675654333536</v>
      </c>
      <c r="N55" s="2">
        <f t="shared" si="1"/>
        <v>6.5137229711944613</v>
      </c>
      <c r="O55" s="3">
        <f t="shared" si="12"/>
        <v>0</v>
      </c>
      <c r="P55" s="3">
        <f t="shared" si="13"/>
        <v>105231.35359511571</v>
      </c>
      <c r="Q55" s="2">
        <f t="shared" si="2"/>
        <v>8.7692794662596434</v>
      </c>
      <c r="R55" s="3">
        <f t="shared" si="29"/>
        <v>0</v>
      </c>
      <c r="S55" s="5">
        <f t="shared" si="3"/>
        <v>20.433468254222376</v>
      </c>
      <c r="T55" s="5">
        <f t="shared" si="4"/>
        <v>17.271314436317947</v>
      </c>
      <c r="U55" s="5">
        <f t="shared" si="14"/>
        <v>0.45806694015640387</v>
      </c>
      <c r="V55" s="5">
        <f>'NORTRIP results'!CR55/('NORTRIP results'!CR55+'NORTRIP results'!CQ55)</f>
        <v>0.46086489841896106</v>
      </c>
      <c r="W55" s="5">
        <v>1</v>
      </c>
      <c r="X55" s="2">
        <f t="shared" si="15"/>
        <v>0</v>
      </c>
      <c r="Y55">
        <f t="shared" si="16"/>
        <v>0</v>
      </c>
      <c r="Z55">
        <f t="shared" si="5"/>
        <v>0</v>
      </c>
      <c r="AA55">
        <f>'NORTRIP results'!BP55-'NORTRIP results'!CB55</f>
        <v>8.7643153846153865</v>
      </c>
      <c r="AB55">
        <f>'NORTRIP results'!BQ55-'NORTRIP results'!CC55</f>
        <v>3.7039866220735771</v>
      </c>
      <c r="AC55">
        <f t="shared" si="17"/>
        <v>8.3122013377926418</v>
      </c>
      <c r="AD55">
        <f t="shared" si="6"/>
        <v>0</v>
      </c>
      <c r="AE55" s="2">
        <f t="shared" si="7"/>
        <v>0</v>
      </c>
      <c r="AF55" s="2">
        <f t="shared" si="18"/>
        <v>0</v>
      </c>
      <c r="AG55">
        <f>'NORTRIP results'!BP55+'NORTRIP results'!BQ55</f>
        <v>18.393917391304349</v>
      </c>
      <c r="AH55">
        <f t="shared" si="19"/>
        <v>0</v>
      </c>
      <c r="AI55">
        <f t="shared" si="20"/>
        <v>18.393917391304349</v>
      </c>
      <c r="AJ55">
        <f t="shared" si="21"/>
        <v>18.393917391304349</v>
      </c>
      <c r="AK55" s="2">
        <f t="shared" si="22"/>
        <v>18.393917391304349</v>
      </c>
      <c r="AL55">
        <f>'NORTRIP results'!BQ55</f>
        <v>6.1942173913043463</v>
      </c>
      <c r="AM55">
        <f t="shared" si="23"/>
        <v>12.199700000000004</v>
      </c>
      <c r="AN55">
        <f t="shared" si="24"/>
        <v>-10</v>
      </c>
      <c r="AO55">
        <f t="shared" si="25"/>
        <v>-10</v>
      </c>
      <c r="AP55">
        <f t="shared" si="26"/>
        <v>-10</v>
      </c>
      <c r="AQ55">
        <f t="shared" si="27"/>
        <v>-10</v>
      </c>
      <c r="AR55">
        <f t="shared" si="28"/>
        <v>-10</v>
      </c>
    </row>
    <row r="56" spans="1:44" x14ac:dyDescent="0.25">
      <c r="A56">
        <v>55</v>
      </c>
      <c r="B56">
        <v>55</v>
      </c>
      <c r="C56" s="2">
        <f>IF(B55&lt;$AU$12,C55+'NORTRIP results'!AS56*$AU$6*$AU$4*$AU$10*24-C55*$AW$4*24,C55+'NORTRIP results'!AS56*$AU$6*$AU$4*$AU$10*24-C55*$AX$4*24)</f>
        <v>0</v>
      </c>
      <c r="D56" s="2">
        <f t="shared" si="8"/>
        <v>0</v>
      </c>
      <c r="E56" s="2">
        <f>E55+'NORTRIP results'!AS56*$AU$6*$AU$4*$AU$10*24</f>
        <v>0</v>
      </c>
      <c r="F56" s="2">
        <f t="shared" si="9"/>
        <v>0</v>
      </c>
      <c r="G56" s="3">
        <f t="shared" si="10"/>
        <v>0</v>
      </c>
      <c r="H56" s="3">
        <f>'NORTRIP results'!CO56</f>
        <v>0</v>
      </c>
      <c r="I56" s="3">
        <f>'NORTRIP results'!CN56-'NORTRIP results'!CO56</f>
        <v>4.8326957249423819</v>
      </c>
      <c r="J56" s="3">
        <f>'NORTRIP results'!CO56/'NORTRIP results'!CN56</f>
        <v>0</v>
      </c>
      <c r="K56" s="4">
        <f t="shared" si="11"/>
        <v>70707.483339506362</v>
      </c>
      <c r="L56" s="2">
        <f t="shared" si="0"/>
        <v>5.8922902782921964</v>
      </c>
      <c r="M56" s="2">
        <f>IF(B56&lt;$AU$12,IF(B56&gt;$AU$11,$AZ$3*$AZ$9*24*Parameters!$B$7*$AU$15*(Parameters!$D$98-Parameters!$E$98)+M55,M55),M55)</f>
        <v>80956.258143212268</v>
      </c>
      <c r="N56" s="2">
        <f t="shared" si="1"/>
        <v>6.7463548452676889</v>
      </c>
      <c r="O56" s="3">
        <f t="shared" si="12"/>
        <v>0</v>
      </c>
      <c r="P56" s="3">
        <f t="shared" si="13"/>
        <v>108500.7085157913</v>
      </c>
      <c r="Q56" s="2">
        <f t="shared" si="2"/>
        <v>9.041725709649274</v>
      </c>
      <c r="R56" s="3">
        <f t="shared" si="29"/>
        <v>0</v>
      </c>
      <c r="S56" s="5">
        <f t="shared" si="3"/>
        <v>20.433468254222376</v>
      </c>
      <c r="T56" s="5">
        <f t="shared" si="4"/>
        <v>17.83221942057941</v>
      </c>
      <c r="U56" s="5">
        <f t="shared" si="14"/>
        <v>0.46601068748914837</v>
      </c>
      <c r="V56" s="5">
        <f>'NORTRIP results'!CR56/('NORTRIP results'!CR56+'NORTRIP results'!CQ56)</f>
        <v>0.46776592872242423</v>
      </c>
      <c r="W56" s="5">
        <v>1</v>
      </c>
      <c r="X56" s="2">
        <f t="shared" si="15"/>
        <v>0</v>
      </c>
      <c r="Y56">
        <f t="shared" si="16"/>
        <v>0</v>
      </c>
      <c r="Z56">
        <f t="shared" si="5"/>
        <v>0</v>
      </c>
      <c r="AA56">
        <f>'NORTRIP results'!BP56-'NORTRIP results'!CB56</f>
        <v>3.4862111111111109</v>
      </c>
      <c r="AB56">
        <f>'NORTRIP results'!BQ56-'NORTRIP results'!CC56</f>
        <v>2.336349999999999</v>
      </c>
      <c r="AC56">
        <f t="shared" si="17"/>
        <v>3.8817074074074069</v>
      </c>
      <c r="AD56">
        <f t="shared" si="6"/>
        <v>0</v>
      </c>
      <c r="AE56" s="2">
        <f t="shared" si="7"/>
        <v>0</v>
      </c>
      <c r="AF56" s="2">
        <f t="shared" si="18"/>
        <v>0</v>
      </c>
      <c r="AG56">
        <f>'NORTRIP results'!BP56+'NORTRIP results'!BQ56</f>
        <v>10.769016666666666</v>
      </c>
      <c r="AH56">
        <f t="shared" si="19"/>
        <v>0</v>
      </c>
      <c r="AI56">
        <f t="shared" si="20"/>
        <v>10.769016666666666</v>
      </c>
      <c r="AJ56">
        <f t="shared" si="21"/>
        <v>10.769016666666666</v>
      </c>
      <c r="AK56" s="2">
        <f t="shared" si="22"/>
        <v>10.769016666666666</v>
      </c>
      <c r="AL56">
        <f>'NORTRIP results'!BQ56</f>
        <v>4.8717499999999987</v>
      </c>
      <c r="AM56">
        <f t="shared" si="23"/>
        <v>5.8972666666666669</v>
      </c>
      <c r="AN56">
        <f t="shared" si="24"/>
        <v>-10</v>
      </c>
      <c r="AO56">
        <f t="shared" si="25"/>
        <v>-10</v>
      </c>
      <c r="AP56">
        <f t="shared" si="26"/>
        <v>-10</v>
      </c>
      <c r="AQ56">
        <f t="shared" si="27"/>
        <v>-10</v>
      </c>
      <c r="AR56">
        <f t="shared" si="28"/>
        <v>-10</v>
      </c>
    </row>
    <row r="57" spans="1:44" x14ac:dyDescent="0.25">
      <c r="A57">
        <v>56</v>
      </c>
      <c r="B57">
        <v>56</v>
      </c>
      <c r="C57" s="2">
        <f>IF(B56&lt;$AU$12,C56+'NORTRIP results'!AS57*$AU$6*$AU$4*$AU$10*24-C56*$AW$4*24,C56+'NORTRIP results'!AS57*$AU$6*$AU$4*$AU$10*24-C56*$AX$4*24)</f>
        <v>0</v>
      </c>
      <c r="D57" s="2">
        <f t="shared" si="8"/>
        <v>0</v>
      </c>
      <c r="E57" s="2">
        <f>E56+'NORTRIP results'!AS57*$AU$6*$AU$4*$AU$10*24</f>
        <v>0</v>
      </c>
      <c r="F57" s="2">
        <f t="shared" si="9"/>
        <v>0</v>
      </c>
      <c r="G57" s="3">
        <f t="shared" si="10"/>
        <v>0</v>
      </c>
      <c r="H57" s="3">
        <f>'NORTRIP results'!CO57</f>
        <v>0</v>
      </c>
      <c r="I57" s="3">
        <f>'NORTRIP results'!CN57-'NORTRIP results'!CO57</f>
        <v>4.9596627078310851</v>
      </c>
      <c r="J57" s="3">
        <f>'NORTRIP results'!CO57/'NORTRIP results'!CN57</f>
        <v>0</v>
      </c>
      <c r="K57" s="4">
        <f t="shared" si="11"/>
        <v>72913.896134418115</v>
      </c>
      <c r="L57" s="2">
        <f t="shared" si="0"/>
        <v>6.0761580112015094</v>
      </c>
      <c r="M57" s="2">
        <f>IF(B57&lt;$AU$12,IF(B57&gt;$AU$11,$AZ$3*$AZ$9*24*Parameters!$B$7*$AU$15*(Parameters!$D$98-Parameters!$E$98)+M56,M56),M56)</f>
        <v>83747.840632091</v>
      </c>
      <c r="N57" s="2">
        <f t="shared" si="1"/>
        <v>6.9789867193409165</v>
      </c>
      <c r="O57" s="3">
        <f t="shared" si="12"/>
        <v>0</v>
      </c>
      <c r="P57" s="3">
        <f t="shared" si="13"/>
        <v>111770.06343646688</v>
      </c>
      <c r="Q57" s="2">
        <f t="shared" si="2"/>
        <v>9.3141719530389064</v>
      </c>
      <c r="R57" s="3">
        <f t="shared" si="29"/>
        <v>0</v>
      </c>
      <c r="S57" s="5">
        <f t="shared" si="3"/>
        <v>20.433468254222376</v>
      </c>
      <c r="T57" s="5">
        <f t="shared" si="4"/>
        <v>18.388670240676085</v>
      </c>
      <c r="U57" s="5">
        <f t="shared" si="14"/>
        <v>0.47366453661723201</v>
      </c>
      <c r="V57" s="5">
        <f>'NORTRIP results'!CR57/('NORTRIP results'!CR57+'NORTRIP results'!CQ57)</f>
        <v>0.47415877034062281</v>
      </c>
      <c r="W57" s="5">
        <v>1</v>
      </c>
      <c r="X57" s="2">
        <f t="shared" si="15"/>
        <v>0</v>
      </c>
      <c r="Y57">
        <f t="shared" si="16"/>
        <v>0</v>
      </c>
      <c r="Z57">
        <f t="shared" si="5"/>
        <v>0</v>
      </c>
      <c r="AA57">
        <f>'NORTRIP results'!BP57-'NORTRIP results'!CB57</f>
        <v>7.4262587301587324</v>
      </c>
      <c r="AB57">
        <f>'NORTRIP results'!BQ57-'NORTRIP results'!CC57</f>
        <v>2.969336363636363</v>
      </c>
      <c r="AC57">
        <f t="shared" si="17"/>
        <v>6.9303967291967306</v>
      </c>
      <c r="AD57">
        <f t="shared" si="6"/>
        <v>0</v>
      </c>
      <c r="AE57" s="2">
        <f t="shared" si="7"/>
        <v>0</v>
      </c>
      <c r="AF57" s="2">
        <f t="shared" si="18"/>
        <v>0</v>
      </c>
      <c r="AG57">
        <f>'NORTRIP results'!BP57+'NORTRIP results'!BQ57</f>
        <v>16.404550505050508</v>
      </c>
      <c r="AH57">
        <f t="shared" si="19"/>
        <v>0</v>
      </c>
      <c r="AI57">
        <f t="shared" si="20"/>
        <v>16.404550505050508</v>
      </c>
      <c r="AJ57">
        <f t="shared" si="21"/>
        <v>16.404550505050508</v>
      </c>
      <c r="AK57" s="2">
        <f t="shared" si="22"/>
        <v>16.404550505050508</v>
      </c>
      <c r="AL57">
        <f>'NORTRIP results'!BQ57</f>
        <v>5.7542727272727268</v>
      </c>
      <c r="AM57">
        <f t="shared" si="23"/>
        <v>10.650277777777781</v>
      </c>
      <c r="AN57">
        <f t="shared" si="24"/>
        <v>-10</v>
      </c>
      <c r="AO57">
        <f t="shared" si="25"/>
        <v>-10</v>
      </c>
      <c r="AP57">
        <f t="shared" si="26"/>
        <v>-10</v>
      </c>
      <c r="AQ57">
        <f t="shared" si="27"/>
        <v>-10</v>
      </c>
      <c r="AR57">
        <f t="shared" si="28"/>
        <v>-10</v>
      </c>
    </row>
    <row r="58" spans="1:44" x14ac:dyDescent="0.25">
      <c r="A58">
        <v>57</v>
      </c>
      <c r="B58">
        <v>57</v>
      </c>
      <c r="C58" s="2">
        <f>IF(B57&lt;$AU$12,C57+'NORTRIP results'!AS58*$AU$6*$AU$4*$AU$10*24-C57*$AW$4*24,C57+'NORTRIP results'!AS58*$AU$6*$AU$4*$AU$10*24-C57*$AX$4*24)</f>
        <v>0</v>
      </c>
      <c r="D58" s="2">
        <f t="shared" si="8"/>
        <v>0</v>
      </c>
      <c r="E58" s="2">
        <f>E57+'NORTRIP results'!AS58*$AU$6*$AU$4*$AU$10*24</f>
        <v>0</v>
      </c>
      <c r="F58" s="2">
        <f t="shared" si="9"/>
        <v>0</v>
      </c>
      <c r="G58" s="3">
        <f t="shared" si="10"/>
        <v>0</v>
      </c>
      <c r="H58" s="3">
        <f>'NORTRIP results'!CO58</f>
        <v>0</v>
      </c>
      <c r="I58" s="3">
        <f>'NORTRIP results'!CN58-'NORTRIP results'!CO58</f>
        <v>5.1655050329872267</v>
      </c>
      <c r="J58" s="3">
        <f>'NORTRIP results'!CO58/'NORTRIP results'!CN58</f>
        <v>0</v>
      </c>
      <c r="K58" s="4">
        <f t="shared" si="11"/>
        <v>75102.787735759484</v>
      </c>
      <c r="L58" s="2">
        <f t="shared" si="0"/>
        <v>6.258565644646624</v>
      </c>
      <c r="M58" s="2">
        <f>IF(B58&lt;$AU$12,IF(B58&gt;$AU$11,$AZ$3*$AZ$9*24*Parameters!$B$7*$AU$15*(Parameters!$D$98-Parameters!$E$98)+M57,M57),M57)</f>
        <v>86539.423120969732</v>
      </c>
      <c r="N58" s="2">
        <f t="shared" si="1"/>
        <v>7.2116185934141441</v>
      </c>
      <c r="O58" s="3">
        <f t="shared" si="12"/>
        <v>0</v>
      </c>
      <c r="P58" s="3">
        <f t="shared" si="13"/>
        <v>115039.41835714247</v>
      </c>
      <c r="Q58" s="2">
        <f t="shared" si="2"/>
        <v>9.5866181964285389</v>
      </c>
      <c r="R58" s="3">
        <f t="shared" si="29"/>
        <v>0</v>
      </c>
      <c r="S58" s="5">
        <f t="shared" si="3"/>
        <v>20.433468254222376</v>
      </c>
      <c r="T58" s="5">
        <f t="shared" si="4"/>
        <v>18.940702267266033</v>
      </c>
      <c r="U58" s="5">
        <f t="shared" si="14"/>
        <v>0.48104384210276041</v>
      </c>
      <c r="V58" s="5">
        <f>'NORTRIP results'!CR58/('NORTRIP results'!CR58+'NORTRIP results'!CQ58)</f>
        <v>0.48466369652477864</v>
      </c>
      <c r="W58" s="5">
        <v>1</v>
      </c>
      <c r="X58" s="2">
        <f t="shared" si="15"/>
        <v>0</v>
      </c>
      <c r="Y58">
        <f t="shared" si="16"/>
        <v>0</v>
      </c>
      <c r="Z58">
        <f t="shared" si="5"/>
        <v>0</v>
      </c>
      <c r="AA58">
        <f>'NORTRIP results'!BP58-'NORTRIP results'!CB58</f>
        <v>1.6829474637681159</v>
      </c>
      <c r="AB58">
        <f>'NORTRIP results'!BQ58-'NORTRIP results'!CC58</f>
        <v>3.7900833333333326</v>
      </c>
      <c r="AC58">
        <f t="shared" si="17"/>
        <v>3.6486871980676323</v>
      </c>
      <c r="AD58">
        <f t="shared" si="6"/>
        <v>0</v>
      </c>
      <c r="AE58" s="2">
        <f t="shared" si="7"/>
        <v>0</v>
      </c>
      <c r="AF58" s="2">
        <f t="shared" si="18"/>
        <v>0</v>
      </c>
      <c r="AG58">
        <f>'NORTRIP results'!BP58+'NORTRIP results'!BQ58</f>
        <v>16.115697463768115</v>
      </c>
      <c r="AH58">
        <f t="shared" si="19"/>
        <v>0</v>
      </c>
      <c r="AI58">
        <f t="shared" si="20"/>
        <v>16.115697463768115</v>
      </c>
      <c r="AJ58">
        <f t="shared" si="21"/>
        <v>16.115697463768115</v>
      </c>
      <c r="AK58" s="2">
        <f t="shared" si="22"/>
        <v>16.115697463768115</v>
      </c>
      <c r="AL58">
        <f>'NORTRIP results'!BQ58</f>
        <v>8.8289583333333326</v>
      </c>
      <c r="AM58">
        <f t="shared" si="23"/>
        <v>7.2867391304347819</v>
      </c>
      <c r="AN58">
        <f t="shared" si="24"/>
        <v>-10</v>
      </c>
      <c r="AO58">
        <f t="shared" si="25"/>
        <v>-10</v>
      </c>
      <c r="AP58">
        <f t="shared" si="26"/>
        <v>-10</v>
      </c>
      <c r="AQ58">
        <f t="shared" si="27"/>
        <v>-10</v>
      </c>
      <c r="AR58">
        <f t="shared" si="28"/>
        <v>-10</v>
      </c>
    </row>
    <row r="59" spans="1:44" x14ac:dyDescent="0.25">
      <c r="A59">
        <v>58</v>
      </c>
      <c r="B59">
        <v>58</v>
      </c>
      <c r="C59" s="2">
        <f>IF(B58&lt;$AU$12,C58+'NORTRIP results'!AS59*$AU$6*$AU$4*$AU$10*24-C58*$AW$4*24,C58+'NORTRIP results'!AS59*$AU$6*$AU$4*$AU$10*24-C58*$AX$4*24)</f>
        <v>9000</v>
      </c>
      <c r="D59" s="2">
        <f t="shared" si="8"/>
        <v>0.75</v>
      </c>
      <c r="E59" s="2">
        <f>E58+'NORTRIP results'!AS59*$AU$6*$AU$4*$AU$10*24</f>
        <v>9000</v>
      </c>
      <c r="F59" s="2">
        <f t="shared" si="9"/>
        <v>0.75</v>
      </c>
      <c r="G59" s="3">
        <f t="shared" si="10"/>
        <v>0.10431843879067766</v>
      </c>
      <c r="H59" s="3">
        <f>'NORTRIP results'!CO59</f>
        <v>0.68589545346541936</v>
      </c>
      <c r="I59" s="3">
        <f>'NORTRIP results'!CN59-'NORTRIP results'!CO59</f>
        <v>5.3635541878773818</v>
      </c>
      <c r="J59" s="3">
        <f>'NORTRIP results'!CO59/'NORTRIP results'!CN59</f>
        <v>0.11338146346039681</v>
      </c>
      <c r="K59" s="4">
        <f t="shared" si="11"/>
        <v>77274.297279881052</v>
      </c>
      <c r="L59" s="2">
        <f t="shared" si="0"/>
        <v>6.4395247733234209</v>
      </c>
      <c r="M59" s="2">
        <f>IF(B59&lt;$AU$12,IF(B59&gt;$AU$11,$AZ$3*$AZ$9*24*Parameters!$B$7*$AU$15*(Parameters!$D$98-Parameters!$E$98)+M58,M58),M58)</f>
        <v>89331.005609848464</v>
      </c>
      <c r="N59" s="2">
        <f t="shared" si="1"/>
        <v>7.4442504674873717</v>
      </c>
      <c r="O59" s="3">
        <f t="shared" si="12"/>
        <v>9.152759034835492E-2</v>
      </c>
      <c r="P59" s="3">
        <f t="shared" si="13"/>
        <v>118308.77327781805</v>
      </c>
      <c r="Q59" s="2">
        <f t="shared" si="2"/>
        <v>9.8590644398181713</v>
      </c>
      <c r="R59" s="3">
        <f t="shared" si="29"/>
        <v>7.0694263783061179E-2</v>
      </c>
      <c r="S59" s="5">
        <f t="shared" si="3"/>
        <v>20.433468254222376</v>
      </c>
      <c r="T59" s="5">
        <f t="shared" si="4"/>
        <v>21.75812413042782</v>
      </c>
      <c r="U59" s="5">
        <f t="shared" si="14"/>
        <v>0.51569810241017799</v>
      </c>
      <c r="V59" s="5">
        <f>'NORTRIP results'!CR59/('NORTRIP results'!CR59+'NORTRIP results'!CQ59)</f>
        <v>0.52291787710342064</v>
      </c>
      <c r="W59" s="5">
        <v>1</v>
      </c>
      <c r="X59" s="2">
        <f t="shared" si="15"/>
        <v>5.3796820930744775E-2</v>
      </c>
      <c r="Y59">
        <f t="shared" si="16"/>
        <v>9.152759034835492E-2</v>
      </c>
      <c r="Z59">
        <f t="shared" si="5"/>
        <v>5.9289194175589754E-2</v>
      </c>
      <c r="AA59">
        <f>'NORTRIP results'!BP59-'NORTRIP results'!CB59</f>
        <v>1.6577631578947378</v>
      </c>
      <c r="AB59">
        <f>'NORTRIP results'!BQ59-'NORTRIP results'!CC59</f>
        <v>2.9672880434782609</v>
      </c>
      <c r="AC59">
        <f t="shared" si="17"/>
        <v>3.0833674675819998</v>
      </c>
      <c r="AD59">
        <f t="shared" si="6"/>
        <v>0.20230808961384639</v>
      </c>
      <c r="AE59" s="2">
        <f t="shared" si="7"/>
        <v>0.11890985033446559</v>
      </c>
      <c r="AF59" s="2">
        <f t="shared" si="18"/>
        <v>0.13104992235407995</v>
      </c>
      <c r="AG59">
        <f>'NORTRIP results'!BP59+'NORTRIP results'!BQ59</f>
        <v>12.405413043478262</v>
      </c>
      <c r="AH59">
        <f t="shared" si="19"/>
        <v>0.11890985033446559</v>
      </c>
      <c r="AI59">
        <f t="shared" si="20"/>
        <v>12.203104953864417</v>
      </c>
      <c r="AJ59">
        <f t="shared" si="21"/>
        <v>12.286503193143796</v>
      </c>
      <c r="AK59" s="2">
        <f t="shared" si="22"/>
        <v>12.274363121124182</v>
      </c>
      <c r="AL59">
        <f>'NORTRIP results'!BQ59</f>
        <v>7.195913043478261</v>
      </c>
      <c r="AM59">
        <f t="shared" si="23"/>
        <v>5.0905901496655348</v>
      </c>
      <c r="AN59">
        <f t="shared" si="24"/>
        <v>-10</v>
      </c>
      <c r="AO59">
        <f t="shared" si="25"/>
        <v>-10</v>
      </c>
      <c r="AP59">
        <f t="shared" si="26"/>
        <v>-10</v>
      </c>
      <c r="AQ59">
        <f t="shared" si="27"/>
        <v>-10</v>
      </c>
      <c r="AR59">
        <f t="shared" si="28"/>
        <v>-10</v>
      </c>
    </row>
    <row r="60" spans="1:44" x14ac:dyDescent="0.25">
      <c r="A60">
        <v>59</v>
      </c>
      <c r="B60">
        <v>59</v>
      </c>
      <c r="C60" s="2">
        <f>IF(B59&lt;$AU$12,C59+'NORTRIP results'!AS60*$AU$6*$AU$4*$AU$10*24-C59*$AW$4*24,C59+'NORTRIP results'!AS60*$AU$6*$AU$4*$AU$10*24-C59*$AX$4*24)</f>
        <v>17928.245435032801</v>
      </c>
      <c r="D60" s="2">
        <f t="shared" si="8"/>
        <v>1.4940204529194001</v>
      </c>
      <c r="E60" s="2">
        <f>E59+'NORTRIP results'!AS60*$AU$6*$AU$4*$AU$10*24</f>
        <v>18000</v>
      </c>
      <c r="F60" s="2">
        <f t="shared" si="9"/>
        <v>1.5</v>
      </c>
      <c r="G60" s="3">
        <f t="shared" si="10"/>
        <v>0.18414988905628774</v>
      </c>
      <c r="H60" s="3">
        <f>'NORTRIP results'!CO60</f>
        <v>1.418796212702919</v>
      </c>
      <c r="I60" s="3">
        <f>'NORTRIP results'!CN60-'NORTRIP results'!CO60</f>
        <v>5.4930283091955987</v>
      </c>
      <c r="J60" s="3">
        <f>'NORTRIP results'!CO60/'NORTRIP results'!CN60</f>
        <v>0.20527086707826442</v>
      </c>
      <c r="K60" s="4">
        <f t="shared" si="11"/>
        <v>79428.562798247236</v>
      </c>
      <c r="L60" s="2">
        <f t="shared" si="0"/>
        <v>6.6190468998539362</v>
      </c>
      <c r="M60" s="2">
        <f>IF(B60&lt;$AU$12,IF(B60&gt;$AU$11,$AZ$3*$AZ$9*24*Parameters!$B$7*$AU$15*(Parameters!$D$98-Parameters!$E$98)+M59,M59),M59)</f>
        <v>92122.588098727196</v>
      </c>
      <c r="N60" s="2">
        <f t="shared" si="1"/>
        <v>7.6768823415605993</v>
      </c>
      <c r="O60" s="3">
        <f t="shared" si="12"/>
        <v>0.16345420418073198</v>
      </c>
      <c r="P60" s="3">
        <f t="shared" si="13"/>
        <v>121578.12819849364</v>
      </c>
      <c r="Q60" s="2">
        <f t="shared" si="2"/>
        <v>10.131510683207804</v>
      </c>
      <c r="R60" s="3">
        <f t="shared" si="29"/>
        <v>0.12896003286705676</v>
      </c>
      <c r="S60" s="5">
        <f t="shared" si="3"/>
        <v>20.433468254222376</v>
      </c>
      <c r="T60" s="5">
        <f t="shared" si="4"/>
        <v>24.553100810662258</v>
      </c>
      <c r="U60" s="5">
        <f t="shared" si="14"/>
        <v>0.54578736100654945</v>
      </c>
      <c r="V60" s="5">
        <f>'NORTRIP results'!CR60/('NORTRIP results'!CR60+'NORTRIP results'!CQ60)</f>
        <v>0.55443993285157056</v>
      </c>
      <c r="W60" s="5">
        <v>1</v>
      </c>
      <c r="X60" s="2">
        <f t="shared" si="15"/>
        <v>0.10050668197768015</v>
      </c>
      <c r="Y60">
        <f t="shared" si="16"/>
        <v>0.16345420418073198</v>
      </c>
      <c r="Z60">
        <f t="shared" si="5"/>
        <v>0.11381036575925658</v>
      </c>
      <c r="AA60">
        <f>'NORTRIP results'!BP60-'NORTRIP results'!CB60</f>
        <v>2.064136363636365</v>
      </c>
      <c r="AB60">
        <f>'NORTRIP results'!BQ60-'NORTRIP results'!CC60</f>
        <v>2.6861250000000001</v>
      </c>
      <c r="AC60">
        <f t="shared" si="17"/>
        <v>3.1668409090909102</v>
      </c>
      <c r="AD60">
        <f t="shared" si="6"/>
        <v>0.44985568885158933</v>
      </c>
      <c r="AE60" s="2">
        <f t="shared" si="7"/>
        <v>0.27661266274475371</v>
      </c>
      <c r="AF60" s="2">
        <f t="shared" si="18"/>
        <v>0.3132268193632487</v>
      </c>
      <c r="AG60">
        <f>'NORTRIP results'!BP60+'NORTRIP results'!BQ60</f>
        <v>12.250958333333335</v>
      </c>
      <c r="AH60">
        <f t="shared" si="19"/>
        <v>0.27661266274475371</v>
      </c>
      <c r="AI60">
        <f t="shared" si="20"/>
        <v>11.801102644481746</v>
      </c>
      <c r="AJ60">
        <f t="shared" si="21"/>
        <v>11.974345670588582</v>
      </c>
      <c r="AK60" s="2">
        <f t="shared" si="22"/>
        <v>11.937731513970085</v>
      </c>
      <c r="AL60">
        <f>'NORTRIP results'!BQ60</f>
        <v>6.0899583333333345</v>
      </c>
      <c r="AM60">
        <f t="shared" si="23"/>
        <v>5.8843873372552471</v>
      </c>
      <c r="AN60">
        <f t="shared" si="24"/>
        <v>-10</v>
      </c>
      <c r="AO60">
        <f t="shared" si="25"/>
        <v>-10</v>
      </c>
      <c r="AP60">
        <f t="shared" si="26"/>
        <v>-10</v>
      </c>
      <c r="AQ60">
        <f t="shared" si="27"/>
        <v>-10</v>
      </c>
      <c r="AR60">
        <f t="shared" si="28"/>
        <v>-10</v>
      </c>
    </row>
    <row r="61" spans="1:44" x14ac:dyDescent="0.25">
      <c r="A61">
        <v>60</v>
      </c>
      <c r="B61">
        <v>60</v>
      </c>
      <c r="C61" s="2">
        <f>IF(B60&lt;$AU$12,C60+'NORTRIP results'!AS61*$AU$6*$AU$4*$AU$10*24-C60*$AW$4*24,C60+'NORTRIP results'!AS61*$AU$6*$AU$4*$AU$10*24-C60*$AX$4*24)</f>
        <v>26785.308384831027</v>
      </c>
      <c r="D61" s="2">
        <f t="shared" si="8"/>
        <v>2.232109032069252</v>
      </c>
      <c r="E61" s="2">
        <f>E60+'NORTRIP results'!AS61*$AU$6*$AU$4*$AU$10*24</f>
        <v>27000</v>
      </c>
      <c r="F61" s="2">
        <f t="shared" si="9"/>
        <v>2.25</v>
      </c>
      <c r="G61" s="3">
        <f t="shared" si="10"/>
        <v>0.24720861888424112</v>
      </c>
      <c r="H61" s="3">
        <f>'NORTRIP results'!CO61</f>
        <v>2.1615434044629458</v>
      </c>
      <c r="I61" s="3">
        <f>'NORTRIP results'!CN61-'NORTRIP results'!CO61</f>
        <v>5.6702289168205038</v>
      </c>
      <c r="J61" s="3">
        <f>'NORTRIP results'!CO61/'NORTRIP results'!CN61</f>
        <v>0.27599671131766479</v>
      </c>
      <c r="K61" s="4">
        <f t="shared" si="11"/>
        <v>81565.721226210255</v>
      </c>
      <c r="L61" s="2">
        <f t="shared" si="0"/>
        <v>6.7971434355175209</v>
      </c>
      <c r="M61" s="2">
        <f>IF(B61&lt;$AU$12,IF(B61&gt;$AU$11,$AZ$3*$AZ$9*24*Parameters!$B$7*$AU$15*(Parameters!$D$98-Parameters!$E$98)+M60,M60),M60)</f>
        <v>94914.170587605928</v>
      </c>
      <c r="N61" s="2">
        <f t="shared" si="1"/>
        <v>7.909514215633827</v>
      </c>
      <c r="O61" s="3">
        <f t="shared" si="12"/>
        <v>0.22146728202197097</v>
      </c>
      <c r="P61" s="3">
        <f t="shared" si="13"/>
        <v>124847.48311916922</v>
      </c>
      <c r="Q61" s="2">
        <f t="shared" si="2"/>
        <v>10.403956926597434</v>
      </c>
      <c r="R61" s="3">
        <f t="shared" si="29"/>
        <v>0.17780999358949218</v>
      </c>
      <c r="S61" s="5">
        <f t="shared" si="3"/>
        <v>20.433468254222376</v>
      </c>
      <c r="T61" s="5">
        <f t="shared" si="4"/>
        <v>27.325811119489266</v>
      </c>
      <c r="U61" s="5">
        <f t="shared" si="14"/>
        <v>0.57215710701301614</v>
      </c>
      <c r="V61" s="5">
        <f>'NORTRIP results'!CR61/('NORTRIP results'!CR61+'NORTRIP results'!CQ61)</f>
        <v>0.54753292360724348</v>
      </c>
      <c r="W61" s="5">
        <v>1</v>
      </c>
      <c r="X61" s="2">
        <f t="shared" si="15"/>
        <v>0.14144216820949065</v>
      </c>
      <c r="Y61">
        <f t="shared" si="16"/>
        <v>0.22146728202197097</v>
      </c>
      <c r="Z61">
        <f t="shared" si="5"/>
        <v>0.15111728625374538</v>
      </c>
      <c r="AA61">
        <f>'NORTRIP results'!BP61-'NORTRIP results'!CB61</f>
        <v>0.90899530952380836</v>
      </c>
      <c r="AB61">
        <f>'NORTRIP results'!BQ61-'NORTRIP results'!CC61</f>
        <v>3.6761700000000008</v>
      </c>
      <c r="AC61">
        <f t="shared" si="17"/>
        <v>3.0567768730158726</v>
      </c>
      <c r="AD61">
        <f t="shared" si="6"/>
        <v>0.26841696076127741</v>
      </c>
      <c r="AE61" s="2">
        <f t="shared" si="7"/>
        <v>0.17142702329507267</v>
      </c>
      <c r="AF61" s="2">
        <f t="shared" si="18"/>
        <v>0.18315320585682832</v>
      </c>
      <c r="AG61">
        <f>'NORTRIP results'!BP61+'NORTRIP results'!BQ61</f>
        <v>11.458857142857143</v>
      </c>
      <c r="AH61">
        <f t="shared" si="19"/>
        <v>0.17142702329507267</v>
      </c>
      <c r="AI61">
        <f t="shared" si="20"/>
        <v>11.190440182095866</v>
      </c>
      <c r="AJ61">
        <f t="shared" si="21"/>
        <v>11.287430119562071</v>
      </c>
      <c r="AK61" s="2">
        <f t="shared" si="22"/>
        <v>11.275703937000316</v>
      </c>
      <c r="AL61">
        <f>'NORTRIP results'!BQ61</f>
        <v>6.7953333333333346</v>
      </c>
      <c r="AM61">
        <f t="shared" si="23"/>
        <v>4.4920967862287364</v>
      </c>
      <c r="AN61">
        <f t="shared" si="24"/>
        <v>-10</v>
      </c>
      <c r="AO61">
        <f t="shared" si="25"/>
        <v>-10</v>
      </c>
      <c r="AP61">
        <f t="shared" si="26"/>
        <v>-10</v>
      </c>
      <c r="AQ61">
        <f t="shared" si="27"/>
        <v>-10</v>
      </c>
      <c r="AR61">
        <f t="shared" si="28"/>
        <v>-10</v>
      </c>
    </row>
    <row r="62" spans="1:44" x14ac:dyDescent="0.25">
      <c r="A62">
        <v>61</v>
      </c>
      <c r="B62">
        <v>61</v>
      </c>
      <c r="C62" s="2">
        <f>IF(B61&lt;$AU$12,C61+'NORTRIP results'!AS62*$AU$6*$AU$4*$AU$10*24-C61*$AW$4*24,C61+'NORTRIP results'!AS62*$AU$6*$AU$4*$AU$10*24-C61*$AX$4*24)</f>
        <v>26571.756368090377</v>
      </c>
      <c r="D62" s="2">
        <f t="shared" si="8"/>
        <v>2.214313030674198</v>
      </c>
      <c r="E62" s="2">
        <f>E61+'NORTRIP results'!AS62*$AU$6*$AU$4*$AU$10*24</f>
        <v>27000</v>
      </c>
      <c r="F62" s="2">
        <f t="shared" si="9"/>
        <v>2.25</v>
      </c>
      <c r="G62" s="3">
        <f t="shared" si="10"/>
        <v>0.24099690866078796</v>
      </c>
      <c r="H62" s="3">
        <f>'NORTRIP results'!CO62</f>
        <v>2.2178160698912799</v>
      </c>
      <c r="I62" s="3">
        <f>'NORTRIP results'!CN62-'NORTRIP results'!CO62</f>
        <v>5.8814690760312178</v>
      </c>
      <c r="J62" s="3">
        <f>'NORTRIP results'!CO62/'NORTRIP results'!CN62</f>
        <v>0.27382861943165648</v>
      </c>
      <c r="K62" s="4">
        <f t="shared" si="11"/>
        <v>83685.90841171435</v>
      </c>
      <c r="L62" s="2">
        <f t="shared" si="0"/>
        <v>6.9738257009761959</v>
      </c>
      <c r="M62" s="2">
        <f>IF(B62&lt;$AU$12,IF(B62&gt;$AU$11,$AZ$3*$AZ$9*24*Parameters!$B$7*$AU$15*(Parameters!$D$98-Parameters!$E$98)+M61,M61),M61)</f>
        <v>97705.75307648466</v>
      </c>
      <c r="N62" s="2">
        <f t="shared" si="1"/>
        <v>8.1421460897070546</v>
      </c>
      <c r="O62" s="3">
        <f t="shared" si="12"/>
        <v>0.21650965840718137</v>
      </c>
      <c r="P62" s="3">
        <f t="shared" si="13"/>
        <v>128116.83803984481</v>
      </c>
      <c r="Q62" s="2">
        <f t="shared" si="2"/>
        <v>10.676403169987067</v>
      </c>
      <c r="R62" s="3">
        <f t="shared" si="29"/>
        <v>0.17406234127248338</v>
      </c>
      <c r="S62" s="5">
        <f t="shared" si="3"/>
        <v>20.433468254222376</v>
      </c>
      <c r="T62" s="5">
        <f t="shared" si="4"/>
        <v>27.80665890360757</v>
      </c>
      <c r="U62" s="5">
        <f t="shared" si="14"/>
        <v>0.57642175802379114</v>
      </c>
      <c r="V62" s="5">
        <f>'NORTRIP results'!CR62/('NORTRIP results'!CR62+'NORTRIP results'!CQ62)</f>
        <v>0.55394128133116916</v>
      </c>
      <c r="W62" s="5">
        <v>1</v>
      </c>
      <c r="X62" s="2">
        <f t="shared" si="15"/>
        <v>0.13891586176855042</v>
      </c>
      <c r="Y62">
        <f t="shared" si="16"/>
        <v>0.21650965840718137</v>
      </c>
      <c r="Z62">
        <f t="shared" si="5"/>
        <v>0.15168497631311686</v>
      </c>
      <c r="AA62">
        <f>'NORTRIP results'!BP62-'NORTRIP results'!CB62</f>
        <v>0.96025175438596388</v>
      </c>
      <c r="AB62">
        <f>'NORTRIP results'!BQ62-'NORTRIP results'!CC62</f>
        <v>3.7209095454545458</v>
      </c>
      <c r="AC62">
        <f t="shared" si="17"/>
        <v>3.1207741998936731</v>
      </c>
      <c r="AD62">
        <f t="shared" si="6"/>
        <v>0.27720503910266892</v>
      </c>
      <c r="AE62" s="2">
        <f t="shared" si="7"/>
        <v>0.17785893330038477</v>
      </c>
      <c r="AF62" s="2">
        <f t="shared" si="18"/>
        <v>0.19420768615821846</v>
      </c>
      <c r="AG62">
        <f>'NORTRIP results'!BP62+'NORTRIP results'!BQ62</f>
        <v>12.555322966507177</v>
      </c>
      <c r="AH62">
        <f t="shared" si="19"/>
        <v>0.17785893330038477</v>
      </c>
      <c r="AI62">
        <f t="shared" si="20"/>
        <v>12.278117927404509</v>
      </c>
      <c r="AJ62">
        <f t="shared" si="21"/>
        <v>12.377464033206792</v>
      </c>
      <c r="AK62" s="2">
        <f t="shared" si="22"/>
        <v>12.361115280348958</v>
      </c>
      <c r="AL62">
        <f>'NORTRIP results'!BQ62</f>
        <v>6.3909545454545453</v>
      </c>
      <c r="AM62">
        <f t="shared" si="23"/>
        <v>5.9865094877522465</v>
      </c>
      <c r="AN62">
        <f t="shared" si="24"/>
        <v>-10</v>
      </c>
      <c r="AO62">
        <f t="shared" si="25"/>
        <v>-10</v>
      </c>
      <c r="AP62">
        <f t="shared" si="26"/>
        <v>-10</v>
      </c>
      <c r="AQ62">
        <f t="shared" si="27"/>
        <v>-10</v>
      </c>
      <c r="AR62">
        <f t="shared" si="28"/>
        <v>-10</v>
      </c>
    </row>
    <row r="63" spans="1:44" x14ac:dyDescent="0.25">
      <c r="A63">
        <v>62</v>
      </c>
      <c r="B63">
        <v>62</v>
      </c>
      <c r="C63" s="2">
        <f>IF(B62&lt;$AU$12,C62+'NORTRIP results'!AS63*$AU$6*$AU$4*$AU$10*24-C62*$AW$4*24,C62+'NORTRIP results'!AS63*$AU$6*$AU$4*$AU$10*24-C62*$AX$4*24)</f>
        <v>35359.906943800735</v>
      </c>
      <c r="D63" s="2">
        <f t="shared" si="8"/>
        <v>2.9466589119833948</v>
      </c>
      <c r="E63" s="2">
        <f>E62+'NORTRIP results'!AS63*$AU$6*$AU$4*$AU$10*24</f>
        <v>36000</v>
      </c>
      <c r="F63" s="2">
        <f t="shared" si="9"/>
        <v>3</v>
      </c>
      <c r="G63" s="3">
        <f t="shared" si="10"/>
        <v>0.29187082413783866</v>
      </c>
      <c r="H63" s="3">
        <f>'NORTRIP results'!CO63</f>
        <v>2.9271464661552931</v>
      </c>
      <c r="I63" s="3">
        <f>'NORTRIP results'!CN63-'NORTRIP results'!CO63</f>
        <v>6.1038496034981886</v>
      </c>
      <c r="J63" s="3">
        <f>'NORTRIP results'!CO63/'NORTRIP results'!CN63</f>
        <v>0.3241222168162905</v>
      </c>
      <c r="K63" s="4">
        <f t="shared" si="11"/>
        <v>85789.259123930999</v>
      </c>
      <c r="L63" s="2">
        <f t="shared" si="0"/>
        <v>7.1491049269942497</v>
      </c>
      <c r="M63" s="2">
        <f>IF(B63&lt;$AU$12,IF(B63&gt;$AU$11,$AZ$3*$AZ$9*24*Parameters!$B$7*$AU$15*(Parameters!$D$98-Parameters!$E$98)+M62,M62),M62)</f>
        <v>100497.33556536339</v>
      </c>
      <c r="N63" s="2">
        <f t="shared" si="1"/>
        <v>8.3747779637802822</v>
      </c>
      <c r="O63" s="3">
        <f t="shared" si="12"/>
        <v>0.26374141188097378</v>
      </c>
      <c r="P63" s="3">
        <f t="shared" si="13"/>
        <v>131386.19296052039</v>
      </c>
      <c r="Q63" s="2">
        <f t="shared" si="2"/>
        <v>10.948849413376699</v>
      </c>
      <c r="R63" s="3">
        <f t="shared" si="29"/>
        <v>0.21507150239381415</v>
      </c>
      <c r="S63" s="5">
        <f t="shared" si="3"/>
        <v>20.433468254222376</v>
      </c>
      <c r="T63" s="5">
        <f t="shared" si="4"/>
        <v>30.553463507772026</v>
      </c>
      <c r="U63" s="5">
        <f t="shared" si="14"/>
        <v>0.59924106926839127</v>
      </c>
      <c r="V63" s="5">
        <f>'NORTRIP results'!CR63/('NORTRIP results'!CR63+'NORTRIP results'!CQ63)</f>
        <v>0.58254517331010303</v>
      </c>
      <c r="W63" s="5">
        <v>1</v>
      </c>
      <c r="X63" s="2">
        <f t="shared" si="15"/>
        <v>0.17490098474460503</v>
      </c>
      <c r="Y63">
        <f t="shared" si="16"/>
        <v>0.26374141188097383</v>
      </c>
      <c r="Z63">
        <f t="shared" si="5"/>
        <v>0.18881583296890073</v>
      </c>
      <c r="AA63">
        <f>'NORTRIP results'!BP63-'NORTRIP results'!CB63</f>
        <v>1.1950571428571415</v>
      </c>
      <c r="AB63">
        <f>'NORTRIP results'!BQ63-'NORTRIP results'!CC63</f>
        <v>2.8557560606060597</v>
      </c>
      <c r="AC63">
        <f t="shared" si="17"/>
        <v>2.7005421356421344</v>
      </c>
      <c r="AD63">
        <f t="shared" si="6"/>
        <v>0.42024807751411358</v>
      </c>
      <c r="AE63" s="2">
        <f t="shared" si="7"/>
        <v>0.27868889481571757</v>
      </c>
      <c r="AF63" s="2">
        <f t="shared" si="18"/>
        <v>0.30086094649867434</v>
      </c>
      <c r="AG63">
        <f>'NORTRIP results'!BP63+'NORTRIP results'!BQ63</f>
        <v>15.344999999999999</v>
      </c>
      <c r="AH63">
        <f t="shared" si="19"/>
        <v>0.27868889481571757</v>
      </c>
      <c r="AI63">
        <f t="shared" si="20"/>
        <v>14.924751922485886</v>
      </c>
      <c r="AJ63">
        <f t="shared" si="21"/>
        <v>15.066311105184282</v>
      </c>
      <c r="AK63" s="2">
        <f t="shared" si="22"/>
        <v>15.044139053501324</v>
      </c>
      <c r="AL63">
        <f>'NORTRIP results'!BQ63</f>
        <v>6.7678333333333329</v>
      </c>
      <c r="AM63">
        <f t="shared" si="23"/>
        <v>8.2984777718509477</v>
      </c>
      <c r="AN63">
        <f t="shared" si="24"/>
        <v>-10</v>
      </c>
      <c r="AO63">
        <f t="shared" si="25"/>
        <v>-10</v>
      </c>
      <c r="AP63">
        <f t="shared" si="26"/>
        <v>-10</v>
      </c>
      <c r="AQ63">
        <f t="shared" si="27"/>
        <v>-10</v>
      </c>
      <c r="AR63">
        <f t="shared" si="28"/>
        <v>-10</v>
      </c>
    </row>
    <row r="64" spans="1:44" x14ac:dyDescent="0.25">
      <c r="A64">
        <v>63</v>
      </c>
      <c r="B64">
        <v>63</v>
      </c>
      <c r="C64" s="2">
        <f>IF(B63&lt;$AU$12,C63+'NORTRIP results'!AS64*$AU$6*$AU$4*$AU$10*24-C63*$AW$4*24,C63+'NORTRIP results'!AS64*$AU$6*$AU$4*$AU$10*24-C63*$AX$4*24)</f>
        <v>44077.991972685944</v>
      </c>
      <c r="D64" s="2">
        <f t="shared" si="8"/>
        <v>3.6731659977238289</v>
      </c>
      <c r="E64" s="2">
        <f>E63+'NORTRIP results'!AS64*$AU$6*$AU$4*$AU$10*24</f>
        <v>45000</v>
      </c>
      <c r="F64" s="2">
        <f t="shared" si="9"/>
        <v>3.75</v>
      </c>
      <c r="G64" s="3">
        <f t="shared" si="10"/>
        <v>0.33404084528913963</v>
      </c>
      <c r="H64" s="3">
        <f>'NORTRIP results'!CO64</f>
        <v>3.5602120255529677</v>
      </c>
      <c r="I64" s="3">
        <f>'NORTRIP results'!CN64-'NORTRIP results'!CO64</f>
        <v>6.3221902721397782</v>
      </c>
      <c r="J64" s="3">
        <f>'NORTRIP results'!CO64/'NORTRIP results'!CN64</f>
        <v>0.36025775093007234</v>
      </c>
      <c r="K64" s="4">
        <f t="shared" si="11"/>
        <v>87875.90706182539</v>
      </c>
      <c r="L64" s="2">
        <f t="shared" si="0"/>
        <v>7.3229922551521156</v>
      </c>
      <c r="M64" s="2">
        <f>IF(B64&lt;$AU$12,IF(B64&gt;$AU$11,$AZ$3*$AZ$9*24*Parameters!$B$7*$AU$15*(Parameters!$D$98-Parameters!$E$98)+M63,M63),M63)</f>
        <v>103288.91805424212</v>
      </c>
      <c r="N64" s="2">
        <f t="shared" si="1"/>
        <v>8.6074098378535098</v>
      </c>
      <c r="O64" s="3">
        <f t="shared" si="12"/>
        <v>0.30346165168957262</v>
      </c>
      <c r="P64" s="3">
        <f t="shared" si="13"/>
        <v>134655.54788119596</v>
      </c>
      <c r="Q64" s="2">
        <f t="shared" si="2"/>
        <v>11.22129565676633</v>
      </c>
      <c r="R64" s="3">
        <f t="shared" si="29"/>
        <v>0.25047932296395298</v>
      </c>
      <c r="S64" s="5">
        <f t="shared" si="3"/>
        <v>20.433468254222376</v>
      </c>
      <c r="T64" s="5">
        <f t="shared" si="4"/>
        <v>33.278385396439077</v>
      </c>
      <c r="U64" s="5">
        <f t="shared" si="14"/>
        <v>0.61957246184202874</v>
      </c>
      <c r="V64" s="5">
        <f>'NORTRIP results'!CR64/('NORTRIP results'!CR64+'NORTRIP results'!CQ64)</f>
        <v>0.60579619955144737</v>
      </c>
      <c r="W64" s="5">
        <v>1</v>
      </c>
      <c r="X64" s="2">
        <f t="shared" si="15"/>
        <v>0.20696250887158449</v>
      </c>
      <c r="Y64">
        <f t="shared" si="16"/>
        <v>0.30346165168957262</v>
      </c>
      <c r="Z64">
        <f t="shared" si="5"/>
        <v>0.21824277637238973</v>
      </c>
      <c r="AA64">
        <f>'NORTRIP results'!BP64-'NORTRIP results'!CB64</f>
        <v>1.8024163561076589</v>
      </c>
      <c r="AB64">
        <f>'NORTRIP results'!BQ64-'NORTRIP results'!CC64</f>
        <v>3.5310453416149059</v>
      </c>
      <c r="AC64">
        <f t="shared" si="17"/>
        <v>3.5556411318150434</v>
      </c>
      <c r="AD64">
        <f t="shared" si="6"/>
        <v>0.72928565927564137</v>
      </c>
      <c r="AE64" s="2">
        <f t="shared" si="7"/>
        <v>0.49737681478829382</v>
      </c>
      <c r="AF64" s="2">
        <f t="shared" si="18"/>
        <v>0.52448579964792186</v>
      </c>
      <c r="AG64">
        <f>'NORTRIP results'!BP64+'NORTRIP results'!BQ64</f>
        <v>19.923652173913045</v>
      </c>
      <c r="AH64">
        <f t="shared" si="19"/>
        <v>0.49737681478829382</v>
      </c>
      <c r="AI64">
        <f t="shared" si="20"/>
        <v>19.194366514637402</v>
      </c>
      <c r="AJ64">
        <f t="shared" si="21"/>
        <v>19.426275359124752</v>
      </c>
      <c r="AK64" s="2">
        <f t="shared" si="22"/>
        <v>19.399166374265121</v>
      </c>
      <c r="AL64">
        <f>'NORTRIP results'!BQ64</f>
        <v>10.786173913043479</v>
      </c>
      <c r="AM64">
        <f t="shared" si="23"/>
        <v>8.6401014460812728</v>
      </c>
      <c r="AN64">
        <f t="shared" si="24"/>
        <v>-10</v>
      </c>
      <c r="AO64">
        <f t="shared" si="25"/>
        <v>-10</v>
      </c>
      <c r="AP64">
        <f t="shared" si="26"/>
        <v>-10</v>
      </c>
      <c r="AQ64">
        <f t="shared" si="27"/>
        <v>-10</v>
      </c>
      <c r="AR64">
        <f t="shared" si="28"/>
        <v>-10</v>
      </c>
    </row>
    <row r="65" spans="1:44" x14ac:dyDescent="0.25">
      <c r="A65">
        <v>64</v>
      </c>
      <c r="B65">
        <v>64</v>
      </c>
      <c r="C65" s="2">
        <f>IF(B64&lt;$AU$12,C64+'NORTRIP results'!AS65*$AU$6*$AU$4*$AU$10*24-C64*$AW$4*24,C64+'NORTRIP results'!AS65*$AU$6*$AU$4*$AU$10*24-C64*$AX$4*24)</f>
        <v>43726.570068393965</v>
      </c>
      <c r="D65" s="2">
        <f t="shared" si="8"/>
        <v>3.6438808390328306</v>
      </c>
      <c r="E65" s="2">
        <f>E64+'NORTRIP results'!AS65*$AU$6*$AU$4*$AU$10*24</f>
        <v>45000</v>
      </c>
      <c r="F65" s="2">
        <f t="shared" si="9"/>
        <v>3.75</v>
      </c>
      <c r="G65" s="3">
        <f t="shared" si="10"/>
        <v>0.32711703678402054</v>
      </c>
      <c r="H65" s="3">
        <f>'NORTRIP results'!CO65</f>
        <v>3.612319264544245</v>
      </c>
      <c r="I65" s="3">
        <f>'NORTRIP results'!CN65-'NORTRIP results'!CO65</f>
        <v>6.4613549555314869</v>
      </c>
      <c r="J65" s="3">
        <f>'NORTRIP results'!CO65/'NORTRIP results'!CN65</f>
        <v>0.35859004228519592</v>
      </c>
      <c r="K65" s="4">
        <f t="shared" si="11"/>
        <v>89945.984862655052</v>
      </c>
      <c r="L65" s="2">
        <f t="shared" si="0"/>
        <v>7.4954987385545877</v>
      </c>
      <c r="M65" s="2">
        <f>IF(B65&lt;$AU$12,IF(B65&gt;$AU$11,$AZ$3*$AZ$9*24*Parameters!$B$7*$AU$15*(Parameters!$D$98-Parameters!$E$98)+M64,M64),M64)</f>
        <v>106080.50054312086</v>
      </c>
      <c r="N65" s="2">
        <f t="shared" si="1"/>
        <v>8.8400417119267374</v>
      </c>
      <c r="O65" s="3">
        <f t="shared" si="12"/>
        <v>0.29785445400451438</v>
      </c>
      <c r="P65" s="3">
        <f t="shared" si="13"/>
        <v>137924.90280187153</v>
      </c>
      <c r="Q65" s="2">
        <f t="shared" si="2"/>
        <v>11.49374190015596</v>
      </c>
      <c r="R65" s="3">
        <f t="shared" si="29"/>
        <v>0.24600259073932715</v>
      </c>
      <c r="S65" s="5">
        <f t="shared" si="3"/>
        <v>20.433468254222376</v>
      </c>
      <c r="T65" s="5">
        <f t="shared" si="4"/>
        <v>33.71182536075483</v>
      </c>
      <c r="U65" s="5">
        <f t="shared" si="14"/>
        <v>0.62261783268693471</v>
      </c>
      <c r="V65" s="5">
        <f>'NORTRIP results'!CR65/('NORTRIP results'!CR65+'NORTRIP results'!CQ65)</f>
        <v>0.60831178062704339</v>
      </c>
      <c r="W65" s="5">
        <v>1</v>
      </c>
      <c r="X65" s="2">
        <f t="shared" si="15"/>
        <v>0.20366890047743916</v>
      </c>
      <c r="Y65">
        <f t="shared" si="16"/>
        <v>0.29785445400451438</v>
      </c>
      <c r="Z65">
        <f t="shared" si="5"/>
        <v>0.2181345471376343</v>
      </c>
      <c r="AA65">
        <f>'NORTRIP results'!BP65-'NORTRIP results'!CB65</f>
        <v>0.4584927536231902</v>
      </c>
      <c r="AB65">
        <f>'NORTRIP results'!BQ65-'NORTRIP results'!CC65</f>
        <v>1.0618916666666678</v>
      </c>
      <c r="AC65">
        <f t="shared" si="17"/>
        <v>1.0135896135265721</v>
      </c>
      <c r="AD65">
        <f t="shared" si="6"/>
        <v>0.1820854783939489</v>
      </c>
      <c r="AE65" s="2">
        <f t="shared" si="7"/>
        <v>0.12450762000974475</v>
      </c>
      <c r="AF65" s="2">
        <f t="shared" si="18"/>
        <v>0.13335081223664202</v>
      </c>
      <c r="AG65">
        <f>'NORTRIP results'!BP65+'NORTRIP results'!BQ65</f>
        <v>17.636617753623192</v>
      </c>
      <c r="AH65">
        <f t="shared" si="19"/>
        <v>0.12450762000974475</v>
      </c>
      <c r="AI65">
        <f t="shared" si="20"/>
        <v>17.454532275229244</v>
      </c>
      <c r="AJ65">
        <f t="shared" si="21"/>
        <v>17.512110133613447</v>
      </c>
      <c r="AK65" s="2">
        <f t="shared" si="22"/>
        <v>17.503266941386549</v>
      </c>
      <c r="AL65">
        <f>'NORTRIP results'!BQ65</f>
        <v>10.743791666666667</v>
      </c>
      <c r="AM65">
        <f t="shared" si="23"/>
        <v>6.7683184669467806</v>
      </c>
      <c r="AN65">
        <f t="shared" si="24"/>
        <v>-10</v>
      </c>
      <c r="AO65">
        <f t="shared" si="25"/>
        <v>-10</v>
      </c>
      <c r="AP65">
        <f t="shared" si="26"/>
        <v>-10</v>
      </c>
      <c r="AQ65">
        <f t="shared" si="27"/>
        <v>-10</v>
      </c>
      <c r="AR65">
        <f t="shared" si="28"/>
        <v>-10</v>
      </c>
    </row>
    <row r="66" spans="1:44" x14ac:dyDescent="0.25">
      <c r="A66">
        <v>65</v>
      </c>
      <c r="B66">
        <v>65</v>
      </c>
      <c r="C66" s="2">
        <f>IF(B65&lt;$AU$12,C65+'NORTRIP results'!AS66*$AU$6*$AU$4*$AU$10*24-C65*$AW$4*24,C65+'NORTRIP results'!AS66*$AU$6*$AU$4*$AU$10*24-C65*$AX$4*24)</f>
        <v>43377.949955864475</v>
      </c>
      <c r="D66" s="2">
        <f t="shared" si="8"/>
        <v>3.6148291629887064</v>
      </c>
      <c r="E66" s="2">
        <f>E65+'NORTRIP results'!AS66*$AU$6*$AU$4*$AU$10*24</f>
        <v>45000</v>
      </c>
      <c r="F66" s="2">
        <f t="shared" si="9"/>
        <v>3.75</v>
      </c>
      <c r="G66" s="3">
        <f t="shared" si="10"/>
        <v>0.32042197723702454</v>
      </c>
      <c r="H66" s="3">
        <f>'NORTRIP results'!CO66</f>
        <v>3.5779221503577108</v>
      </c>
      <c r="I66" s="3">
        <f>'NORTRIP results'!CN66-'NORTRIP results'!CO66</f>
        <v>6.6529945034040541</v>
      </c>
      <c r="J66" s="3">
        <f>'NORTRIP results'!CO66/'NORTRIP results'!CN66</f>
        <v>0.34971667460922562</v>
      </c>
      <c r="K66" s="4">
        <f t="shared" si="11"/>
        <v>91999.624110400851</v>
      </c>
      <c r="L66" s="2">
        <f t="shared" ref="L66:L129" si="30">K66/$AU$4</f>
        <v>7.6666353425334046</v>
      </c>
      <c r="M66" s="2">
        <f>IF(B66&lt;$AU$12,IF(B66&gt;$AU$11,$AZ$3*$AZ$9*24*Parameters!$B$7*$AU$15*(Parameters!$D$98-Parameters!$E$98)+M65,M65),M65)</f>
        <v>108872.08303199959</v>
      </c>
      <c r="N66" s="2">
        <f t="shared" ref="N66:N129" si="31">M66/$AU$4</f>
        <v>9.072673585999965</v>
      </c>
      <c r="O66" s="3">
        <f t="shared" si="12"/>
        <v>0.29245071044265841</v>
      </c>
      <c r="P66" s="3">
        <f t="shared" si="13"/>
        <v>141194.2577225471</v>
      </c>
      <c r="Q66" s="2">
        <f t="shared" ref="Q66:Q129" si="32">P66/$AU$4</f>
        <v>11.766188143545591</v>
      </c>
      <c r="R66" s="3">
        <f t="shared" si="29"/>
        <v>0.24168307095192842</v>
      </c>
      <c r="S66" s="5">
        <f t="shared" ref="S66:S129" si="33">IF(B66&lt;$AU$12,IF(B66&gt;$AU$11,$AW$15,$AX$15),$AX$15)</f>
        <v>20.433468254222376</v>
      </c>
      <c r="T66" s="5">
        <f t="shared" ref="T66:T129" si="34">IF(B66&lt;$AU$12,IF(B66&gt;$AU$11,(C66+K66)*$AW$2,(C66+K66)*$AX$2),(C66+K66)*$AX$2)</f>
        <v>34.141826173956957</v>
      </c>
      <c r="U66" s="5">
        <f t="shared" si="14"/>
        <v>0.62559124108597042</v>
      </c>
      <c r="V66" s="5">
        <f>'NORTRIP results'!CR66/('NORTRIP results'!CR66+'NORTRIP results'!CQ66)</f>
        <v>0.61241957074904918</v>
      </c>
      <c r="W66" s="5">
        <v>1</v>
      </c>
      <c r="X66" s="2">
        <f t="shared" si="15"/>
        <v>0.20045318241093074</v>
      </c>
      <c r="Y66">
        <f t="shared" si="16"/>
        <v>0.29245071044265841</v>
      </c>
      <c r="Z66">
        <f t="shared" ref="Z66:Z129" si="35">V66*J66</f>
        <v>0.21417333574796685</v>
      </c>
      <c r="AA66">
        <f>'NORTRIP results'!BP66-'NORTRIP results'!CB66</f>
        <v>1.2790869565217391</v>
      </c>
      <c r="AB66">
        <f>'NORTRIP results'!BQ66-'NORTRIP results'!CC66</f>
        <v>2.2451249999999998</v>
      </c>
      <c r="AC66">
        <f t="shared" si="17"/>
        <v>2.3494746376811593</v>
      </c>
      <c r="AD66">
        <f t="shared" ref="AD66:AD129" si="36">AA66*Y66*$AU$5/$AU$6</f>
        <v>0.49875985220362712</v>
      </c>
      <c r="AE66" s="2">
        <f t="shared" ref="AE66:AE129" si="37">AA66*X66*$AU$5/$AU$6</f>
        <v>0.34186273468679257</v>
      </c>
      <c r="AF66" s="2">
        <f t="shared" si="18"/>
        <v>0.36526176025330065</v>
      </c>
      <c r="AG66">
        <f>'NORTRIP results'!BP66+'NORTRIP results'!BQ66</f>
        <v>10.531710144927535</v>
      </c>
      <c r="AH66">
        <f t="shared" si="19"/>
        <v>0.34186273468679257</v>
      </c>
      <c r="AI66">
        <f t="shared" si="20"/>
        <v>10.032950292723909</v>
      </c>
      <c r="AJ66">
        <f t="shared" si="21"/>
        <v>10.189847410240743</v>
      </c>
      <c r="AK66" s="2">
        <f t="shared" si="22"/>
        <v>10.166448384674235</v>
      </c>
      <c r="AL66">
        <f>'NORTRIP results'!BQ66</f>
        <v>6.8456666666666663</v>
      </c>
      <c r="AM66">
        <f t="shared" si="23"/>
        <v>3.3441807435740767</v>
      </c>
      <c r="AN66">
        <f t="shared" si="24"/>
        <v>-10</v>
      </c>
      <c r="AO66">
        <f t="shared" si="25"/>
        <v>-10</v>
      </c>
      <c r="AP66">
        <f t="shared" si="26"/>
        <v>-10</v>
      </c>
      <c r="AQ66">
        <f t="shared" si="27"/>
        <v>-10</v>
      </c>
      <c r="AR66">
        <f t="shared" si="28"/>
        <v>-10</v>
      </c>
    </row>
    <row r="67" spans="1:44" x14ac:dyDescent="0.25">
      <c r="A67">
        <v>66</v>
      </c>
      <c r="B67">
        <v>66</v>
      </c>
      <c r="C67" s="2">
        <f>IF(B66&lt;$AU$12,C66+'NORTRIP results'!AS67*$AU$6*$AU$4*$AU$10*24-C66*$AW$4*24,C66+'NORTRIP results'!AS67*$AU$6*$AU$4*$AU$10*24-C66*$AX$4*24)</f>
        <v>43032.109297169802</v>
      </c>
      <c r="D67" s="2">
        <f t="shared" ref="D67:D130" si="38">C67/$AU$4</f>
        <v>3.5860091080974836</v>
      </c>
      <c r="E67" s="2">
        <f>E66+'NORTRIP results'!AS67*$AU$6*$AU$4*$AU$10*24</f>
        <v>45000</v>
      </c>
      <c r="F67" s="2">
        <f t="shared" ref="F67:F130" si="39">E67/$AU$4</f>
        <v>3.75</v>
      </c>
      <c r="G67" s="3">
        <f t="shared" ref="G67:G130" si="40">D67/(D67+L67)</f>
        <v>0.31394472129638801</v>
      </c>
      <c r="H67" s="3">
        <f>'NORTRIP results'!CO67</f>
        <v>3.5315259251831232</v>
      </c>
      <c r="I67" s="3">
        <f>'NORTRIP results'!CN67-'NORTRIP results'!CO67</f>
        <v>6.8003732874718938</v>
      </c>
      <c r="J67" s="3">
        <f>'NORTRIP results'!CO67/'NORTRIP results'!CN67</f>
        <v>0.34180801152778734</v>
      </c>
      <c r="K67" s="4">
        <f t="shared" ref="K67:K130" si="41">IF(B66&lt;$AU$12,IF(B66&gt;$AU$11,$AW$11/$AW$4*(1-EXP(-$AW$4*24))+K66*EXP(-$AW$4*24),$AX$11/$AX$4*(1-EXP(-$AW$4*24))+K66*EXP(-$AW$4*24)),$AX$11/$AX$4*(1-EXP(-$AX$4*24))+K66*EXP(-$AX$4*24))</f>
        <v>94036.955344131115</v>
      </c>
      <c r="L67" s="2">
        <f t="shared" si="30"/>
        <v>7.8364129453442599</v>
      </c>
      <c r="M67" s="2">
        <f>IF(B67&lt;$AU$12,IF(B67&gt;$AU$11,$AZ$3*$AZ$9*24*Parameters!$B$7*$AU$15*(Parameters!$D$98-Parameters!$E$98)+M66,M66),M66)</f>
        <v>111663.66552087832</v>
      </c>
      <c r="N67" s="2">
        <f t="shared" si="31"/>
        <v>9.3053054600731926</v>
      </c>
      <c r="O67" s="3">
        <f t="shared" ref="O67:O130" si="42">E67/(E67+M67)</f>
        <v>0.28723954498564264</v>
      </c>
      <c r="P67" s="3">
        <f t="shared" ref="P67:P130" si="43">IF(B67&lt;$AU$12,IF(B67&gt;$AU$11,($AW$5+$AW$6+$AW$7)*24+P66,($AX$5+$AX$6+$AX$7)*24+P66),($AX$5+$AX$6+$AX$7)*24+P66)</f>
        <v>144463.61264322267</v>
      </c>
      <c r="Q67" s="2">
        <f t="shared" si="32"/>
        <v>12.038634386935223</v>
      </c>
      <c r="R67" s="3">
        <f t="shared" si="29"/>
        <v>0.23751262510094284</v>
      </c>
      <c r="S67" s="5">
        <f t="shared" si="33"/>
        <v>20.433468254222376</v>
      </c>
      <c r="T67" s="5">
        <f t="shared" si="34"/>
        <v>34.568415124055029</v>
      </c>
      <c r="U67" s="5">
        <f t="shared" ref="U67:U130" si="44">T67/(S67+T67)</f>
        <v>0.6284951169091707</v>
      </c>
      <c r="V67" s="5">
        <f>'NORTRIP results'!CR67/('NORTRIP results'!CR67+'NORTRIP results'!CQ67)</f>
        <v>0.61526925194216153</v>
      </c>
      <c r="W67" s="5">
        <v>1</v>
      </c>
      <c r="X67" s="2">
        <f t="shared" ref="X67:X130" si="45">G67*U67</f>
        <v>0.19731272431419039</v>
      </c>
      <c r="Y67">
        <f t="shared" ref="Y67:Y130" si="46">IF(N67+F67&gt;0,F67/(N67+F67),0)</f>
        <v>0.28723954498564264</v>
      </c>
      <c r="Z67">
        <f t="shared" si="35"/>
        <v>0.21030395956053943</v>
      </c>
      <c r="AA67">
        <f>'NORTRIP results'!BP67-'NORTRIP results'!CB67</f>
        <v>1.2960933014354055</v>
      </c>
      <c r="AB67">
        <f>'NORTRIP results'!BQ67-'NORTRIP results'!CC67</f>
        <v>1.6068333333333342</v>
      </c>
      <c r="AC67">
        <f t="shared" ref="AC67:AC130" si="47">(AA67+AB67)*0.5*$AU$5/$AU$6</f>
        <v>1.9352844231791599</v>
      </c>
      <c r="AD67">
        <f t="shared" si="36"/>
        <v>0.49638566688432689</v>
      </c>
      <c r="AE67" s="2">
        <f t="shared" si="37"/>
        <v>0.3409809336954574</v>
      </c>
      <c r="AF67" s="2">
        <f t="shared" ref="AF67:AF130" si="48">AA67*Z67*$AU$5/$AU$6</f>
        <v>0.36343140433567678</v>
      </c>
      <c r="AG67">
        <f>'NORTRIP results'!BP67+'NORTRIP results'!BQ67</f>
        <v>15.142825757575757</v>
      </c>
      <c r="AH67">
        <f t="shared" ref="AH67:AH130" si="49">AE67</f>
        <v>0.3409809336954574</v>
      </c>
      <c r="AI67">
        <f t="shared" ref="AI67:AI130" si="50">AG67-AD67</f>
        <v>14.64644009069143</v>
      </c>
      <c r="AJ67">
        <f t="shared" ref="AJ67:AJ130" si="51">AG67-AE67</f>
        <v>14.8018448238803</v>
      </c>
      <c r="AK67" s="2">
        <f t="shared" ref="AK67:AK130" si="52">AG67-AF67</f>
        <v>14.779394353240081</v>
      </c>
      <c r="AL67">
        <f>'NORTRIP results'!BQ67</f>
        <v>10.620416666666667</v>
      </c>
      <c r="AM67">
        <f t="shared" ref="AM67:AM130" si="53">AJ67-AL67</f>
        <v>4.1814281572136327</v>
      </c>
      <c r="AN67">
        <f t="shared" ref="AN67:AN130" si="54">IF(AG67&gt;45,IF(AI67&lt;45,1,-5),-10)</f>
        <v>-10</v>
      </c>
      <c r="AO67">
        <f t="shared" ref="AO67:AO130" si="55">IF(AG67&gt;45,IF(AJ67&lt;45,1,-5),-10)</f>
        <v>-10</v>
      </c>
      <c r="AP67">
        <f t="shared" ref="AP67:AP130" si="56">IF(AG67&gt;45,IF(AK67&lt;45,1,-5),-10)</f>
        <v>-10</v>
      </c>
      <c r="AQ67">
        <f t="shared" ref="AQ67:AQ130" si="57">IF(AG67&gt;45,IF(AJ67&lt;45,-10,0),-10)</f>
        <v>-10</v>
      </c>
      <c r="AR67">
        <f t="shared" ref="AR67:AR130" si="58">IF(AG67&gt;45,IF(AG67&lt;90,1,0),-10)</f>
        <v>-10</v>
      </c>
    </row>
    <row r="68" spans="1:44" x14ac:dyDescent="0.25">
      <c r="A68">
        <v>67</v>
      </c>
      <c r="B68">
        <v>67</v>
      </c>
      <c r="C68" s="2">
        <f>IF(B67&lt;$AU$12,C67+'NORTRIP results'!AS68*$AU$6*$AU$4*$AU$10*24-C67*$AW$4*24,C67+'NORTRIP results'!AS68*$AU$6*$AU$4*$AU$10*24-C67*$AX$4*24)</f>
        <v>42689.025932476536</v>
      </c>
      <c r="D68" s="2">
        <f t="shared" si="38"/>
        <v>3.5574188277063779</v>
      </c>
      <c r="E68" s="2">
        <f>E67+'NORTRIP results'!AS68*$AU$6*$AU$4*$AU$10*24</f>
        <v>45000</v>
      </c>
      <c r="F68" s="2">
        <f t="shared" si="39"/>
        <v>3.75</v>
      </c>
      <c r="G68" s="3">
        <f t="shared" si="40"/>
        <v>0.30767501066258546</v>
      </c>
      <c r="H68" s="3">
        <f>'NORTRIP results'!CO68</f>
        <v>3.4896706886391939</v>
      </c>
      <c r="I68" s="3">
        <f>'NORTRIP results'!CN68-'NORTRIP results'!CO68</f>
        <v>6.9395282904304025</v>
      </c>
      <c r="J68" s="3">
        <f>'NORTRIP results'!CO68/'NORTRIP results'!CN68</f>
        <v>0.33460582117980764</v>
      </c>
      <c r="K68" s="4">
        <f t="shared" si="41"/>
        <v>96058.108066299319</v>
      </c>
      <c r="L68" s="2">
        <f t="shared" si="30"/>
        <v>8.0048423388582766</v>
      </c>
      <c r="M68" s="2">
        <f>IF(B68&lt;$AU$12,IF(B68&gt;$AU$11,$AZ$3*$AZ$9*24*Parameters!$B$7*$AU$15*(Parameters!$D$98-Parameters!$E$98)+M67,M67),M67)</f>
        <v>114455.24800975705</v>
      </c>
      <c r="N68" s="2">
        <f t="shared" si="31"/>
        <v>9.5379373341464202</v>
      </c>
      <c r="O68" s="3">
        <f t="shared" si="42"/>
        <v>0.28221084324077217</v>
      </c>
      <c r="P68" s="3">
        <f t="shared" si="43"/>
        <v>147732.96756389824</v>
      </c>
      <c r="Q68" s="2">
        <f t="shared" si="32"/>
        <v>12.311080630324854</v>
      </c>
      <c r="R68" s="3">
        <f t="shared" ref="R68:R131" si="59">E68/(E68+P68)</f>
        <v>0.23348366690343625</v>
      </c>
      <c r="S68" s="5">
        <f t="shared" si="33"/>
        <v>20.433468254222376</v>
      </c>
      <c r="T68" s="5">
        <f t="shared" si="34"/>
        <v>34.991619282542239</v>
      </c>
      <c r="U68" s="5">
        <f t="shared" si="44"/>
        <v>0.63133178200813067</v>
      </c>
      <c r="V68" s="5">
        <f>'NORTRIP results'!CR68/('NORTRIP results'!CR68+'NORTRIP results'!CQ68)</f>
        <v>0.61674910151385187</v>
      </c>
      <c r="W68" s="5">
        <v>1</v>
      </c>
      <c r="X68" s="2">
        <f t="shared" si="45"/>
        <v>0.19424501276098069</v>
      </c>
      <c r="Y68">
        <f t="shared" si="46"/>
        <v>0.28221084324077222</v>
      </c>
      <c r="Z68">
        <f t="shared" si="35"/>
        <v>0.20636783957395094</v>
      </c>
      <c r="AA68">
        <f>'NORTRIP results'!BP68-'NORTRIP results'!CB68</f>
        <v>2.4199011857707511</v>
      </c>
      <c r="AB68">
        <f>'NORTRIP results'!BQ68-'NORTRIP results'!CC68</f>
        <v>3.3359166666666695</v>
      </c>
      <c r="AC68">
        <f t="shared" si="47"/>
        <v>3.8372119016249471</v>
      </c>
      <c r="AD68">
        <f t="shared" si="36"/>
        <v>0.91056313892761098</v>
      </c>
      <c r="AE68" s="2">
        <f t="shared" si="37"/>
        <v>0.62673831561380244</v>
      </c>
      <c r="AF68" s="2">
        <f t="shared" si="48"/>
        <v>0.6658530395866028</v>
      </c>
      <c r="AG68">
        <f>'NORTRIP results'!BP68+'NORTRIP results'!BQ68</f>
        <v>20.358977272727273</v>
      </c>
      <c r="AH68">
        <f t="shared" si="49"/>
        <v>0.62673831561380244</v>
      </c>
      <c r="AI68">
        <f t="shared" si="50"/>
        <v>19.448414133799663</v>
      </c>
      <c r="AJ68">
        <f t="shared" si="51"/>
        <v>19.73223895711347</v>
      </c>
      <c r="AK68" s="2">
        <f t="shared" si="52"/>
        <v>19.693124233140669</v>
      </c>
      <c r="AL68">
        <f>'NORTRIP results'!BQ68</f>
        <v>12.296250000000002</v>
      </c>
      <c r="AM68">
        <f t="shared" si="53"/>
        <v>7.4359889571134676</v>
      </c>
      <c r="AN68">
        <f t="shared" si="54"/>
        <v>-10</v>
      </c>
      <c r="AO68">
        <f t="shared" si="55"/>
        <v>-10</v>
      </c>
      <c r="AP68">
        <f t="shared" si="56"/>
        <v>-10</v>
      </c>
      <c r="AQ68">
        <f t="shared" si="57"/>
        <v>-10</v>
      </c>
      <c r="AR68">
        <f t="shared" si="58"/>
        <v>-10</v>
      </c>
    </row>
    <row r="69" spans="1:44" x14ac:dyDescent="0.25">
      <c r="A69">
        <v>68</v>
      </c>
      <c r="B69">
        <v>68</v>
      </c>
      <c r="C69" s="2">
        <f>IF(B68&lt;$AU$12,C68+'NORTRIP results'!AS69*$AU$6*$AU$4*$AU$10*24-C68*$AW$4*24,C68+'NORTRIP results'!AS69*$AU$6*$AU$4*$AU$10*24-C68*$AX$4*24)</f>
        <v>42348.677878625604</v>
      </c>
      <c r="D69" s="2">
        <f t="shared" si="38"/>
        <v>3.5290564898854671</v>
      </c>
      <c r="E69" s="2">
        <f>E68+'NORTRIP results'!AS69*$AU$6*$AU$4*$AU$10*24</f>
        <v>45000</v>
      </c>
      <c r="F69" s="2">
        <f t="shared" si="39"/>
        <v>3.75</v>
      </c>
      <c r="G69" s="3">
        <f t="shared" si="40"/>
        <v>0.30160322100886333</v>
      </c>
      <c r="H69" s="3">
        <f>'NORTRIP results'!CO69</f>
        <v>3.4643982188534781</v>
      </c>
      <c r="I69" s="3">
        <f>'NORTRIP results'!CN69-'NORTRIP results'!CO69</f>
        <v>7.1284817276751706</v>
      </c>
      <c r="J69" s="3">
        <f>'NORTRIP results'!CO69/'NORTRIP results'!CN69</f>
        <v>0.32704970096340819</v>
      </c>
      <c r="K69" s="4">
        <f t="shared" si="41"/>
        <v>98063.210750975879</v>
      </c>
      <c r="L69" s="2">
        <f t="shared" si="30"/>
        <v>8.1719342292479897</v>
      </c>
      <c r="M69" s="2">
        <f>IF(B69&lt;$AU$12,IF(B69&gt;$AU$11,$AZ$3*$AZ$9*24*Parameters!$B$7*$AU$15*(Parameters!$D$98-Parameters!$E$98)+M68,M68),M68)</f>
        <v>117246.83049863578</v>
      </c>
      <c r="N69" s="2">
        <f t="shared" si="31"/>
        <v>9.7705692082196478</v>
      </c>
      <c r="O69" s="3">
        <f t="shared" si="42"/>
        <v>0.27735518691921923</v>
      </c>
      <c r="P69" s="3">
        <f t="shared" si="43"/>
        <v>151002.32248457382</v>
      </c>
      <c r="Q69" s="2">
        <f t="shared" si="32"/>
        <v>12.583526873714485</v>
      </c>
      <c r="R69" s="3">
        <f t="shared" si="59"/>
        <v>0.22958911623887357</v>
      </c>
      <c r="S69" s="5">
        <f t="shared" si="33"/>
        <v>20.433468254222376</v>
      </c>
      <c r="T69" s="5">
        <f t="shared" si="34"/>
        <v>35.411465506113338</v>
      </c>
      <c r="U69" s="5">
        <f t="shared" si="44"/>
        <v>0.63410345615387942</v>
      </c>
      <c r="V69" s="5">
        <f>'NORTRIP results'!CR69/('NORTRIP results'!CR69+'NORTRIP results'!CQ69)</f>
        <v>0.62028327555088159</v>
      </c>
      <c r="W69" s="5">
        <v>1</v>
      </c>
      <c r="X69" s="2">
        <f t="shared" si="45"/>
        <v>0.19124764482886258</v>
      </c>
      <c r="Y69">
        <f t="shared" si="46"/>
        <v>0.27735518691921918</v>
      </c>
      <c r="Z69">
        <f t="shared" si="35"/>
        <v>0.20286345978151915</v>
      </c>
      <c r="AA69">
        <f>'NORTRIP results'!BP69-'NORTRIP results'!CB69</f>
        <v>-0.34165362318840753</v>
      </c>
      <c r="AB69">
        <f>'NORTRIP results'!BQ69-'NORTRIP results'!CC69</f>
        <v>4.4371916666666689</v>
      </c>
      <c r="AC69">
        <f t="shared" si="47"/>
        <v>2.7303586956521739</v>
      </c>
      <c r="AD69">
        <f t="shared" si="36"/>
        <v>-0.12634587269473235</v>
      </c>
      <c r="AE69" s="2">
        <f t="shared" si="37"/>
        <v>-8.7120601042707496E-2</v>
      </c>
      <c r="AF69" s="2">
        <f t="shared" si="48"/>
        <v>-9.2412048062522414E-2</v>
      </c>
      <c r="AG69">
        <f>'NORTRIP results'!BP69+'NORTRIP results'!BQ69</f>
        <v>13.61220471014493</v>
      </c>
      <c r="AH69">
        <f t="shared" si="49"/>
        <v>-8.7120601042707496E-2</v>
      </c>
      <c r="AI69">
        <f t="shared" si="50"/>
        <v>13.738550582839663</v>
      </c>
      <c r="AJ69">
        <f t="shared" si="51"/>
        <v>13.699325311187637</v>
      </c>
      <c r="AK69" s="2">
        <f t="shared" si="52"/>
        <v>13.704616758207452</v>
      </c>
      <c r="AL69">
        <f>'NORTRIP results'!BQ69</f>
        <v>7.8752916666666684</v>
      </c>
      <c r="AM69">
        <f t="shared" si="53"/>
        <v>5.8240336445209691</v>
      </c>
      <c r="AN69">
        <f t="shared" si="54"/>
        <v>-10</v>
      </c>
      <c r="AO69">
        <f t="shared" si="55"/>
        <v>-10</v>
      </c>
      <c r="AP69">
        <f t="shared" si="56"/>
        <v>-10</v>
      </c>
      <c r="AQ69">
        <f t="shared" si="57"/>
        <v>-10</v>
      </c>
      <c r="AR69">
        <f t="shared" si="58"/>
        <v>-10</v>
      </c>
    </row>
    <row r="70" spans="1:44" x14ac:dyDescent="0.25">
      <c r="A70">
        <v>69</v>
      </c>
      <c r="B70">
        <v>69</v>
      </c>
      <c r="C70" s="2">
        <f>IF(B69&lt;$AU$12,C69+'NORTRIP results'!AS70*$AU$6*$AU$4*$AU$10*24-C69*$AW$4*24,C69+'NORTRIP results'!AS70*$AU$6*$AU$4*$AU$10*24-C69*$AX$4*24)</f>
        <v>51011.043327723732</v>
      </c>
      <c r="D70" s="2">
        <f t="shared" si="38"/>
        <v>4.2509202773103114</v>
      </c>
      <c r="E70" s="2">
        <f>E69+'NORTRIP results'!AS70*$AU$6*$AU$4*$AU$10*24</f>
        <v>54000</v>
      </c>
      <c r="F70" s="2">
        <f t="shared" si="39"/>
        <v>4.5</v>
      </c>
      <c r="G70" s="3">
        <f t="shared" si="40"/>
        <v>0.3376796218403838</v>
      </c>
      <c r="H70" s="3">
        <f>'NORTRIP results'!CO70</f>
        <v>4.1403054708397207</v>
      </c>
      <c r="I70" s="3">
        <f>'NORTRIP results'!CN70-'NORTRIP results'!CO70</f>
        <v>7.3472534223778379</v>
      </c>
      <c r="J70" s="3">
        <f>'NORTRIP results'!CO70/'NORTRIP results'!CN70</f>
        <v>0.36041647397204851</v>
      </c>
      <c r="K70" s="4">
        <f t="shared" si="41"/>
        <v>100052.39085201455</v>
      </c>
      <c r="L70" s="2">
        <f t="shared" si="30"/>
        <v>8.3376992376678789</v>
      </c>
      <c r="M70" s="2">
        <f>IF(B70&lt;$AU$12,IF(B70&gt;$AU$11,$AZ$3*$AZ$9*24*Parameters!$B$7*$AU$15*(Parameters!$D$98-Parameters!$E$98)+M69,M69),M69)</f>
        <v>120038.41298751452</v>
      </c>
      <c r="N70" s="2">
        <f t="shared" si="31"/>
        <v>10.003201082292875</v>
      </c>
      <c r="O70" s="3">
        <f t="shared" si="42"/>
        <v>0.31027632965070734</v>
      </c>
      <c r="P70" s="3">
        <f t="shared" si="43"/>
        <v>154271.67740524939</v>
      </c>
      <c r="Q70" s="2">
        <f t="shared" si="32"/>
        <v>12.855973117104115</v>
      </c>
      <c r="R70" s="3">
        <f t="shared" si="59"/>
        <v>0.25927673254836403</v>
      </c>
      <c r="S70" s="5">
        <f t="shared" si="33"/>
        <v>20.433468254222376</v>
      </c>
      <c r="T70" s="5">
        <f t="shared" si="34"/>
        <v>38.097753978668976</v>
      </c>
      <c r="U70" s="5">
        <f t="shared" si="44"/>
        <v>0.65089626570723003</v>
      </c>
      <c r="V70" s="5">
        <f>'NORTRIP results'!CR70/('NORTRIP results'!CR70+'NORTRIP results'!CQ70)</f>
        <v>0.63438812729283223</v>
      </c>
      <c r="W70" s="5">
        <v>1</v>
      </c>
      <c r="X70" s="2">
        <f t="shared" si="45"/>
        <v>0.21979440486133542</v>
      </c>
      <c r="Y70">
        <f t="shared" si="46"/>
        <v>0.31027632965070734</v>
      </c>
      <c r="Z70">
        <f t="shared" si="35"/>
        <v>0.22864393196861366</v>
      </c>
      <c r="AA70">
        <f>'NORTRIP results'!BP70-'NORTRIP results'!CB70</f>
        <v>1.0157837944664028</v>
      </c>
      <c r="AB70">
        <f>'NORTRIP results'!BQ70-'NORTRIP results'!CC70</f>
        <v>3.3335916666666678</v>
      </c>
      <c r="AC70">
        <f t="shared" si="47"/>
        <v>2.8995836407553806</v>
      </c>
      <c r="AD70">
        <f t="shared" si="36"/>
        <v>0.42023155662093858</v>
      </c>
      <c r="AE70" s="2">
        <f t="shared" si="37"/>
        <v>0.29768479276337612</v>
      </c>
      <c r="AF70" s="2">
        <f t="shared" si="48"/>
        <v>0.30967040106239524</v>
      </c>
      <c r="AG70">
        <f>'NORTRIP results'!BP70+'NORTRIP results'!BQ70</f>
        <v>12.442310606060607</v>
      </c>
      <c r="AH70">
        <f t="shared" si="49"/>
        <v>0.29768479276337612</v>
      </c>
      <c r="AI70">
        <f t="shared" si="50"/>
        <v>12.022079049439668</v>
      </c>
      <c r="AJ70">
        <f t="shared" si="51"/>
        <v>12.144625813297232</v>
      </c>
      <c r="AK70" s="2">
        <f t="shared" si="52"/>
        <v>12.132640204998212</v>
      </c>
      <c r="AL70">
        <f>'NORTRIP results'!BQ70</f>
        <v>6.8210833333333349</v>
      </c>
      <c r="AM70">
        <f t="shared" si="53"/>
        <v>5.3235424799638968</v>
      </c>
      <c r="AN70">
        <f t="shared" si="54"/>
        <v>-10</v>
      </c>
      <c r="AO70">
        <f t="shared" si="55"/>
        <v>-10</v>
      </c>
      <c r="AP70">
        <f t="shared" si="56"/>
        <v>-10</v>
      </c>
      <c r="AQ70">
        <f t="shared" si="57"/>
        <v>-10</v>
      </c>
      <c r="AR70">
        <f t="shared" si="58"/>
        <v>-10</v>
      </c>
    </row>
    <row r="71" spans="1:44" x14ac:dyDescent="0.25">
      <c r="A71">
        <v>70</v>
      </c>
      <c r="B71">
        <v>70</v>
      </c>
      <c r="C71" s="2">
        <f>IF(B70&lt;$AU$12,C70+'NORTRIP results'!AS71*$AU$6*$AU$4*$AU$10*24-C70*$AW$4*24,C70+'NORTRIP results'!AS71*$AU$6*$AU$4*$AU$10*24-C70*$AX$4*24)</f>
        <v>59604.346080778865</v>
      </c>
      <c r="D71" s="2">
        <f t="shared" si="38"/>
        <v>4.9670288400649056</v>
      </c>
      <c r="E71" s="2">
        <f>E70+'NORTRIP results'!AS71*$AU$6*$AU$4*$AU$10*24</f>
        <v>63000</v>
      </c>
      <c r="F71" s="2">
        <f t="shared" si="39"/>
        <v>5.25</v>
      </c>
      <c r="G71" s="3">
        <f t="shared" si="40"/>
        <v>0.36877003959324378</v>
      </c>
      <c r="H71" s="3">
        <f>'NORTRIP results'!CO71</f>
        <v>4.8346913733691093</v>
      </c>
      <c r="I71" s="3">
        <f>'NORTRIP results'!CN71-'NORTRIP results'!CO71</f>
        <v>7.5873806227707803</v>
      </c>
      <c r="J71" s="3">
        <f>'NORTRIP results'!CO71/'NORTRIP results'!CN71</f>
        <v>0.38920168671309191</v>
      </c>
      <c r="K71" s="4">
        <f t="shared" si="41"/>
        <v>102025.77481115401</v>
      </c>
      <c r="L71" s="2">
        <f t="shared" si="30"/>
        <v>8.5021479009295007</v>
      </c>
      <c r="M71" s="2">
        <f>IF(B71&lt;$AU$12,IF(B71&gt;$AU$11,$AZ$3*$AZ$9*24*Parameters!$B$7*$AU$15*(Parameters!$D$98-Parameters!$E$98)+M70,M70),M70)</f>
        <v>122829.99547639325</v>
      </c>
      <c r="N71" s="2">
        <f t="shared" si="31"/>
        <v>10.235832956366105</v>
      </c>
      <c r="O71" s="3">
        <f t="shared" si="42"/>
        <v>0.33901954223532843</v>
      </c>
      <c r="P71" s="3">
        <f t="shared" si="43"/>
        <v>157541.03232592496</v>
      </c>
      <c r="Q71" s="2">
        <f t="shared" si="32"/>
        <v>13.128419360493746</v>
      </c>
      <c r="R71" s="3">
        <f t="shared" si="59"/>
        <v>0.2856611277075003</v>
      </c>
      <c r="S71" s="5">
        <f t="shared" si="33"/>
        <v>20.433468254222376</v>
      </c>
      <c r="T71" s="5">
        <f t="shared" si="34"/>
        <v>40.762641301777734</v>
      </c>
      <c r="U71" s="5">
        <f t="shared" si="44"/>
        <v>0.66609857387218607</v>
      </c>
      <c r="V71" s="5">
        <f>'NORTRIP results'!CR71/('NORTRIP results'!CR71+'NORTRIP results'!CQ71)</f>
        <v>0.65789662374770497</v>
      </c>
      <c r="W71" s="5">
        <v>1</v>
      </c>
      <c r="X71" s="2">
        <f t="shared" si="45"/>
        <v>0.24563719745984927</v>
      </c>
      <c r="Y71">
        <f t="shared" si="46"/>
        <v>0.33901954223532843</v>
      </c>
      <c r="Z71">
        <f t="shared" si="35"/>
        <v>0.25605447564545519</v>
      </c>
      <c r="AA71">
        <f>'NORTRIP results'!BP71-'NORTRIP results'!CB71</f>
        <v>1.6786318181818185</v>
      </c>
      <c r="AB71">
        <f>'NORTRIP results'!BQ71-'NORTRIP results'!CC71</f>
        <v>3.2944128787878775</v>
      </c>
      <c r="AC71">
        <f t="shared" si="47"/>
        <v>3.3153631313131307</v>
      </c>
      <c r="AD71">
        <f t="shared" si="36"/>
        <v>0.75878532077554295</v>
      </c>
      <c r="AE71" s="2">
        <f t="shared" si="37"/>
        <v>0.54977922051348427</v>
      </c>
      <c r="AF71" s="2">
        <f t="shared" si="48"/>
        <v>0.5730949200084301</v>
      </c>
      <c r="AG71">
        <f>'NORTRIP results'!BP71+'NORTRIP results'!BQ71</f>
        <v>14.876640151515151</v>
      </c>
      <c r="AH71">
        <f t="shared" si="49"/>
        <v>0.54977922051348427</v>
      </c>
      <c r="AI71">
        <f t="shared" si="50"/>
        <v>14.117854830739608</v>
      </c>
      <c r="AJ71">
        <f t="shared" si="51"/>
        <v>14.326860931001667</v>
      </c>
      <c r="AK71" s="2">
        <f t="shared" si="52"/>
        <v>14.303545231506721</v>
      </c>
      <c r="AL71">
        <f>'NORTRIP results'!BQ71</f>
        <v>7.8934583333333324</v>
      </c>
      <c r="AM71">
        <f t="shared" si="53"/>
        <v>6.4334025976683344</v>
      </c>
      <c r="AN71">
        <f t="shared" si="54"/>
        <v>-10</v>
      </c>
      <c r="AO71">
        <f t="shared" si="55"/>
        <v>-10</v>
      </c>
      <c r="AP71">
        <f t="shared" si="56"/>
        <v>-10</v>
      </c>
      <c r="AQ71">
        <f t="shared" si="57"/>
        <v>-10</v>
      </c>
      <c r="AR71">
        <f t="shared" si="58"/>
        <v>-10</v>
      </c>
    </row>
    <row r="72" spans="1:44" x14ac:dyDescent="0.25">
      <c r="A72">
        <v>71</v>
      </c>
      <c r="B72">
        <v>71</v>
      </c>
      <c r="C72" s="2">
        <f>IF(B71&lt;$AU$12,C71+'NORTRIP results'!AS72*$AU$6*$AU$4*$AU$10*24-C71*$AW$4*24,C71+'NORTRIP results'!AS72*$AU$6*$AU$4*$AU$10*24-C71*$AX$4*24)</f>
        <v>68129.136755981002</v>
      </c>
      <c r="D72" s="2">
        <f t="shared" si="38"/>
        <v>5.6774280629984171</v>
      </c>
      <c r="E72" s="2">
        <f>E71+'NORTRIP results'!AS72*$AU$6*$AU$4*$AU$10*24</f>
        <v>72000</v>
      </c>
      <c r="F72" s="2">
        <f t="shared" si="39"/>
        <v>6</v>
      </c>
      <c r="G72" s="3">
        <f t="shared" si="40"/>
        <v>0.3958404377739651</v>
      </c>
      <c r="H72" s="3">
        <f>'NORTRIP results'!CO72</f>
        <v>5.5171312455279145</v>
      </c>
      <c r="I72" s="3">
        <f>'NORTRIP results'!CN72-'NORTRIP results'!CO72</f>
        <v>7.807808296870566</v>
      </c>
      <c r="J72" s="3">
        <f>'NORTRIP results'!CO72/'NORTRIP results'!CN72</f>
        <v>0.41404549926647055</v>
      </c>
      <c r="K72" s="4">
        <f t="shared" si="41"/>
        <v>103983.48806605514</v>
      </c>
      <c r="L72" s="2">
        <f t="shared" si="30"/>
        <v>8.6652906721712615</v>
      </c>
      <c r="M72" s="2">
        <f>IF(B72&lt;$AU$12,IF(B72&gt;$AU$11,$AZ$3*$AZ$9*24*Parameters!$B$7*$AU$15*(Parameters!$D$98-Parameters!$E$98)+M71,M71),M71)</f>
        <v>125621.57796527198</v>
      </c>
      <c r="N72" s="2">
        <f t="shared" si="31"/>
        <v>10.468464830439332</v>
      </c>
      <c r="O72" s="3">
        <f t="shared" si="42"/>
        <v>0.36433268442301658</v>
      </c>
      <c r="P72" s="3">
        <f t="shared" si="43"/>
        <v>160810.38724660053</v>
      </c>
      <c r="Q72" s="2">
        <f t="shared" si="32"/>
        <v>13.400865603883377</v>
      </c>
      <c r="R72" s="3">
        <f t="shared" si="59"/>
        <v>0.30926455151562976</v>
      </c>
      <c r="S72" s="5">
        <f t="shared" si="33"/>
        <v>20.433468254222376</v>
      </c>
      <c r="T72" s="5">
        <f t="shared" si="34"/>
        <v>43.406297974737647</v>
      </c>
      <c r="U72" s="5">
        <f t="shared" si="44"/>
        <v>0.67992570366034621</v>
      </c>
      <c r="V72" s="5">
        <f>'NORTRIP results'!CR72/('NORTRIP results'!CR72+'NORTRIP results'!CQ72)</f>
        <v>0.67387263399128816</v>
      </c>
      <c r="W72" s="5">
        <v>1</v>
      </c>
      <c r="X72" s="2">
        <f t="shared" si="45"/>
        <v>0.26914208819068269</v>
      </c>
      <c r="Y72">
        <f t="shared" si="46"/>
        <v>0.36433268442301658</v>
      </c>
      <c r="Z72">
        <f t="shared" si="35"/>
        <v>0.27901393118293449</v>
      </c>
      <c r="AA72">
        <f>'NORTRIP results'!BP72-'NORTRIP results'!CB72</f>
        <v>0.13839047619047573</v>
      </c>
      <c r="AB72">
        <f>'NORTRIP results'!BQ72-'NORTRIP results'!CC72</f>
        <v>3.0614909420289873</v>
      </c>
      <c r="AC72">
        <f t="shared" si="47"/>
        <v>2.1332542788129754</v>
      </c>
      <c r="AD72">
        <f t="shared" si="36"/>
        <v>6.7226898252074119E-2</v>
      </c>
      <c r="AE72" s="2">
        <f t="shared" si="37"/>
        <v>4.966226899681013E-2</v>
      </c>
      <c r="AF72" s="2">
        <f t="shared" si="48"/>
        <v>5.1483827733577237E-2</v>
      </c>
      <c r="AG72">
        <f>'NORTRIP results'!BP72+'NORTRIP results'!BQ72</f>
        <v>9.3808988095238117</v>
      </c>
      <c r="AH72">
        <f t="shared" si="49"/>
        <v>4.966226899681013E-2</v>
      </c>
      <c r="AI72">
        <f t="shared" si="50"/>
        <v>9.3136719112717383</v>
      </c>
      <c r="AJ72">
        <f t="shared" si="51"/>
        <v>9.3312365405270015</v>
      </c>
      <c r="AK72" s="2">
        <f t="shared" si="52"/>
        <v>9.3294149817902348</v>
      </c>
      <c r="AL72">
        <f>'NORTRIP results'!BQ72</f>
        <v>5.4807083333333351</v>
      </c>
      <c r="AM72">
        <f t="shared" si="53"/>
        <v>3.8505282071936664</v>
      </c>
      <c r="AN72">
        <f t="shared" si="54"/>
        <v>-10</v>
      </c>
      <c r="AO72">
        <f t="shared" si="55"/>
        <v>-10</v>
      </c>
      <c r="AP72">
        <f t="shared" si="56"/>
        <v>-10</v>
      </c>
      <c r="AQ72">
        <f t="shared" si="57"/>
        <v>-10</v>
      </c>
      <c r="AR72">
        <f t="shared" si="58"/>
        <v>-10</v>
      </c>
    </row>
    <row r="73" spans="1:44" x14ac:dyDescent="0.25">
      <c r="A73">
        <v>72</v>
      </c>
      <c r="B73">
        <v>72</v>
      </c>
      <c r="C73" s="2">
        <f>IF(B72&lt;$AU$12,C72+'NORTRIP results'!AS73*$AU$6*$AU$4*$AU$10*24-C72*$AW$4*24,C72+'NORTRIP results'!AS73*$AU$6*$AU$4*$AU$10*24-C72*$AX$4*24)</f>
        <v>67585.961581590309</v>
      </c>
      <c r="D73" s="2">
        <f t="shared" si="38"/>
        <v>5.6321634651325256</v>
      </c>
      <c r="E73" s="2">
        <f>E72+'NORTRIP results'!AS73*$AU$6*$AU$4*$AU$10*24</f>
        <v>72000</v>
      </c>
      <c r="F73" s="2">
        <f t="shared" si="39"/>
        <v>6</v>
      </c>
      <c r="G73" s="3">
        <f t="shared" si="40"/>
        <v>0.38951836707204235</v>
      </c>
      <c r="H73" s="3">
        <f>'NORTRIP results'!CO73</f>
        <v>5.6029046731654333</v>
      </c>
      <c r="I73" s="3">
        <f>'NORTRIP results'!CN73-'NORTRIP results'!CO73</f>
        <v>8.0202286449827636</v>
      </c>
      <c r="J73" s="3">
        <f>'NORTRIP results'!CO73/'NORTRIP results'!CN73</f>
        <v>0.41127870823237606</v>
      </c>
      <c r="K73" s="4">
        <f t="shared" si="41"/>
        <v>105925.65505827437</v>
      </c>
      <c r="L73" s="2">
        <f t="shared" si="30"/>
        <v>8.8271379215228638</v>
      </c>
      <c r="M73" s="2">
        <f>IF(B73&lt;$AU$12,IF(B73&gt;$AU$11,$AZ$3*$AZ$9*24*Parameters!$B$7*$AU$15*(Parameters!$D$98-Parameters!$E$98)+M72,M72),M72)</f>
        <v>128413.16045415071</v>
      </c>
      <c r="N73" s="2">
        <f t="shared" si="31"/>
        <v>10.70109670451256</v>
      </c>
      <c r="O73" s="3">
        <f t="shared" si="42"/>
        <v>0.35925784432939833</v>
      </c>
      <c r="P73" s="3">
        <f t="shared" si="43"/>
        <v>164079.7421672761</v>
      </c>
      <c r="Q73" s="2">
        <f t="shared" si="32"/>
        <v>13.673311847273007</v>
      </c>
      <c r="R73" s="3">
        <f t="shared" si="59"/>
        <v>0.30498169533319741</v>
      </c>
      <c r="S73" s="5">
        <f t="shared" si="33"/>
        <v>20.433468254222376</v>
      </c>
      <c r="T73" s="5">
        <f t="shared" si="34"/>
        <v>43.759119598204698</v>
      </c>
      <c r="U73" s="5">
        <f t="shared" si="44"/>
        <v>0.68168492753093146</v>
      </c>
      <c r="V73" s="5">
        <f>'NORTRIP results'!CR73/('NORTRIP results'!CR73+'NORTRIP results'!CQ73)</f>
        <v>0.67811529399094761</v>
      </c>
      <c r="W73" s="5">
        <v>1</v>
      </c>
      <c r="X73" s="2">
        <f t="shared" si="45"/>
        <v>0.26552879982947197</v>
      </c>
      <c r="Y73">
        <f t="shared" si="46"/>
        <v>0.35925784432939833</v>
      </c>
      <c r="Z73">
        <f t="shared" si="35"/>
        <v>0.27889438214521484</v>
      </c>
      <c r="AA73">
        <f>'NORTRIP results'!BP73-'NORTRIP results'!CB73</f>
        <v>5.730667647058822</v>
      </c>
      <c r="AB73">
        <f>'NORTRIP results'!BQ73-'NORTRIP results'!CC73</f>
        <v>1.220950127877237</v>
      </c>
      <c r="AC73">
        <f t="shared" si="47"/>
        <v>4.634411849957373</v>
      </c>
      <c r="AD73">
        <f t="shared" si="36"/>
        <v>2.7450497406007703</v>
      </c>
      <c r="AE73" s="2">
        <f t="shared" si="37"/>
        <v>2.0288764033934843</v>
      </c>
      <c r="AF73" s="2">
        <f t="shared" si="48"/>
        <v>2.1310013502747229</v>
      </c>
      <c r="AG73">
        <f>'NORTRIP results'!BP73+'NORTRIP results'!BQ73</f>
        <v>15.993441304347824</v>
      </c>
      <c r="AH73">
        <f t="shared" si="49"/>
        <v>2.0288764033934843</v>
      </c>
      <c r="AI73">
        <f t="shared" si="50"/>
        <v>13.248391563747054</v>
      </c>
      <c r="AJ73">
        <f t="shared" si="51"/>
        <v>13.96456490095434</v>
      </c>
      <c r="AK73" s="2">
        <f t="shared" si="52"/>
        <v>13.862439954073102</v>
      </c>
      <c r="AL73">
        <f>'NORTRIP results'!BQ73</f>
        <v>6.0363913043478252</v>
      </c>
      <c r="AM73">
        <f t="shared" si="53"/>
        <v>7.9281735966065146</v>
      </c>
      <c r="AN73">
        <f t="shared" si="54"/>
        <v>-10</v>
      </c>
      <c r="AO73">
        <f t="shared" si="55"/>
        <v>-10</v>
      </c>
      <c r="AP73">
        <f t="shared" si="56"/>
        <v>-10</v>
      </c>
      <c r="AQ73">
        <f t="shared" si="57"/>
        <v>-10</v>
      </c>
      <c r="AR73">
        <f t="shared" si="58"/>
        <v>-10</v>
      </c>
    </row>
    <row r="74" spans="1:44" x14ac:dyDescent="0.25">
      <c r="A74">
        <v>73</v>
      </c>
      <c r="B74">
        <v>73</v>
      </c>
      <c r="C74" s="2">
        <f>IF(B73&lt;$AU$12,C73+'NORTRIP results'!AS74*$AU$6*$AU$4*$AU$10*24-C73*$AW$4*24,C73+'NORTRIP results'!AS74*$AU$6*$AU$4*$AU$10*24-C73*$AX$4*24)</f>
        <v>67047.116995903983</v>
      </c>
      <c r="D74" s="2">
        <f t="shared" si="38"/>
        <v>5.5872597496586653</v>
      </c>
      <c r="E74" s="2">
        <f>E73+'NORTRIP results'!AS74*$AU$6*$AU$4*$AU$10*24</f>
        <v>72000</v>
      </c>
      <c r="F74" s="2">
        <f t="shared" si="39"/>
        <v>6</v>
      </c>
      <c r="G74" s="3">
        <f t="shared" si="40"/>
        <v>0.38334649768282403</v>
      </c>
      <c r="H74" s="3">
        <f>'NORTRIP results'!CO74</f>
        <v>5.5697924426958325</v>
      </c>
      <c r="I74" s="3">
        <f>'NORTRIP results'!CN74-'NORTRIP results'!CO74</f>
        <v>8.1952547524981902</v>
      </c>
      <c r="J74" s="3">
        <f>'NORTRIP results'!CO74/'NORTRIP results'!CN74</f>
        <v>0.4046330073347289</v>
      </c>
      <c r="K74" s="4">
        <f t="shared" si="41"/>
        <v>107852.3992411738</v>
      </c>
      <c r="L74" s="2">
        <f t="shared" si="30"/>
        <v>8.9876999367644839</v>
      </c>
      <c r="M74" s="2">
        <f>IF(B74&lt;$AU$12,IF(B74&gt;$AU$11,$AZ$3*$AZ$9*24*Parameters!$B$7*$AU$15*(Parameters!$D$98-Parameters!$E$98)+M73,M73),M73)</f>
        <v>131204.74294302944</v>
      </c>
      <c r="N74" s="2">
        <f t="shared" si="31"/>
        <v>10.933728578585788</v>
      </c>
      <c r="O74" s="3">
        <f t="shared" si="42"/>
        <v>0.35432243833100857</v>
      </c>
      <c r="P74" s="3">
        <f t="shared" si="43"/>
        <v>167349.09708795167</v>
      </c>
      <c r="Q74" s="2">
        <f t="shared" si="32"/>
        <v>13.94575809066264</v>
      </c>
      <c r="R74" s="3">
        <f t="shared" si="59"/>
        <v>0.30081584127949623</v>
      </c>
      <c r="S74" s="5">
        <f t="shared" si="33"/>
        <v>20.433468254222376</v>
      </c>
      <c r="T74" s="5">
        <f t="shared" si="34"/>
        <v>44.109143796243281</v>
      </c>
      <c r="U74" s="5">
        <f t="shared" si="44"/>
        <v>0.68341119757834534</v>
      </c>
      <c r="V74" s="5">
        <f>'NORTRIP results'!CR74/('NORTRIP results'!CR74+'NORTRIP results'!CQ74)</f>
        <v>0.68040775398003717</v>
      </c>
      <c r="W74" s="5">
        <v>1</v>
      </c>
      <c r="X74" s="2">
        <f t="shared" si="45"/>
        <v>0.26198328906888313</v>
      </c>
      <c r="Y74">
        <f t="shared" si="46"/>
        <v>0.35432243833100857</v>
      </c>
      <c r="Z74">
        <f t="shared" si="35"/>
        <v>0.27531543570681077</v>
      </c>
      <c r="AA74">
        <f>'NORTRIP results'!BP74-'NORTRIP results'!CB74</f>
        <v>-0.58076014492753547</v>
      </c>
      <c r="AB74">
        <f>'NORTRIP results'!BQ74-'NORTRIP results'!CC74</f>
        <v>2.7038090579710148</v>
      </c>
      <c r="AC74">
        <f t="shared" si="47"/>
        <v>1.4153659420289864</v>
      </c>
      <c r="AD74">
        <f t="shared" si="36"/>
        <v>-0.27436846751492572</v>
      </c>
      <c r="AE74" s="2">
        <f t="shared" si="37"/>
        <v>-0.20286593723764931</v>
      </c>
      <c r="AF74" s="2">
        <f t="shared" si="48"/>
        <v>-0.21318964312249999</v>
      </c>
      <c r="AG74">
        <f>'NORTRIP results'!BP74+'NORTRIP results'!BQ74</f>
        <v>9.9458750000000009</v>
      </c>
      <c r="AH74">
        <f t="shared" si="49"/>
        <v>-0.20286593723764931</v>
      </c>
      <c r="AI74">
        <f t="shared" si="50"/>
        <v>10.220243467514926</v>
      </c>
      <c r="AJ74">
        <f t="shared" si="51"/>
        <v>10.148740937237649</v>
      </c>
      <c r="AK74" s="2">
        <f t="shared" si="52"/>
        <v>10.159064643122502</v>
      </c>
      <c r="AL74">
        <f>'NORTRIP results'!BQ74</f>
        <v>5.7417916666666668</v>
      </c>
      <c r="AM74">
        <f t="shared" si="53"/>
        <v>4.4069492705709825</v>
      </c>
      <c r="AN74">
        <f t="shared" si="54"/>
        <v>-10</v>
      </c>
      <c r="AO74">
        <f t="shared" si="55"/>
        <v>-10</v>
      </c>
      <c r="AP74">
        <f t="shared" si="56"/>
        <v>-10</v>
      </c>
      <c r="AQ74">
        <f t="shared" si="57"/>
        <v>-10</v>
      </c>
      <c r="AR74">
        <f t="shared" si="58"/>
        <v>-10</v>
      </c>
    </row>
    <row r="75" spans="1:44" x14ac:dyDescent="0.25">
      <c r="A75">
        <v>74</v>
      </c>
      <c r="B75">
        <v>74</v>
      </c>
      <c r="C75" s="2">
        <f>IF(B74&lt;$AU$12,C74+'NORTRIP results'!AS75*$AU$6*$AU$4*$AU$10*24-C74*$AW$4*24,C74+'NORTRIP results'!AS75*$AU$6*$AU$4*$AU$10*24-C74*$AX$4*24)</f>
        <v>66512.568472309984</v>
      </c>
      <c r="D75" s="2">
        <f t="shared" si="38"/>
        <v>5.542714039359165</v>
      </c>
      <c r="E75" s="2">
        <f>E74+'NORTRIP results'!AS75*$AU$6*$AU$4*$AU$10*24</f>
        <v>72000</v>
      </c>
      <c r="F75" s="2">
        <f t="shared" si="39"/>
        <v>6</v>
      </c>
      <c r="G75" s="3">
        <f t="shared" si="40"/>
        <v>0.3773197325930428</v>
      </c>
      <c r="H75" s="3">
        <f>'NORTRIP results'!CO75</f>
        <v>5.5641783562233806</v>
      </c>
      <c r="I75" s="3">
        <f>'NORTRIP results'!CN75-'NORTRIP results'!CO75</f>
        <v>8.3865006946008052</v>
      </c>
      <c r="J75" s="3">
        <f>'NORTRIP results'!CO75/'NORTRIP results'!CN75</f>
        <v>0.39884641714946895</v>
      </c>
      <c r="K75" s="4">
        <f t="shared" si="41"/>
        <v>109763.84308776853</v>
      </c>
      <c r="L75" s="2">
        <f t="shared" si="30"/>
        <v>9.1469869239807107</v>
      </c>
      <c r="M75" s="2">
        <f>IF(B75&lt;$AU$12,IF(B75&gt;$AU$11,$AZ$3*$AZ$9*24*Parameters!$B$7*$AU$15*(Parameters!$D$98-Parameters!$E$98)+M74,M74),M74)</f>
        <v>133996.32543190819</v>
      </c>
      <c r="N75" s="2">
        <f t="shared" si="31"/>
        <v>11.166360452659015</v>
      </c>
      <c r="O75" s="3">
        <f t="shared" si="42"/>
        <v>0.34952079775714012</v>
      </c>
      <c r="P75" s="3">
        <f t="shared" si="43"/>
        <v>170618.45200862724</v>
      </c>
      <c r="Q75" s="2">
        <f t="shared" si="32"/>
        <v>14.21820433405227</v>
      </c>
      <c r="R75" s="3">
        <f t="shared" si="59"/>
        <v>0.29676225944034856</v>
      </c>
      <c r="S75" s="5">
        <f t="shared" si="33"/>
        <v>20.433468254222376</v>
      </c>
      <c r="T75" s="5">
        <f t="shared" si="34"/>
        <v>44.456392748677715</v>
      </c>
      <c r="U75" s="5">
        <f t="shared" si="44"/>
        <v>0.68510537796792081</v>
      </c>
      <c r="V75" s="5">
        <f>'NORTRIP results'!CR75/('NORTRIP results'!CR75+'NORTRIP results'!CQ75)</f>
        <v>0.69387720884296333</v>
      </c>
      <c r="W75" s="5">
        <v>1</v>
      </c>
      <c r="X75" s="2">
        <f t="shared" si="45"/>
        <v>0.25850377801291141</v>
      </c>
      <c r="Y75">
        <f t="shared" si="46"/>
        <v>0.34952079775714018</v>
      </c>
      <c r="Z75">
        <f t="shared" si="35"/>
        <v>0.27675043868868976</v>
      </c>
      <c r="AA75">
        <f>'NORTRIP results'!BP75-'NORTRIP results'!CB75</f>
        <v>0.58720000000000194</v>
      </c>
      <c r="AB75">
        <f>'NORTRIP results'!BQ75-'NORTRIP results'!CC75</f>
        <v>3.5925166666666675</v>
      </c>
      <c r="AC75">
        <f t="shared" si="47"/>
        <v>2.7864777777777796</v>
      </c>
      <c r="AD75">
        <f t="shared" si="36"/>
        <v>0.27365148325732447</v>
      </c>
      <c r="AE75" s="2">
        <f t="shared" si="37"/>
        <v>0.20239122459890946</v>
      </c>
      <c r="AF75" s="2">
        <f t="shared" si="48"/>
        <v>0.21667714346399886</v>
      </c>
      <c r="AG75">
        <f>'NORTRIP results'!BP75+'NORTRIP results'!BQ75</f>
        <v>12.614708333333335</v>
      </c>
      <c r="AH75">
        <f t="shared" si="49"/>
        <v>0.20239122459890946</v>
      </c>
      <c r="AI75">
        <f t="shared" si="50"/>
        <v>12.34105685007601</v>
      </c>
      <c r="AJ75">
        <f t="shared" si="51"/>
        <v>12.412317108734426</v>
      </c>
      <c r="AK75" s="2">
        <f t="shared" si="52"/>
        <v>12.398031189869336</v>
      </c>
      <c r="AL75">
        <f>'NORTRIP results'!BQ75</f>
        <v>7.8420416666666668</v>
      </c>
      <c r="AM75">
        <f t="shared" si="53"/>
        <v>4.5702754420677589</v>
      </c>
      <c r="AN75">
        <f t="shared" si="54"/>
        <v>-10</v>
      </c>
      <c r="AO75">
        <f t="shared" si="55"/>
        <v>-10</v>
      </c>
      <c r="AP75">
        <f t="shared" si="56"/>
        <v>-10</v>
      </c>
      <c r="AQ75">
        <f t="shared" si="57"/>
        <v>-10</v>
      </c>
      <c r="AR75">
        <f t="shared" si="58"/>
        <v>-10</v>
      </c>
    </row>
    <row r="76" spans="1:44" x14ac:dyDescent="0.25">
      <c r="A76">
        <v>75</v>
      </c>
      <c r="B76">
        <v>75</v>
      </c>
      <c r="C76" s="2">
        <f>IF(B75&lt;$AU$12,C75+'NORTRIP results'!AS76*$AU$6*$AU$4*$AU$10*24-C75*$AW$4*24,C75+'NORTRIP results'!AS76*$AU$6*$AU$4*$AU$10*24-C75*$AX$4*24)</f>
        <v>74982.281759467573</v>
      </c>
      <c r="D76" s="2">
        <f t="shared" si="38"/>
        <v>6.2485234799556313</v>
      </c>
      <c r="E76" s="2">
        <f>E75+'NORTRIP results'!AS76*$AU$6*$AU$4*$AU$10*24</f>
        <v>81000</v>
      </c>
      <c r="F76" s="2">
        <f t="shared" si="39"/>
        <v>6.75</v>
      </c>
      <c r="G76" s="3">
        <f t="shared" si="40"/>
        <v>0.40174304356327351</v>
      </c>
      <c r="H76" s="3">
        <f>'NORTRIP results'!CO76</f>
        <v>6.1679028778896976</v>
      </c>
      <c r="I76" s="3">
        <f>'NORTRIP results'!CN76-'NORTRIP results'!CO76</f>
        <v>8.5782374034695401</v>
      </c>
      <c r="J76" s="3">
        <f>'NORTRIP results'!CO76/'NORTRIP results'!CN76</f>
        <v>0.4182723587464181</v>
      </c>
      <c r="K76" s="4">
        <f t="shared" si="41"/>
        <v>111660.10809851154</v>
      </c>
      <c r="L76" s="2">
        <f t="shared" si="30"/>
        <v>9.3050090082092947</v>
      </c>
      <c r="M76" s="2">
        <f>IF(B76&lt;$AU$12,IF(B76&gt;$AU$11,$AZ$3*$AZ$9*24*Parameters!$B$7*$AU$15*(Parameters!$D$98-Parameters!$E$98)+M75,M75),M75)</f>
        <v>136787.90792078694</v>
      </c>
      <c r="N76" s="2">
        <f t="shared" si="31"/>
        <v>11.398992326732245</v>
      </c>
      <c r="O76" s="3">
        <f t="shared" si="42"/>
        <v>0.37192147522469904</v>
      </c>
      <c r="P76" s="3">
        <f t="shared" si="43"/>
        <v>173887.80692930281</v>
      </c>
      <c r="Q76" s="2">
        <f t="shared" si="32"/>
        <v>14.490650577441901</v>
      </c>
      <c r="R76" s="3">
        <f t="shared" si="59"/>
        <v>0.31778687641369457</v>
      </c>
      <c r="S76" s="5">
        <f t="shared" si="33"/>
        <v>20.433468254222376</v>
      </c>
      <c r="T76" s="5">
        <f t="shared" si="34"/>
        <v>47.070661999777585</v>
      </c>
      <c r="U76" s="5">
        <f t="shared" si="44"/>
        <v>0.69730047365491998</v>
      </c>
      <c r="V76" s="5">
        <f>'NORTRIP results'!CR76/('NORTRIP results'!CR76+'NORTRIP results'!CQ76)</f>
        <v>0.70680891334689788</v>
      </c>
      <c r="W76" s="5">
        <v>1</v>
      </c>
      <c r="X76" s="2">
        <f t="shared" si="45"/>
        <v>0.28013561456423974</v>
      </c>
      <c r="Y76">
        <f t="shared" si="46"/>
        <v>0.37192147522469909</v>
      </c>
      <c r="Z76">
        <f t="shared" si="35"/>
        <v>0.29563863136859964</v>
      </c>
      <c r="AA76">
        <f>'NORTRIP results'!BP76-'NORTRIP results'!CB76</f>
        <v>-1.4865217391304864E-2</v>
      </c>
      <c r="AB76">
        <f>'NORTRIP results'!BQ76-'NORTRIP results'!CC76</f>
        <v>3.8692541666666647</v>
      </c>
      <c r="AC76">
        <f t="shared" si="47"/>
        <v>2.5695926328502399</v>
      </c>
      <c r="AD76">
        <f t="shared" si="36"/>
        <v>-7.3715914422799438E-3</v>
      </c>
      <c r="AE76" s="2">
        <f t="shared" si="37"/>
        <v>-5.5523690793922841E-3</v>
      </c>
      <c r="AF76" s="2">
        <f t="shared" si="48"/>
        <v>-5.859643366082766E-3</v>
      </c>
      <c r="AG76">
        <f>'NORTRIP results'!BP76+'NORTRIP results'!BQ76</f>
        <v>9.8373999999999988</v>
      </c>
      <c r="AH76">
        <f t="shared" si="49"/>
        <v>-5.5523690793922841E-3</v>
      </c>
      <c r="AI76">
        <f t="shared" si="50"/>
        <v>9.844771591442278</v>
      </c>
      <c r="AJ76">
        <f t="shared" si="51"/>
        <v>9.8429523690793914</v>
      </c>
      <c r="AK76" s="2">
        <f t="shared" si="52"/>
        <v>9.8432596433660819</v>
      </c>
      <c r="AL76">
        <f>'NORTRIP results'!BQ76</f>
        <v>6.4289999999999985</v>
      </c>
      <c r="AM76">
        <f t="shared" si="53"/>
        <v>3.4139523690793929</v>
      </c>
      <c r="AN76">
        <f t="shared" si="54"/>
        <v>-10</v>
      </c>
      <c r="AO76">
        <f t="shared" si="55"/>
        <v>-10</v>
      </c>
      <c r="AP76">
        <f t="shared" si="56"/>
        <v>-10</v>
      </c>
      <c r="AQ76">
        <f t="shared" si="57"/>
        <v>-10</v>
      </c>
      <c r="AR76">
        <f t="shared" si="58"/>
        <v>-10</v>
      </c>
    </row>
    <row r="77" spans="1:44" x14ac:dyDescent="0.25">
      <c r="A77">
        <v>76</v>
      </c>
      <c r="B77">
        <v>76</v>
      </c>
      <c r="C77" s="2">
        <f>IF(B76&lt;$AU$12,C76+'NORTRIP results'!AS77*$AU$6*$AU$4*$AU$10*24-C76*$AW$4*24,C76+'NORTRIP results'!AS77*$AU$6*$AU$4*$AU$10*24-C76*$AX$4*24)</f>
        <v>74384.468314145503</v>
      </c>
      <c r="D77" s="2">
        <f t="shared" si="38"/>
        <v>6.1987056928454587</v>
      </c>
      <c r="E77" s="2">
        <f>E76+'NORTRIP results'!AS77*$AU$6*$AU$4*$AU$10*24</f>
        <v>81000</v>
      </c>
      <c r="F77" s="2">
        <f t="shared" si="39"/>
        <v>6.75</v>
      </c>
      <c r="G77" s="3">
        <f t="shared" si="40"/>
        <v>0.39581832294611513</v>
      </c>
      <c r="H77" s="3">
        <f>'NORTRIP results'!CO77</f>
        <v>6.268933514515111</v>
      </c>
      <c r="I77" s="3">
        <f>'NORTRIP results'!CN77-'NORTRIP results'!CO77</f>
        <v>8.7824117255006158</v>
      </c>
      <c r="J77" s="3">
        <f>'NORTRIP results'!CO77/'NORTRIP results'!CN77</f>
        <v>0.41650320383645395</v>
      </c>
      <c r="K77" s="4">
        <f t="shared" si="41"/>
        <v>113541.31480901691</v>
      </c>
      <c r="L77" s="2">
        <f t="shared" si="30"/>
        <v>9.4617762340847431</v>
      </c>
      <c r="M77" s="2">
        <f>IF(B77&lt;$AU$12,IF(B77&gt;$AU$11,$AZ$3*$AZ$9*24*Parameters!$B$7*$AU$15*(Parameters!$D$98-Parameters!$E$98)+M76,M76),M76)</f>
        <v>139579.49040966568</v>
      </c>
      <c r="N77" s="2">
        <f t="shared" si="31"/>
        <v>11.631624200805474</v>
      </c>
      <c r="O77" s="3">
        <f t="shared" si="42"/>
        <v>0.36721455766157041</v>
      </c>
      <c r="P77" s="3">
        <f t="shared" si="43"/>
        <v>177157.16184997838</v>
      </c>
      <c r="Q77" s="2">
        <f t="shared" si="32"/>
        <v>14.763096820831532</v>
      </c>
      <c r="R77" s="3">
        <f t="shared" si="59"/>
        <v>0.31376235863280499</v>
      </c>
      <c r="S77" s="5">
        <f t="shared" si="33"/>
        <v>20.433468254222376</v>
      </c>
      <c r="T77" s="5">
        <f t="shared" si="34"/>
        <v>47.39433000812339</v>
      </c>
      <c r="U77" s="5">
        <f t="shared" si="44"/>
        <v>0.69874492792484011</v>
      </c>
      <c r="V77" s="5">
        <f>'NORTRIP results'!CR77/('NORTRIP results'!CR77+'NORTRIP results'!CQ77)</f>
        <v>0.70979639132404326</v>
      </c>
      <c r="W77" s="5">
        <v>1</v>
      </c>
      <c r="X77" s="2">
        <f t="shared" si="45"/>
        <v>0.27657604553831433</v>
      </c>
      <c r="Y77">
        <f t="shared" si="46"/>
        <v>0.36721455766157041</v>
      </c>
      <c r="Z77">
        <f t="shared" si="35"/>
        <v>0.29563247105801743</v>
      </c>
      <c r="AA77">
        <f>'NORTRIP results'!BP77-'NORTRIP results'!CB77</f>
        <v>1.5944761904761915</v>
      </c>
      <c r="AB77">
        <f>'NORTRIP results'!BQ77-'NORTRIP results'!CC77</f>
        <v>4.3682979797979806</v>
      </c>
      <c r="AC77">
        <f t="shared" si="47"/>
        <v>3.9751827801827813</v>
      </c>
      <c r="AD77">
        <f t="shared" si="36"/>
        <v>0.78068649198349405</v>
      </c>
      <c r="AE77" s="2">
        <f t="shared" si="37"/>
        <v>0.58799189262253482</v>
      </c>
      <c r="AF77" s="2">
        <f t="shared" si="48"/>
        <v>0.62850524831153409</v>
      </c>
      <c r="AG77">
        <f>'NORTRIP results'!BP77+'NORTRIP results'!BQ77</f>
        <v>14.658218614718615</v>
      </c>
      <c r="AH77">
        <f t="shared" si="49"/>
        <v>0.58799189262253482</v>
      </c>
      <c r="AI77">
        <f t="shared" si="50"/>
        <v>13.877532122735122</v>
      </c>
      <c r="AJ77">
        <f t="shared" si="51"/>
        <v>14.070226722096081</v>
      </c>
      <c r="AK77" s="2">
        <f t="shared" si="52"/>
        <v>14.029713366407082</v>
      </c>
      <c r="AL77">
        <f>'NORTRIP results'!BQ77</f>
        <v>6.7154090909090911</v>
      </c>
      <c r="AM77">
        <f t="shared" si="53"/>
        <v>7.3548176311869895</v>
      </c>
      <c r="AN77">
        <f t="shared" si="54"/>
        <v>-10</v>
      </c>
      <c r="AO77">
        <f t="shared" si="55"/>
        <v>-10</v>
      </c>
      <c r="AP77">
        <f t="shared" si="56"/>
        <v>-10</v>
      </c>
      <c r="AQ77">
        <f t="shared" si="57"/>
        <v>-10</v>
      </c>
      <c r="AR77">
        <f t="shared" si="58"/>
        <v>-10</v>
      </c>
    </row>
    <row r="78" spans="1:44" x14ac:dyDescent="0.25">
      <c r="A78">
        <v>77</v>
      </c>
      <c r="B78">
        <v>77</v>
      </c>
      <c r="C78" s="2">
        <f>IF(B77&lt;$AU$12,C77+'NORTRIP results'!AS78*$AU$6*$AU$4*$AU$10*24-C77*$AW$4*24,C77+'NORTRIP results'!AS78*$AU$6*$AU$4*$AU$10*24-C77*$AX$4*24)</f>
        <v>88191.421073679056</v>
      </c>
      <c r="D78" s="2">
        <f t="shared" si="38"/>
        <v>7.3492850894732547</v>
      </c>
      <c r="E78" s="2">
        <f>E77+'NORTRIP results'!AS78*$AU$6*$AU$4*$AU$10*24</f>
        <v>95400</v>
      </c>
      <c r="F78" s="2">
        <f t="shared" si="39"/>
        <v>7.95</v>
      </c>
      <c r="G78" s="3">
        <f t="shared" si="40"/>
        <v>0.4331623406634319</v>
      </c>
      <c r="H78" s="3">
        <f>'NORTRIP results'!CO78</f>
        <v>7.1442464675572976</v>
      </c>
      <c r="I78" s="3">
        <f>'NORTRIP results'!CN78-'NORTRIP results'!CO78</f>
        <v>8.9345434465199389</v>
      </c>
      <c r="J78" s="3">
        <f>'NORTRIP results'!CO78/'NORTRIP results'!CN78</f>
        <v>0.44432737200592415</v>
      </c>
      <c r="K78" s="4">
        <f t="shared" si="41"/>
        <v>115407.58279772161</v>
      </c>
      <c r="L78" s="2">
        <f t="shared" si="30"/>
        <v>9.6172985664768014</v>
      </c>
      <c r="M78" s="2">
        <f>IF(B78&lt;$AU$12,IF(B78&gt;$AU$11,$AZ$3*$AZ$9*24*Parameters!$B$7*$AU$15*(Parameters!$D$98-Parameters!$E$98)+M77,M77),M77)</f>
        <v>142371.07289854443</v>
      </c>
      <c r="N78" s="2">
        <f t="shared" si="31"/>
        <v>11.864256074878702</v>
      </c>
      <c r="O78" s="3">
        <f t="shared" si="42"/>
        <v>0.40122626708551146</v>
      </c>
      <c r="P78" s="3">
        <f t="shared" si="43"/>
        <v>180426.51677065395</v>
      </c>
      <c r="Q78" s="2">
        <f t="shared" si="32"/>
        <v>15.035543064221162</v>
      </c>
      <c r="R78" s="3">
        <f t="shared" si="59"/>
        <v>0.3458695745316025</v>
      </c>
      <c r="S78" s="5">
        <f t="shared" si="33"/>
        <v>20.433468254222376</v>
      </c>
      <c r="T78" s="5">
        <f t="shared" si="34"/>
        <v>51.347070202082527</v>
      </c>
      <c r="U78" s="5">
        <f t="shared" si="44"/>
        <v>0.7153341463625148</v>
      </c>
      <c r="V78" s="5">
        <f>'NORTRIP results'!CR78/('NORTRIP results'!CR78+'NORTRIP results'!CQ78)</f>
        <v>0.72464588539821284</v>
      </c>
      <c r="W78" s="5">
        <v>1</v>
      </c>
      <c r="X78" s="2">
        <f t="shared" si="45"/>
        <v>0.30985581319486488</v>
      </c>
      <c r="Y78">
        <f t="shared" si="46"/>
        <v>0.40122626708551146</v>
      </c>
      <c r="Z78">
        <f t="shared" si="35"/>
        <v>0.32198000189389397</v>
      </c>
      <c r="AA78">
        <f>'NORTRIP results'!BP78-'NORTRIP results'!CB78</f>
        <v>0.56979444444444471</v>
      </c>
      <c r="AB78">
        <f>'NORTRIP results'!BQ78-'NORTRIP results'!CC78</f>
        <v>0.49583068181818168</v>
      </c>
      <c r="AC78">
        <f t="shared" si="47"/>
        <v>0.71041675084175093</v>
      </c>
      <c r="AD78">
        <f t="shared" si="36"/>
        <v>0.30482199726734321</v>
      </c>
      <c r="AE78" s="2">
        <f t="shared" si="37"/>
        <v>0.23540549458299956</v>
      </c>
      <c r="AF78" s="2">
        <f t="shared" si="48"/>
        <v>0.24461655506847008</v>
      </c>
      <c r="AG78">
        <f>'NORTRIP results'!BP78+'NORTRIP results'!BQ78</f>
        <v>5.4842569444444447</v>
      </c>
      <c r="AH78">
        <f t="shared" si="49"/>
        <v>0.23540549458299956</v>
      </c>
      <c r="AI78">
        <f t="shared" si="50"/>
        <v>5.1794349471771017</v>
      </c>
      <c r="AJ78">
        <f t="shared" si="51"/>
        <v>5.2488514498614451</v>
      </c>
      <c r="AK78" s="2">
        <f t="shared" si="52"/>
        <v>5.2396403893759746</v>
      </c>
      <c r="AL78">
        <f>'NORTRIP results'!BQ78</f>
        <v>3.1848125</v>
      </c>
      <c r="AM78">
        <f t="shared" si="53"/>
        <v>2.0640389498614451</v>
      </c>
      <c r="AN78">
        <f t="shared" si="54"/>
        <v>-10</v>
      </c>
      <c r="AO78">
        <f t="shared" si="55"/>
        <v>-10</v>
      </c>
      <c r="AP78">
        <f t="shared" si="56"/>
        <v>-10</v>
      </c>
      <c r="AQ78">
        <f t="shared" si="57"/>
        <v>-10</v>
      </c>
      <c r="AR78">
        <f t="shared" si="58"/>
        <v>-10</v>
      </c>
    </row>
    <row r="79" spans="1:44" x14ac:dyDescent="0.25">
      <c r="A79">
        <v>78</v>
      </c>
      <c r="B79">
        <v>78</v>
      </c>
      <c r="C79" s="2">
        <f>IF(B78&lt;$AU$12,C78+'NORTRIP results'!AS79*$AU$6*$AU$4*$AU$10*24-C78*$AW$4*24,C78+'NORTRIP results'!AS79*$AU$6*$AU$4*$AU$10*24-C78*$AX$4*24)</f>
        <v>87488.294734458948</v>
      </c>
      <c r="D79" s="2">
        <f t="shared" si="38"/>
        <v>7.2906912278715792</v>
      </c>
      <c r="E79" s="2">
        <f>E78+'NORTRIP results'!AS79*$AU$6*$AU$4*$AU$10*24</f>
        <v>95400</v>
      </c>
      <c r="F79" s="2">
        <f t="shared" si="39"/>
        <v>7.95</v>
      </c>
      <c r="G79" s="3">
        <f t="shared" si="40"/>
        <v>0.42729884042000732</v>
      </c>
      <c r="H79" s="3">
        <f>'NORTRIP results'!CO79</f>
        <v>7.2493837914350889</v>
      </c>
      <c r="I79" s="3">
        <f>'NORTRIP results'!CN79-'NORTRIP results'!CO79</f>
        <v>9.0149429923346958</v>
      </c>
      <c r="J79" s="3">
        <f>'NORTRIP results'!CO79/'NORTRIP results'!CN79</f>
        <v>0.44572295477174428</v>
      </c>
      <c r="K79" s="4">
        <f t="shared" si="41"/>
        <v>117259.03069348645</v>
      </c>
      <c r="L79" s="2">
        <f t="shared" si="30"/>
        <v>9.7715858911238715</v>
      </c>
      <c r="M79" s="2">
        <f>IF(B79&lt;$AU$12,IF(B79&gt;$AU$11,$AZ$3*$AZ$9*24*Parameters!$B$7*$AU$15*(Parameters!$D$98-Parameters!$E$98)+M78,M78),M78)</f>
        <v>145162.65538742318</v>
      </c>
      <c r="N79" s="2">
        <f t="shared" si="31"/>
        <v>12.096887948951931</v>
      </c>
      <c r="O79" s="3">
        <f t="shared" si="42"/>
        <v>0.39657028164392133</v>
      </c>
      <c r="P79" s="3">
        <f t="shared" si="43"/>
        <v>183695.87169132952</v>
      </c>
      <c r="Q79" s="2">
        <f t="shared" si="32"/>
        <v>15.307989307610793</v>
      </c>
      <c r="R79" s="3">
        <f t="shared" si="59"/>
        <v>0.34181802626414026</v>
      </c>
      <c r="S79" s="5">
        <f t="shared" si="33"/>
        <v>20.433468254222376</v>
      </c>
      <c r="T79" s="5">
        <f t="shared" si="34"/>
        <v>51.636673522616015</v>
      </c>
      <c r="U79" s="5">
        <f t="shared" si="44"/>
        <v>0.71647803444741931</v>
      </c>
      <c r="V79" s="5">
        <f>'NORTRIP results'!CR79/('NORTRIP results'!CR79+'NORTRIP results'!CQ79)</f>
        <v>0.72557742098843381</v>
      </c>
      <c r="W79" s="5">
        <v>1</v>
      </c>
      <c r="X79" s="2">
        <f t="shared" si="45"/>
        <v>0.30615023330578833</v>
      </c>
      <c r="Y79">
        <f t="shared" si="46"/>
        <v>0.39657028164392139</v>
      </c>
      <c r="Z79">
        <f t="shared" si="35"/>
        <v>0.32340651199862652</v>
      </c>
      <c r="AA79">
        <f>'NORTRIP results'!BP79-'NORTRIP results'!CB79</f>
        <v>-0.59382941176470538</v>
      </c>
      <c r="AB79">
        <f>'NORTRIP results'!BQ79-'NORTRIP results'!CC79</f>
        <v>3.7129875000000041</v>
      </c>
      <c r="AC79">
        <f t="shared" si="47"/>
        <v>2.0794387254901991</v>
      </c>
      <c r="AD79">
        <f t="shared" si="36"/>
        <v>-0.31399346276263118</v>
      </c>
      <c r="AE79" s="2">
        <f t="shared" si="37"/>
        <v>-0.24240135060747148</v>
      </c>
      <c r="AF79" s="2">
        <f t="shared" si="48"/>
        <v>-0.25606439837469269</v>
      </c>
      <c r="AG79">
        <f>'NORTRIP results'!BP79+'NORTRIP results'!BQ79</f>
        <v>27.71306642156863</v>
      </c>
      <c r="AH79">
        <f t="shared" si="49"/>
        <v>-0.24240135060747148</v>
      </c>
      <c r="AI79">
        <f t="shared" si="50"/>
        <v>28.027059884331262</v>
      </c>
      <c r="AJ79">
        <f t="shared" si="51"/>
        <v>27.955467772176103</v>
      </c>
      <c r="AK79" s="2">
        <f t="shared" si="52"/>
        <v>27.969130819943324</v>
      </c>
      <c r="AL79">
        <f>'NORTRIP results'!BQ79</f>
        <v>25.140695833333336</v>
      </c>
      <c r="AM79">
        <f t="shared" si="53"/>
        <v>2.8147719388427674</v>
      </c>
      <c r="AN79">
        <f t="shared" si="54"/>
        <v>-10</v>
      </c>
      <c r="AO79">
        <f t="shared" si="55"/>
        <v>-10</v>
      </c>
      <c r="AP79">
        <f t="shared" si="56"/>
        <v>-10</v>
      </c>
      <c r="AQ79">
        <f t="shared" si="57"/>
        <v>-10</v>
      </c>
      <c r="AR79">
        <f t="shared" si="58"/>
        <v>-10</v>
      </c>
    </row>
    <row r="80" spans="1:44" x14ac:dyDescent="0.25">
      <c r="A80">
        <v>79</v>
      </c>
      <c r="B80">
        <v>79</v>
      </c>
      <c r="C80" s="2">
        <f>IF(B79&lt;$AU$12,C79+'NORTRIP results'!AS80*$AU$6*$AU$4*$AU$10*24-C79*$AW$4*24,C79+'NORTRIP results'!AS80*$AU$6*$AU$4*$AU$10*24-C79*$AX$4*24)</f>
        <v>86790.774231304138</v>
      </c>
      <c r="D80" s="2">
        <f t="shared" si="38"/>
        <v>7.2325645192753445</v>
      </c>
      <c r="E80" s="2">
        <f>E79+'NORTRIP results'!AS80*$AU$6*$AU$4*$AU$10*24</f>
        <v>95400</v>
      </c>
      <c r="F80" s="2">
        <f t="shared" si="39"/>
        <v>7.95</v>
      </c>
      <c r="G80" s="3">
        <f t="shared" si="40"/>
        <v>0.42154659474646594</v>
      </c>
      <c r="H80" s="3">
        <f>'NORTRIP results'!CO80</f>
        <v>7.1937186725709283</v>
      </c>
      <c r="I80" s="3">
        <f>'NORTRIP results'!CN80-'NORTRIP results'!CO80</f>
        <v>9.1697894432505471</v>
      </c>
      <c r="J80" s="3">
        <f>'NORTRIP results'!CO80/'NORTRIP results'!CN80</f>
        <v>0.43961958656136202</v>
      </c>
      <c r="K80" s="4">
        <f t="shared" si="41"/>
        <v>119095.77618313672</v>
      </c>
      <c r="L80" s="2">
        <f t="shared" si="30"/>
        <v>9.9246480152613934</v>
      </c>
      <c r="M80" s="2">
        <f>IF(B80&lt;$AU$12,IF(B80&gt;$AU$11,$AZ$3*$AZ$9*24*Parameters!$B$7*$AU$15*(Parameters!$D$98-Parameters!$E$98)+M79,M79),M79)</f>
        <v>147954.23787630192</v>
      </c>
      <c r="N80" s="2">
        <f t="shared" si="31"/>
        <v>12.32951982302516</v>
      </c>
      <c r="O80" s="3">
        <f t="shared" si="42"/>
        <v>0.3920211163468304</v>
      </c>
      <c r="P80" s="3">
        <f t="shared" si="43"/>
        <v>186965.22661200509</v>
      </c>
      <c r="Q80" s="2">
        <f t="shared" si="32"/>
        <v>15.580435551000424</v>
      </c>
      <c r="R80" s="3">
        <f t="shared" si="59"/>
        <v>0.33786029938838069</v>
      </c>
      <c r="S80" s="5">
        <f t="shared" si="33"/>
        <v>20.433468254222376</v>
      </c>
      <c r="T80" s="5">
        <f t="shared" si="34"/>
        <v>51.92398271492668</v>
      </c>
      <c r="U80" s="5">
        <f t="shared" si="44"/>
        <v>0.71760381300697607</v>
      </c>
      <c r="V80" s="5">
        <f>'NORTRIP results'!CR80/('NORTRIP results'!CR80+'NORTRIP results'!CQ80)</f>
        <v>0.72687440244869062</v>
      </c>
      <c r="W80" s="5">
        <v>1</v>
      </c>
      <c r="X80" s="2">
        <f t="shared" si="45"/>
        <v>0.30250344375017046</v>
      </c>
      <c r="Y80">
        <f t="shared" si="46"/>
        <v>0.3920211163468304</v>
      </c>
      <c r="Z80">
        <f t="shared" si="35"/>
        <v>0.31954822428653046</v>
      </c>
      <c r="AA80">
        <f>'NORTRIP results'!BP80-'NORTRIP results'!CB80</f>
        <v>1.6545059523809535</v>
      </c>
      <c r="AB80">
        <f>'NORTRIP results'!BQ80-'NORTRIP results'!CC80</f>
        <v>3.5346992753623159</v>
      </c>
      <c r="AC80">
        <f t="shared" si="47"/>
        <v>3.459470151828846</v>
      </c>
      <c r="AD80">
        <f t="shared" si="36"/>
        <v>0.86480169393980966</v>
      </c>
      <c r="AE80" s="2">
        <f t="shared" si="37"/>
        <v>0.66732499773385856</v>
      </c>
      <c r="AF80" s="2">
        <f t="shared" si="48"/>
        <v>0.70492591887310485</v>
      </c>
      <c r="AG80">
        <f>'NORTRIP results'!BP80+'NORTRIP results'!BQ80</f>
        <v>21.220830227743274</v>
      </c>
      <c r="AH80">
        <f t="shared" si="49"/>
        <v>0.66732499773385856</v>
      </c>
      <c r="AI80">
        <f t="shared" si="50"/>
        <v>20.356028533803464</v>
      </c>
      <c r="AJ80">
        <f t="shared" si="51"/>
        <v>20.553505230009417</v>
      </c>
      <c r="AK80" s="2">
        <f t="shared" si="52"/>
        <v>20.515904308870169</v>
      </c>
      <c r="AL80">
        <f>'NORTRIP results'!BQ80</f>
        <v>15.916782608695655</v>
      </c>
      <c r="AM80">
        <f t="shared" si="53"/>
        <v>4.636722621313762</v>
      </c>
      <c r="AN80">
        <f t="shared" si="54"/>
        <v>-10</v>
      </c>
      <c r="AO80">
        <f t="shared" si="55"/>
        <v>-10</v>
      </c>
      <c r="AP80">
        <f t="shared" si="56"/>
        <v>-10</v>
      </c>
      <c r="AQ80">
        <f t="shared" si="57"/>
        <v>-10</v>
      </c>
      <c r="AR80">
        <f t="shared" si="58"/>
        <v>-10</v>
      </c>
    </row>
    <row r="81" spans="1:44" x14ac:dyDescent="0.25">
      <c r="A81">
        <v>80</v>
      </c>
      <c r="B81">
        <v>80</v>
      </c>
      <c r="C81" s="2">
        <f>IF(B80&lt;$AU$12,C80+'NORTRIP results'!AS81*$AU$6*$AU$4*$AU$10*24-C80*$AW$4*24,C80+'NORTRIP results'!AS81*$AU$6*$AU$4*$AU$10*24-C80*$AX$4*24)</f>
        <v>86098.814870400398</v>
      </c>
      <c r="D81" s="2">
        <f t="shared" si="38"/>
        <v>7.1749012392000333</v>
      </c>
      <c r="E81" s="2">
        <f>E80+'NORTRIP results'!AS81*$AU$6*$AU$4*$AU$10*24</f>
        <v>95400</v>
      </c>
      <c r="F81" s="2">
        <f t="shared" si="39"/>
        <v>7.95</v>
      </c>
      <c r="G81" s="3">
        <f t="shared" si="40"/>
        <v>0.41590264797664994</v>
      </c>
      <c r="H81" s="3">
        <f>'NORTRIP results'!CO81</f>
        <v>7.1239560290912145</v>
      </c>
      <c r="I81" s="3">
        <f>'NORTRIP results'!CN81-'NORTRIP results'!CO81</f>
        <v>9.283264901931858</v>
      </c>
      <c r="J81" s="3">
        <f>'NORTRIP results'!CO81/'NORTRIP results'!CN81</f>
        <v>0.4341963857889613</v>
      </c>
      <c r="K81" s="4">
        <f t="shared" si="41"/>
        <v>120917.93601894294</v>
      </c>
      <c r="L81" s="2">
        <f t="shared" si="30"/>
        <v>10.076494668245246</v>
      </c>
      <c r="M81" s="2">
        <f>IF(B81&lt;$AU$12,IF(B81&gt;$AU$11,$AZ$3*$AZ$9*24*Parameters!$B$7*$AU$15*(Parameters!$D$98-Parameters!$E$98)+M80,M80),M80)</f>
        <v>150745.82036518067</v>
      </c>
      <c r="N81" s="2">
        <f t="shared" si="31"/>
        <v>12.56215169709839</v>
      </c>
      <c r="O81" s="3">
        <f t="shared" si="42"/>
        <v>0.38757513679681843</v>
      </c>
      <c r="P81" s="3">
        <f t="shared" si="43"/>
        <v>190234.58153268066</v>
      </c>
      <c r="Q81" s="2">
        <f t="shared" si="32"/>
        <v>15.852881794390056</v>
      </c>
      <c r="R81" s="3">
        <f t="shared" si="59"/>
        <v>0.33399317228360487</v>
      </c>
      <c r="S81" s="5">
        <f t="shared" si="33"/>
        <v>20.433468254222376</v>
      </c>
      <c r="T81" s="5">
        <f t="shared" si="34"/>
        <v>52.209015951945354</v>
      </c>
      <c r="U81" s="5">
        <f t="shared" si="44"/>
        <v>0.71871187394652092</v>
      </c>
      <c r="V81" s="5">
        <f>'NORTRIP results'!CR81/('NORTRIP results'!CR81+'NORTRIP results'!CQ81)</f>
        <v>0.72745970200032817</v>
      </c>
      <c r="W81" s="5">
        <v>1</v>
      </c>
      <c r="X81" s="2">
        <f t="shared" si="45"/>
        <v>0.29891417150661831</v>
      </c>
      <c r="Y81">
        <f t="shared" si="46"/>
        <v>0.38757513679681849</v>
      </c>
      <c r="Z81">
        <f t="shared" si="35"/>
        <v>0.31586037341565731</v>
      </c>
      <c r="AA81">
        <f>'NORTRIP results'!BP81-'NORTRIP results'!CB81</f>
        <v>-0.15514052380952315</v>
      </c>
      <c r="AB81">
        <f>'NORTRIP results'!BQ81-'NORTRIP results'!CC81</f>
        <v>2.7832952857142841</v>
      </c>
      <c r="AC81">
        <f t="shared" si="47"/>
        <v>1.7521031746031739</v>
      </c>
      <c r="AD81">
        <f t="shared" si="36"/>
        <v>-8.0171479650941346E-2</v>
      </c>
      <c r="AE81" s="2">
        <f t="shared" si="37"/>
        <v>-6.1831601522168537E-2</v>
      </c>
      <c r="AF81" s="2">
        <f t="shared" si="48"/>
        <v>-6.5336991709835548E-2</v>
      </c>
      <c r="AG81">
        <f>'NORTRIP results'!BP81+'NORTRIP results'!BQ81</f>
        <v>12.047583333333332</v>
      </c>
      <c r="AH81">
        <f t="shared" si="49"/>
        <v>-6.1831601522168537E-2</v>
      </c>
      <c r="AI81">
        <f t="shared" si="50"/>
        <v>12.127754812984273</v>
      </c>
      <c r="AJ81">
        <f t="shared" si="51"/>
        <v>12.109414934855501</v>
      </c>
      <c r="AK81" s="2">
        <f t="shared" si="52"/>
        <v>12.112920325043168</v>
      </c>
      <c r="AL81">
        <f>'NORTRIP results'!BQ81</f>
        <v>9.0200833333333321</v>
      </c>
      <c r="AM81">
        <f t="shared" si="53"/>
        <v>3.0893316015221686</v>
      </c>
      <c r="AN81">
        <f t="shared" si="54"/>
        <v>-10</v>
      </c>
      <c r="AO81">
        <f t="shared" si="55"/>
        <v>-10</v>
      </c>
      <c r="AP81">
        <f t="shared" si="56"/>
        <v>-10</v>
      </c>
      <c r="AQ81">
        <f t="shared" si="57"/>
        <v>-10</v>
      </c>
      <c r="AR81">
        <f t="shared" si="58"/>
        <v>-10</v>
      </c>
    </row>
    <row r="82" spans="1:44" x14ac:dyDescent="0.25">
      <c r="A82">
        <v>81</v>
      </c>
      <c r="B82">
        <v>81</v>
      </c>
      <c r="C82" s="2">
        <f>IF(B81&lt;$AU$12,C81+'NORTRIP results'!AS82*$AU$6*$AU$4*$AU$10*24-C81*$AW$4*24,C81+'NORTRIP results'!AS82*$AU$6*$AU$4*$AU$10*24-C81*$AX$4*24)</f>
        <v>85412.372314265172</v>
      </c>
      <c r="D82" s="2">
        <f t="shared" si="38"/>
        <v>7.1176976928554314</v>
      </c>
      <c r="E82" s="2">
        <f>E81+'NORTRIP results'!AS82*$AU$6*$AU$4*$AU$10*24</f>
        <v>95400</v>
      </c>
      <c r="F82" s="2">
        <f t="shared" si="39"/>
        <v>7.95</v>
      </c>
      <c r="G82" s="3">
        <f t="shared" si="40"/>
        <v>0.41036414780262875</v>
      </c>
      <c r="H82" s="3">
        <f>'NORTRIP results'!CO82</f>
        <v>7.0226711119215475</v>
      </c>
      <c r="I82" s="3">
        <f>'NORTRIP results'!CN82-'NORTRIP results'!CO82</f>
        <v>9.3564904212249331</v>
      </c>
      <c r="J82" s="3">
        <f>'NORTRIP results'!CO82/'NORTRIP results'!CN82</f>
        <v>0.42875644749639841</v>
      </c>
      <c r="K82" s="4">
        <f t="shared" si="41"/>
        <v>122725.62602604215</v>
      </c>
      <c r="L82" s="2">
        <f t="shared" si="30"/>
        <v>10.22713550217018</v>
      </c>
      <c r="M82" s="2">
        <f>IF(B82&lt;$AU$12,IF(B82&gt;$AU$11,$AZ$3*$AZ$9*24*Parameters!$B$7*$AU$15*(Parameters!$D$98-Parameters!$E$98)+M81,M81),M81)</f>
        <v>153537.40285405942</v>
      </c>
      <c r="N82" s="2">
        <f t="shared" si="31"/>
        <v>12.794783571171617</v>
      </c>
      <c r="O82" s="3">
        <f t="shared" si="42"/>
        <v>0.38322887162090563</v>
      </c>
      <c r="P82" s="3">
        <f t="shared" si="43"/>
        <v>193503.93645335623</v>
      </c>
      <c r="Q82" s="2">
        <f t="shared" si="32"/>
        <v>16.125328037779685</v>
      </c>
      <c r="R82" s="3">
        <f t="shared" si="59"/>
        <v>0.33021356915779654</v>
      </c>
      <c r="S82" s="5">
        <f t="shared" si="33"/>
        <v>20.433468254222376</v>
      </c>
      <c r="T82" s="5">
        <f t="shared" si="34"/>
        <v>52.491791262648348</v>
      </c>
      <c r="U82" s="5">
        <f t="shared" si="44"/>
        <v>0.7198025980353866</v>
      </c>
      <c r="V82" s="5">
        <f>'NORTRIP results'!CR82/('NORTRIP results'!CR82+'NORTRIP results'!CQ82)</f>
        <v>0.72633303946860894</v>
      </c>
      <c r="W82" s="5">
        <v>1</v>
      </c>
      <c r="X82" s="2">
        <f t="shared" si="45"/>
        <v>0.29538117972890954</v>
      </c>
      <c r="Y82">
        <f t="shared" si="46"/>
        <v>0.38322887162090563</v>
      </c>
      <c r="Z82">
        <f t="shared" si="35"/>
        <v>0.31141997370182212</v>
      </c>
      <c r="AA82">
        <f>'NORTRIP results'!BP82-'NORTRIP results'!CB82</f>
        <v>1.2729886363636354</v>
      </c>
      <c r="AB82">
        <f>'NORTRIP results'!BQ82-'NORTRIP results'!CC82</f>
        <v>3.2600416666666714</v>
      </c>
      <c r="AC82">
        <f t="shared" si="47"/>
        <v>3.0220202020202045</v>
      </c>
      <c r="AD82">
        <f t="shared" si="36"/>
        <v>0.65046133159982844</v>
      </c>
      <c r="AE82" s="2">
        <f t="shared" si="37"/>
        <v>0.50135584692078194</v>
      </c>
      <c r="AF82" s="2">
        <f t="shared" si="48"/>
        <v>0.5285787835454423</v>
      </c>
      <c r="AG82">
        <f>'NORTRIP results'!BP82+'NORTRIP results'!BQ82</f>
        <v>20.317780303030304</v>
      </c>
      <c r="AH82">
        <f t="shared" si="49"/>
        <v>0.50135584692078194</v>
      </c>
      <c r="AI82">
        <f t="shared" si="50"/>
        <v>19.667318971430475</v>
      </c>
      <c r="AJ82">
        <f t="shared" si="51"/>
        <v>19.816424456109523</v>
      </c>
      <c r="AK82" s="2">
        <f t="shared" si="52"/>
        <v>19.789201519484863</v>
      </c>
      <c r="AL82">
        <f>'NORTRIP results'!BQ82</f>
        <v>15.142416666666669</v>
      </c>
      <c r="AM82">
        <f t="shared" si="53"/>
        <v>4.6740077894428538</v>
      </c>
      <c r="AN82">
        <f t="shared" si="54"/>
        <v>-10</v>
      </c>
      <c r="AO82">
        <f t="shared" si="55"/>
        <v>-10</v>
      </c>
      <c r="AP82">
        <f t="shared" si="56"/>
        <v>-10</v>
      </c>
      <c r="AQ82">
        <f t="shared" si="57"/>
        <v>-10</v>
      </c>
      <c r="AR82">
        <f t="shared" si="58"/>
        <v>-10</v>
      </c>
    </row>
    <row r="83" spans="1:44" x14ac:dyDescent="0.25">
      <c r="A83">
        <v>82</v>
      </c>
      <c r="B83">
        <v>82</v>
      </c>
      <c r="C83" s="2">
        <f>IF(B82&lt;$AU$12,C82+'NORTRIP results'!AS83*$AU$6*$AU$4*$AU$10*24-C82*$AW$4*24,C82+'NORTRIP results'!AS83*$AU$6*$AU$4*$AU$10*24-C82*$AX$4*24)</f>
        <v>84731.402578906665</v>
      </c>
      <c r="D83" s="2">
        <f t="shared" si="38"/>
        <v>7.060950214908889</v>
      </c>
      <c r="E83" s="2">
        <f>E82+'NORTRIP results'!AS83*$AU$6*$AU$4*$AU$10*24</f>
        <v>95400</v>
      </c>
      <c r="F83" s="2">
        <f t="shared" si="39"/>
        <v>7.95</v>
      </c>
      <c r="G83" s="3">
        <f t="shared" si="40"/>
        <v>0.40492834079351003</v>
      </c>
      <c r="H83" s="3">
        <f>'NORTRIP results'!CO83</f>
        <v>7.011824084304596</v>
      </c>
      <c r="I83" s="3">
        <f>'NORTRIP results'!CN83-'NORTRIP results'!CO83</f>
        <v>9.5902474554573942</v>
      </c>
      <c r="J83" s="3">
        <f>'NORTRIP results'!CO83/'NORTRIP results'!CN83</f>
        <v>0.42234633596845222</v>
      </c>
      <c r="K83" s="4">
        <f t="shared" si="41"/>
        <v>124518.96110980035</v>
      </c>
      <c r="L83" s="2">
        <f t="shared" si="30"/>
        <v>10.376580092483362</v>
      </c>
      <c r="M83" s="2">
        <f>IF(B83&lt;$AU$12,IF(B83&gt;$AU$11,$AZ$3*$AZ$9*24*Parameters!$B$7*$AU$15*(Parameters!$D$98-Parameters!$E$98)+M82,M82),M82)</f>
        <v>156328.98534293816</v>
      </c>
      <c r="N83" s="2">
        <f t="shared" si="31"/>
        <v>13.027415445244847</v>
      </c>
      <c r="O83" s="3">
        <f t="shared" si="42"/>
        <v>0.37897900343114493</v>
      </c>
      <c r="P83" s="3">
        <f t="shared" si="43"/>
        <v>196773.2913740318</v>
      </c>
      <c r="Q83" s="2">
        <f t="shared" si="32"/>
        <v>16.397774281169315</v>
      </c>
      <c r="R83" s="3">
        <f t="shared" si="59"/>
        <v>0.32651855188868606</v>
      </c>
      <c r="S83" s="5">
        <f t="shared" si="33"/>
        <v>20.433468254222376</v>
      </c>
      <c r="T83" s="5">
        <f t="shared" si="34"/>
        <v>52.772326533197699</v>
      </c>
      <c r="U83" s="5">
        <f t="shared" si="44"/>
        <v>0.72087635530003524</v>
      </c>
      <c r="V83" s="5">
        <f>'NORTRIP results'!CR83/('NORTRIP results'!CR83+'NORTRIP results'!CQ83)</f>
        <v>0.7285491652330589</v>
      </c>
      <c r="W83" s="5">
        <v>1</v>
      </c>
      <c r="X83" s="2">
        <f t="shared" si="45"/>
        <v>0.29190326646891607</v>
      </c>
      <c r="Y83">
        <f t="shared" si="46"/>
        <v>0.37897900343114493</v>
      </c>
      <c r="Z83">
        <f t="shared" si="35"/>
        <v>0.3077000705090569</v>
      </c>
      <c r="AA83">
        <f>'NORTRIP results'!BP83-'NORTRIP results'!CB83</f>
        <v>0.65871739130434737</v>
      </c>
      <c r="AB83">
        <f>'NORTRIP results'!BQ83-'NORTRIP results'!CC83</f>
        <v>3.0283749999999996</v>
      </c>
      <c r="AC83">
        <f t="shared" si="47"/>
        <v>2.4580615942028978</v>
      </c>
      <c r="AD83">
        <f t="shared" si="36"/>
        <v>0.33285341399904683</v>
      </c>
      <c r="AE83" s="2">
        <f t="shared" si="37"/>
        <v>0.25637567760216284</v>
      </c>
      <c r="AF83" s="2">
        <f t="shared" si="48"/>
        <v>0.27024985033318627</v>
      </c>
      <c r="AG83">
        <f>'NORTRIP results'!BP83+'NORTRIP results'!BQ83</f>
        <v>15.321592391304348</v>
      </c>
      <c r="AH83">
        <f t="shared" si="49"/>
        <v>0.25637567760216284</v>
      </c>
      <c r="AI83">
        <f t="shared" si="50"/>
        <v>14.988738977305301</v>
      </c>
      <c r="AJ83">
        <f t="shared" si="51"/>
        <v>15.065216713702185</v>
      </c>
      <c r="AK83" s="2">
        <f t="shared" si="52"/>
        <v>15.051342540971161</v>
      </c>
      <c r="AL83">
        <f>'NORTRIP results'!BQ83</f>
        <v>10.371375</v>
      </c>
      <c r="AM83">
        <f t="shared" si="53"/>
        <v>4.6938417137021844</v>
      </c>
      <c r="AN83">
        <f t="shared" si="54"/>
        <v>-10</v>
      </c>
      <c r="AO83">
        <f t="shared" si="55"/>
        <v>-10</v>
      </c>
      <c r="AP83">
        <f t="shared" si="56"/>
        <v>-10</v>
      </c>
      <c r="AQ83">
        <f t="shared" si="57"/>
        <v>-10</v>
      </c>
      <c r="AR83">
        <f t="shared" si="58"/>
        <v>-10</v>
      </c>
    </row>
    <row r="84" spans="1:44" x14ac:dyDescent="0.25">
      <c r="A84">
        <v>83</v>
      </c>
      <c r="B84">
        <v>83</v>
      </c>
      <c r="C84" s="2">
        <f>IF(B83&lt;$AU$12,C83+'NORTRIP results'!AS84*$AU$6*$AU$4*$AU$10*24-C83*$AW$4*24,C83+'NORTRIP results'!AS84*$AU$6*$AU$4*$AU$10*24-C83*$AX$4*24)</f>
        <v>93055.862031005541</v>
      </c>
      <c r="D84" s="2">
        <f t="shared" si="38"/>
        <v>7.7546551692504622</v>
      </c>
      <c r="E84" s="2">
        <f>E83+'NORTRIP results'!AS84*$AU$6*$AU$4*$AU$10*24</f>
        <v>104400</v>
      </c>
      <c r="F84" s="2">
        <f t="shared" si="39"/>
        <v>8.6999999999999993</v>
      </c>
      <c r="G84" s="3">
        <f t="shared" si="40"/>
        <v>0.42422703537238898</v>
      </c>
      <c r="H84" s="3">
        <f>'NORTRIP results'!CO84</f>
        <v>7.0666338880469945</v>
      </c>
      <c r="I84" s="3">
        <f>'NORTRIP results'!CN84-'NORTRIP results'!CO84</f>
        <v>9.8194228842900984</v>
      </c>
      <c r="J84" s="3">
        <f>'NORTRIP results'!CO84/'NORTRIP results'!CN84</f>
        <v>0.41848928872628366</v>
      </c>
      <c r="K84" s="4">
        <f t="shared" si="41"/>
        <v>126298.05526311636</v>
      </c>
      <c r="L84" s="2">
        <f t="shared" si="30"/>
        <v>10.524837938593031</v>
      </c>
      <c r="M84" s="2">
        <f>IF(B84&lt;$AU$12,IF(B84&gt;$AU$11,$AZ$3*$AZ$9*24*Parameters!$B$7*$AU$15*(Parameters!$D$98-Parameters!$E$98)+M83,M83),M83)</f>
        <v>159120.56783181691</v>
      </c>
      <c r="N84" s="2">
        <f t="shared" si="31"/>
        <v>13.260047319318076</v>
      </c>
      <c r="O84" s="3">
        <f t="shared" si="42"/>
        <v>0.39617400971384431</v>
      </c>
      <c r="P84" s="3">
        <f t="shared" si="43"/>
        <v>200042.64629470737</v>
      </c>
      <c r="Q84" s="2">
        <f t="shared" si="32"/>
        <v>16.670220524558946</v>
      </c>
      <c r="R84" s="3">
        <f t="shared" si="59"/>
        <v>0.34292173343854865</v>
      </c>
      <c r="S84" s="5">
        <f t="shared" si="33"/>
        <v>20.433468254222376</v>
      </c>
      <c r="T84" s="5">
        <f t="shared" si="34"/>
        <v>55.320413048372522</v>
      </c>
      <c r="U84" s="5">
        <f t="shared" si="44"/>
        <v>0.73026506493308307</v>
      </c>
      <c r="V84" s="5">
        <f>'NORTRIP results'!CR84/('NORTRIP results'!CR84+'NORTRIP results'!CQ84)</f>
        <v>0.73218741205267501</v>
      </c>
      <c r="W84" s="5">
        <v>1</v>
      </c>
      <c r="X84" s="2">
        <f t="shared" si="45"/>
        <v>0.30979818353258698</v>
      </c>
      <c r="Y84">
        <f t="shared" si="46"/>
        <v>0.39617400971384426</v>
      </c>
      <c r="Z84">
        <f t="shared" si="35"/>
        <v>0.30641258928426235</v>
      </c>
      <c r="AA84">
        <f>'NORTRIP results'!BP84-'NORTRIP results'!CB84</f>
        <v>1.6666785714285721</v>
      </c>
      <c r="AB84">
        <f>'NORTRIP results'!BQ84-'NORTRIP results'!CC84</f>
        <v>6.5351666666666723</v>
      </c>
      <c r="AC84">
        <f t="shared" si="47"/>
        <v>5.4678968253968305</v>
      </c>
      <c r="AD84">
        <f t="shared" si="36"/>
        <v>0.88039297672933237</v>
      </c>
      <c r="AE84" s="2">
        <f t="shared" si="37"/>
        <v>0.68844532528167823</v>
      </c>
      <c r="AF84" s="2">
        <f t="shared" si="48"/>
        <v>0.68092172876803225</v>
      </c>
      <c r="AG84">
        <f>'NORTRIP results'!BP84+'NORTRIP results'!BQ84</f>
        <v>26.954345238095243</v>
      </c>
      <c r="AH84">
        <f t="shared" si="49"/>
        <v>0.68844532528167823</v>
      </c>
      <c r="AI84">
        <f t="shared" si="50"/>
        <v>26.07395226136591</v>
      </c>
      <c r="AJ84">
        <f t="shared" si="51"/>
        <v>26.265899912813566</v>
      </c>
      <c r="AK84" s="2">
        <f t="shared" si="52"/>
        <v>26.273423509327209</v>
      </c>
      <c r="AL84">
        <f>'NORTRIP results'!BQ84</f>
        <v>19.639583333333338</v>
      </c>
      <c r="AM84">
        <f t="shared" si="53"/>
        <v>6.6263165794802283</v>
      </c>
      <c r="AN84">
        <f t="shared" si="54"/>
        <v>-10</v>
      </c>
      <c r="AO84">
        <f t="shared" si="55"/>
        <v>-10</v>
      </c>
      <c r="AP84">
        <f t="shared" si="56"/>
        <v>-10</v>
      </c>
      <c r="AQ84">
        <f t="shared" si="57"/>
        <v>-10</v>
      </c>
      <c r="AR84">
        <f t="shared" si="58"/>
        <v>-10</v>
      </c>
    </row>
    <row r="85" spans="1:44" x14ac:dyDescent="0.25">
      <c r="A85">
        <v>84</v>
      </c>
      <c r="B85">
        <v>84</v>
      </c>
      <c r="C85" s="2">
        <f>IF(B84&lt;$AU$12,C84+'NORTRIP results'!AS85*$AU$6*$AU$4*$AU$10*24-C84*$AW$4*24,C84+'NORTRIP results'!AS85*$AU$6*$AU$4*$AU$10*24-C84*$AX$4*24)</f>
        <v>101313.95282015191</v>
      </c>
      <c r="D85" s="2">
        <f t="shared" si="38"/>
        <v>8.4428294016793259</v>
      </c>
      <c r="E85" s="2">
        <f>E84+'NORTRIP results'!AS85*$AU$6*$AU$4*$AU$10*24</f>
        <v>113400</v>
      </c>
      <c r="F85" s="2">
        <f t="shared" si="39"/>
        <v>9.4499999999999993</v>
      </c>
      <c r="G85" s="3">
        <f t="shared" si="40"/>
        <v>0.44169190516134771</v>
      </c>
      <c r="H85" s="3">
        <f>'NORTRIP results'!CO85</f>
        <v>8.2103432953763704</v>
      </c>
      <c r="I85" s="3">
        <f>'NORTRIP results'!CN85-'NORTRIP results'!CO85</f>
        <v>10.001548025310354</v>
      </c>
      <c r="J85" s="3">
        <f>'NORTRIP results'!CO85/'NORTRIP results'!CN85</f>
        <v>0.45082320945163529</v>
      </c>
      <c r="K85" s="4">
        <f t="shared" si="41"/>
        <v>128063.02157366784</v>
      </c>
      <c r="L85" s="2">
        <f t="shared" si="30"/>
        <v>10.67191846447232</v>
      </c>
      <c r="M85" s="2">
        <f>IF(B85&lt;$AU$12,IF(B85&gt;$AU$11,$AZ$3*$AZ$9*24*Parameters!$B$7*$AU$15*(Parameters!$D$98-Parameters!$E$98)+M84,M84),M84)</f>
        <v>161912.15032069565</v>
      </c>
      <c r="N85" s="2">
        <f t="shared" si="31"/>
        <v>13.492679193391304</v>
      </c>
      <c r="O85" s="3">
        <f t="shared" si="42"/>
        <v>0.41189609636881885</v>
      </c>
      <c r="P85" s="3">
        <f t="shared" si="43"/>
        <v>203312.00121538294</v>
      </c>
      <c r="Q85" s="2">
        <f t="shared" si="32"/>
        <v>16.94266676794858</v>
      </c>
      <c r="R85" s="3">
        <f t="shared" si="59"/>
        <v>0.35805400352631817</v>
      </c>
      <c r="S85" s="5">
        <f t="shared" si="33"/>
        <v>20.433468254222376</v>
      </c>
      <c r="T85" s="5">
        <f t="shared" si="34"/>
        <v>57.848198581462555</v>
      </c>
      <c r="U85" s="5">
        <f t="shared" si="44"/>
        <v>0.73897504894584443</v>
      </c>
      <c r="V85" s="5">
        <f>'NORTRIP results'!CR85/('NORTRIP results'!CR85+'NORTRIP results'!CQ85)</f>
        <v>0.74780395487959805</v>
      </c>
      <c r="W85" s="5">
        <v>1</v>
      </c>
      <c r="X85" s="2">
        <f t="shared" si="45"/>
        <v>0.32639929723559019</v>
      </c>
      <c r="Y85">
        <f t="shared" si="46"/>
        <v>0.41189609636881885</v>
      </c>
      <c r="Z85">
        <f t="shared" si="35"/>
        <v>0.33712737897944628</v>
      </c>
      <c r="AA85">
        <f>'NORTRIP results'!BP85-'NORTRIP results'!CB85</f>
        <v>1.278147727272728</v>
      </c>
      <c r="AB85">
        <f>'NORTRIP results'!BQ85-'NORTRIP results'!CC85</f>
        <v>3.9291775362318848</v>
      </c>
      <c r="AC85">
        <f t="shared" si="47"/>
        <v>3.4715501756697416</v>
      </c>
      <c r="AD85">
        <f t="shared" si="36"/>
        <v>0.7019520792617524</v>
      </c>
      <c r="AE85" s="2">
        <f t="shared" si="37"/>
        <v>0.55624869326011361</v>
      </c>
      <c r="AF85" s="2">
        <f t="shared" si="48"/>
        <v>0.57453145765865454</v>
      </c>
      <c r="AG85">
        <f>'NORTRIP results'!BP85+'NORTRIP results'!BQ85</f>
        <v>20.270533596837947</v>
      </c>
      <c r="AH85">
        <f t="shared" si="49"/>
        <v>0.55624869326011361</v>
      </c>
      <c r="AI85">
        <f t="shared" si="50"/>
        <v>19.568581517576195</v>
      </c>
      <c r="AJ85">
        <f t="shared" si="51"/>
        <v>19.714284903577834</v>
      </c>
      <c r="AK85" s="2">
        <f t="shared" si="52"/>
        <v>19.696002139179292</v>
      </c>
      <c r="AL85">
        <f>'NORTRIP results'!BQ85</f>
        <v>13.688260869565219</v>
      </c>
      <c r="AM85">
        <f t="shared" si="53"/>
        <v>6.0260240340126145</v>
      </c>
      <c r="AN85">
        <f t="shared" si="54"/>
        <v>-10</v>
      </c>
      <c r="AO85">
        <f t="shared" si="55"/>
        <v>-10</v>
      </c>
      <c r="AP85">
        <f t="shared" si="56"/>
        <v>-10</v>
      </c>
      <c r="AQ85">
        <f t="shared" si="57"/>
        <v>-10</v>
      </c>
      <c r="AR85">
        <f t="shared" si="58"/>
        <v>-10</v>
      </c>
    </row>
    <row r="86" spans="1:44" x14ac:dyDescent="0.25">
      <c r="A86">
        <v>85</v>
      </c>
      <c r="B86">
        <v>85</v>
      </c>
      <c r="C86" s="2">
        <f>IF(B85&lt;$AU$12,C85+'NORTRIP results'!AS86*$AU$6*$AU$4*$AU$10*24-C85*$AW$4*24,C85+'NORTRIP results'!AS86*$AU$6*$AU$4*$AU$10*24-C85*$AX$4*24)</f>
        <v>100506.20408573886</v>
      </c>
      <c r="D86" s="2">
        <f t="shared" si="38"/>
        <v>8.3755170071449054</v>
      </c>
      <c r="E86" s="2">
        <f>E85+'NORTRIP results'!AS86*$AU$6*$AU$4*$AU$10*24</f>
        <v>113400</v>
      </c>
      <c r="F86" s="2">
        <f t="shared" si="39"/>
        <v>9.4499999999999993</v>
      </c>
      <c r="G86" s="3">
        <f t="shared" si="40"/>
        <v>0.43637602963397415</v>
      </c>
      <c r="H86" s="3">
        <f>'NORTRIP results'!CO86</f>
        <v>8.4112575335554816</v>
      </c>
      <c r="I86" s="3">
        <f>'NORTRIP results'!CN86-'NORTRIP results'!CO86</f>
        <v>10.110044971774332</v>
      </c>
      <c r="J86" s="3">
        <f>'NORTRIP results'!CO86/'NORTRIP results'!CN86</f>
        <v>0.4541396335994729</v>
      </c>
      <c r="K86" s="4">
        <f t="shared" si="41"/>
        <v>129813.97223109961</v>
      </c>
      <c r="L86" s="2">
        <f t="shared" si="30"/>
        <v>10.817831019258302</v>
      </c>
      <c r="M86" s="2">
        <f>IF(B86&lt;$AU$12,IF(B86&gt;$AU$11,$AZ$3*$AZ$9*24*Parameters!$B$7*$AU$15*(Parameters!$D$98-Parameters!$E$98)+M85,M85),M85)</f>
        <v>164703.7328095744</v>
      </c>
      <c r="N86" s="2">
        <f t="shared" si="31"/>
        <v>13.725311067464533</v>
      </c>
      <c r="O86" s="3">
        <f t="shared" si="42"/>
        <v>0.40776151709422842</v>
      </c>
      <c r="P86" s="3">
        <f t="shared" si="43"/>
        <v>206581.35613605852</v>
      </c>
      <c r="Q86" s="2">
        <f t="shared" si="32"/>
        <v>17.215113011338211</v>
      </c>
      <c r="R86" s="3">
        <f t="shared" si="59"/>
        <v>0.35439564782574851</v>
      </c>
      <c r="S86" s="5">
        <f t="shared" si="33"/>
        <v>20.433468254222376</v>
      </c>
      <c r="T86" s="5">
        <f t="shared" si="34"/>
        <v>58.086071333465661</v>
      </c>
      <c r="U86" s="5">
        <f t="shared" si="44"/>
        <v>0.73976581674421371</v>
      </c>
      <c r="V86" s="5">
        <f>'NORTRIP results'!CR86/('NORTRIP results'!CR86+'NORTRIP results'!CQ86)</f>
        <v>0.75125828827253427</v>
      </c>
      <c r="W86" s="5">
        <v>1</v>
      </c>
      <c r="X86" s="2">
        <f t="shared" si="45"/>
        <v>0.32281606996977408</v>
      </c>
      <c r="Y86">
        <f t="shared" si="46"/>
        <v>0.40776151709422837</v>
      </c>
      <c r="Z86">
        <f t="shared" si="35"/>
        <v>0.34117616377465593</v>
      </c>
      <c r="AA86">
        <f>'NORTRIP results'!BP86-'NORTRIP results'!CB86</f>
        <v>0.93019960474308361</v>
      </c>
      <c r="AB86">
        <f>'NORTRIP results'!BQ86-'NORTRIP results'!CC86</f>
        <v>3.4023333333333321</v>
      </c>
      <c r="AC86">
        <f t="shared" si="47"/>
        <v>2.8883552920509432</v>
      </c>
      <c r="AD86">
        <f t="shared" si="36"/>
        <v>0.50573280270732179</v>
      </c>
      <c r="AE86" s="2">
        <f t="shared" si="37"/>
        <v>0.40037784092079931</v>
      </c>
      <c r="AF86" s="2">
        <f t="shared" si="48"/>
        <v>0.42314924358792866</v>
      </c>
      <c r="AG86">
        <f>'NORTRIP results'!BP86+'NORTRIP results'!BQ86</f>
        <v>15.003507575757578</v>
      </c>
      <c r="AH86">
        <f t="shared" si="49"/>
        <v>0.40037784092079931</v>
      </c>
      <c r="AI86">
        <f t="shared" si="50"/>
        <v>14.497774773050256</v>
      </c>
      <c r="AJ86">
        <f t="shared" si="51"/>
        <v>14.603129734836779</v>
      </c>
      <c r="AK86" s="2">
        <f t="shared" si="52"/>
        <v>14.580358332169649</v>
      </c>
      <c r="AL86">
        <f>'NORTRIP results'!BQ86</f>
        <v>11.269916666666667</v>
      </c>
      <c r="AM86">
        <f t="shared" si="53"/>
        <v>3.333213068170112</v>
      </c>
      <c r="AN86">
        <f t="shared" si="54"/>
        <v>-10</v>
      </c>
      <c r="AO86">
        <f t="shared" si="55"/>
        <v>-10</v>
      </c>
      <c r="AP86">
        <f t="shared" si="56"/>
        <v>-10</v>
      </c>
      <c r="AQ86">
        <f t="shared" si="57"/>
        <v>-10</v>
      </c>
      <c r="AR86">
        <f t="shared" si="58"/>
        <v>-10</v>
      </c>
    </row>
    <row r="87" spans="1:44" x14ac:dyDescent="0.25">
      <c r="A87">
        <v>86</v>
      </c>
      <c r="B87">
        <v>86</v>
      </c>
      <c r="C87" s="2">
        <f>IF(B86&lt;$AU$12,C86+'NORTRIP results'!AS87*$AU$6*$AU$4*$AU$10*24-C86*$AW$4*24,C86+'NORTRIP results'!AS87*$AU$6*$AU$4*$AU$10*24-C86*$AX$4*24)</f>
        <v>108704.89531344143</v>
      </c>
      <c r="D87" s="2">
        <f t="shared" si="38"/>
        <v>9.05874127612012</v>
      </c>
      <c r="E87" s="2">
        <f>E86+'NORTRIP results'!AS87*$AU$6*$AU$4*$AU$10*24</f>
        <v>122400</v>
      </c>
      <c r="F87" s="2">
        <f t="shared" si="39"/>
        <v>10.199999999999999</v>
      </c>
      <c r="G87" s="3">
        <f t="shared" si="40"/>
        <v>0.45245460797438325</v>
      </c>
      <c r="H87" s="3">
        <f>'NORTRIP results'!CO87</f>
        <v>9.0799172474509895</v>
      </c>
      <c r="I87" s="3">
        <f>'NORTRIP results'!CN87-'NORTRIP results'!CO87</f>
        <v>10.200252181458211</v>
      </c>
      <c r="J87" s="3">
        <f>'NORTRIP results'!CO87/'NORTRIP results'!CN87</f>
        <v>0.47094592612014702</v>
      </c>
      <c r="K87" s="4">
        <f t="shared" si="41"/>
        <v>131551.01853415501</v>
      </c>
      <c r="L87" s="2">
        <f t="shared" si="30"/>
        <v>10.96258487784625</v>
      </c>
      <c r="M87" s="2">
        <f>IF(B87&lt;$AU$12,IF(B87&gt;$AU$11,$AZ$3*$AZ$9*24*Parameters!$B$7*$AU$15*(Parameters!$D$98-Parameters!$E$98)+M86,M86),M86)</f>
        <v>167495.31529845315</v>
      </c>
      <c r="N87" s="2">
        <f t="shared" si="31"/>
        <v>13.957942941537762</v>
      </c>
      <c r="O87" s="3">
        <f t="shared" si="42"/>
        <v>0.42222137972111312</v>
      </c>
      <c r="P87" s="3">
        <f t="shared" si="43"/>
        <v>209850.71105673409</v>
      </c>
      <c r="Q87" s="2">
        <f t="shared" si="32"/>
        <v>17.487559254727842</v>
      </c>
      <c r="R87" s="3">
        <f t="shared" si="59"/>
        <v>0.36839650278159786</v>
      </c>
      <c r="S87" s="5">
        <f t="shared" si="33"/>
        <v>20.433468254222376</v>
      </c>
      <c r="T87" s="5">
        <f t="shared" si="34"/>
        <v>60.591835127985675</v>
      </c>
      <c r="U87" s="5">
        <f t="shared" si="44"/>
        <v>0.7478137396433463</v>
      </c>
      <c r="V87" s="5">
        <f>'NORTRIP results'!CR87/('NORTRIP results'!CR87+'NORTRIP results'!CQ87)</f>
        <v>0.75844126978967907</v>
      </c>
      <c r="W87" s="5">
        <v>1</v>
      </c>
      <c r="X87" s="2">
        <f t="shared" si="45"/>
        <v>0.33835177240818776</v>
      </c>
      <c r="Y87">
        <f t="shared" si="46"/>
        <v>0.42222137972111312</v>
      </c>
      <c r="Z87">
        <f t="shared" si="35"/>
        <v>0.35718482620884068</v>
      </c>
      <c r="AA87">
        <f>'NORTRIP results'!BP87-'NORTRIP results'!CB87</f>
        <v>1.0364791866028709</v>
      </c>
      <c r="AB87">
        <f>'NORTRIP results'!BQ87-'NORTRIP results'!CC87</f>
        <v>2.6233090909090908</v>
      </c>
      <c r="AC87">
        <f t="shared" si="47"/>
        <v>2.4398588516746411</v>
      </c>
      <c r="AD87">
        <f t="shared" si="36"/>
        <v>0.58349822962624154</v>
      </c>
      <c r="AE87" s="2">
        <f t="shared" si="37"/>
        <v>0.46759275980170417</v>
      </c>
      <c r="AF87" s="2">
        <f t="shared" si="48"/>
        <v>0.493619517514436</v>
      </c>
      <c r="AG87">
        <f>'NORTRIP results'!BP87+'NORTRIP results'!BQ87</f>
        <v>9.7381973684210514</v>
      </c>
      <c r="AH87">
        <f t="shared" si="49"/>
        <v>0.46759275980170417</v>
      </c>
      <c r="AI87">
        <f t="shared" si="50"/>
        <v>9.1546991387948093</v>
      </c>
      <c r="AJ87">
        <f t="shared" si="51"/>
        <v>9.2706046086193474</v>
      </c>
      <c r="AK87" s="2">
        <f t="shared" si="52"/>
        <v>9.2445778509066159</v>
      </c>
      <c r="AL87">
        <f>'NORTRIP results'!BQ87</f>
        <v>5.9082499999999989</v>
      </c>
      <c r="AM87">
        <f t="shared" si="53"/>
        <v>3.3623546086193485</v>
      </c>
      <c r="AN87">
        <f t="shared" si="54"/>
        <v>-10</v>
      </c>
      <c r="AO87">
        <f t="shared" si="55"/>
        <v>-10</v>
      </c>
      <c r="AP87">
        <f t="shared" si="56"/>
        <v>-10</v>
      </c>
      <c r="AQ87">
        <f t="shared" si="57"/>
        <v>-10</v>
      </c>
      <c r="AR87">
        <f t="shared" si="58"/>
        <v>-10</v>
      </c>
    </row>
    <row r="88" spans="1:44" x14ac:dyDescent="0.25">
      <c r="A88">
        <v>87</v>
      </c>
      <c r="B88">
        <v>87</v>
      </c>
      <c r="C88" s="2">
        <f>IF(B87&lt;$AU$12,C87+'NORTRIP results'!AS88*$AU$6*$AU$4*$AU$10*24-C87*$AW$4*24,C87+'NORTRIP results'!AS88*$AU$6*$AU$4*$AU$10*24-C87*$AX$4*24)</f>
        <v>107838.22059421688</v>
      </c>
      <c r="D88" s="2">
        <f t="shared" si="38"/>
        <v>8.9865183828514059</v>
      </c>
      <c r="E88" s="2">
        <f>E87+'NORTRIP results'!AS88*$AU$6*$AU$4*$AU$10*24</f>
        <v>122400</v>
      </c>
      <c r="F88" s="2">
        <f t="shared" si="39"/>
        <v>10.199999999999999</v>
      </c>
      <c r="G88" s="3">
        <f t="shared" si="40"/>
        <v>0.44725273222855599</v>
      </c>
      <c r="H88" s="3">
        <f>'NORTRIP results'!CO88</f>
        <v>9.0345020659353867</v>
      </c>
      <c r="I88" s="3">
        <f>'NORTRIP results'!CN88-'NORTRIP results'!CO88</f>
        <v>10.266409755573081</v>
      </c>
      <c r="J88" s="3">
        <f>'NORTRIP results'!CO88/'NORTRIP results'!CN88</f>
        <v>0.46808680074210574</v>
      </c>
      <c r="K88" s="4">
        <f t="shared" si="41"/>
        <v>133274.27089775051</v>
      </c>
      <c r="L88" s="2">
        <f t="shared" si="30"/>
        <v>11.106189241479209</v>
      </c>
      <c r="M88" s="2">
        <f>IF(B88&lt;$AU$12,IF(B88&gt;$AU$11,$AZ$3*$AZ$9*24*Parameters!$B$7*$AU$15*(Parameters!$D$98-Parameters!$E$98)+M87,M87),M87)</f>
        <v>170286.89778733189</v>
      </c>
      <c r="N88" s="2">
        <f t="shared" si="31"/>
        <v>14.190574815610992</v>
      </c>
      <c r="O88" s="3">
        <f t="shared" si="42"/>
        <v>0.41819432617355012</v>
      </c>
      <c r="P88" s="3">
        <f t="shared" si="43"/>
        <v>213120.06597740966</v>
      </c>
      <c r="Q88" s="2">
        <f t="shared" si="32"/>
        <v>17.760005498117472</v>
      </c>
      <c r="R88" s="3">
        <f t="shared" si="59"/>
        <v>0.36480679521635856</v>
      </c>
      <c r="S88" s="5">
        <f t="shared" si="33"/>
        <v>20.433468254222376</v>
      </c>
      <c r="T88" s="5">
        <f t="shared" si="34"/>
        <v>60.807861491586308</v>
      </c>
      <c r="U88" s="5">
        <f t="shared" si="44"/>
        <v>0.74848432050342506</v>
      </c>
      <c r="V88" s="5">
        <f>'NORTRIP results'!CR88/('NORTRIP results'!CR88+'NORTRIP results'!CQ88)</f>
        <v>0.75867870763925338</v>
      </c>
      <c r="W88" s="5">
        <v>1</v>
      </c>
      <c r="X88" s="2">
        <f t="shared" si="45"/>
        <v>0.33476165737539104</v>
      </c>
      <c r="Y88">
        <f t="shared" si="46"/>
        <v>0.41819432617355012</v>
      </c>
      <c r="Z88">
        <f t="shared" si="35"/>
        <v>0.35512748905001351</v>
      </c>
      <c r="AA88">
        <f>'NORTRIP results'!BP88-'NORTRIP results'!CB88</f>
        <v>0.97827261904761809</v>
      </c>
      <c r="AB88">
        <f>'NORTRIP results'!BQ88-'NORTRIP results'!CC88</f>
        <v>2.0390522727272744</v>
      </c>
      <c r="AC88">
        <f t="shared" si="47"/>
        <v>2.0115499278499285</v>
      </c>
      <c r="AD88">
        <f t="shared" si="36"/>
        <v>0.54547741164887031</v>
      </c>
      <c r="AE88" s="2">
        <f t="shared" si="37"/>
        <v>0.43665088442312688</v>
      </c>
      <c r="AF88" s="2">
        <f t="shared" si="48"/>
        <v>0.46321533174501472</v>
      </c>
      <c r="AG88">
        <f>'NORTRIP results'!BP88+'NORTRIP results'!BQ88</f>
        <v>10.850750000000001</v>
      </c>
      <c r="AH88">
        <f t="shared" si="49"/>
        <v>0.43665088442312688</v>
      </c>
      <c r="AI88">
        <f t="shared" si="50"/>
        <v>10.305272588351132</v>
      </c>
      <c r="AJ88">
        <f t="shared" si="51"/>
        <v>10.414099115576875</v>
      </c>
      <c r="AK88" s="2">
        <f t="shared" si="52"/>
        <v>10.387534668254986</v>
      </c>
      <c r="AL88">
        <f>'NORTRIP results'!BQ88</f>
        <v>6.6201250000000016</v>
      </c>
      <c r="AM88">
        <f t="shared" si="53"/>
        <v>3.7939741155768729</v>
      </c>
      <c r="AN88">
        <f t="shared" si="54"/>
        <v>-10</v>
      </c>
      <c r="AO88">
        <f t="shared" si="55"/>
        <v>-10</v>
      </c>
      <c r="AP88">
        <f t="shared" si="56"/>
        <v>-10</v>
      </c>
      <c r="AQ88">
        <f t="shared" si="57"/>
        <v>-10</v>
      </c>
      <c r="AR88">
        <f t="shared" si="58"/>
        <v>-10</v>
      </c>
    </row>
    <row r="89" spans="1:44" x14ac:dyDescent="0.25">
      <c r="A89">
        <v>88</v>
      </c>
      <c r="B89">
        <v>88</v>
      </c>
      <c r="C89" s="2">
        <f>IF(B88&lt;$AU$12,C88+'NORTRIP results'!AS89*$AU$6*$AU$4*$AU$10*24-C88*$AW$4*24,C88+'NORTRIP results'!AS89*$AU$6*$AU$4*$AU$10*24-C88*$AX$4*24)</f>
        <v>106978.45563804188</v>
      </c>
      <c r="D89" s="2">
        <f t="shared" si="38"/>
        <v>8.9148713031701572</v>
      </c>
      <c r="E89" s="2">
        <f>E88+'NORTRIP results'!AS89*$AU$6*$AU$4*$AU$10*24</f>
        <v>122400</v>
      </c>
      <c r="F89" s="2">
        <f t="shared" si="39"/>
        <v>10.199999999999999</v>
      </c>
      <c r="G89" s="3">
        <f t="shared" si="40"/>
        <v>0.44212862115551704</v>
      </c>
      <c r="H89" s="3">
        <f>'NORTRIP results'!CO89</f>
        <v>8.9400591353641143</v>
      </c>
      <c r="I89" s="3">
        <f>'NORTRIP results'!CN89-'NORTRIP results'!CO89</f>
        <v>10.31995359685172</v>
      </c>
      <c r="J89" s="3">
        <f>'NORTRIP results'!CO89/'NORTRIP results'!CN89</f>
        <v>0.46417721834681125</v>
      </c>
      <c r="K89" s="4">
        <f t="shared" si="41"/>
        <v>134983.83885999428</v>
      </c>
      <c r="L89" s="2">
        <f t="shared" si="30"/>
        <v>11.248653238332857</v>
      </c>
      <c r="M89" s="2">
        <f>IF(B89&lt;$AU$12,IF(B89&gt;$AU$11,$AZ$3*$AZ$9*24*Parameters!$B$7*$AU$15*(Parameters!$D$98-Parameters!$E$98)+M88,M88),M88)</f>
        <v>173078.48027621064</v>
      </c>
      <c r="N89" s="2">
        <f t="shared" si="31"/>
        <v>14.423206689684219</v>
      </c>
      <c r="O89" s="3">
        <f t="shared" si="42"/>
        <v>0.4142433651532984</v>
      </c>
      <c r="P89" s="3">
        <f t="shared" si="43"/>
        <v>216389.42089808523</v>
      </c>
      <c r="Q89" s="2">
        <f t="shared" si="32"/>
        <v>18.032451741507103</v>
      </c>
      <c r="R89" s="3">
        <f t="shared" si="59"/>
        <v>0.36128636979140039</v>
      </c>
      <c r="S89" s="5">
        <f t="shared" si="33"/>
        <v>20.433468254222376</v>
      </c>
      <c r="T89" s="5">
        <f t="shared" si="34"/>
        <v>61.022179311324336</v>
      </c>
      <c r="U89" s="5">
        <f t="shared" si="44"/>
        <v>0.74914608299222318</v>
      </c>
      <c r="V89" s="5">
        <f>'NORTRIP results'!CR89/('NORTRIP results'!CR89+'NORTRIP results'!CQ89)</f>
        <v>0.75804358701787233</v>
      </c>
      <c r="W89" s="5">
        <v>1</v>
      </c>
      <c r="X89" s="2">
        <f t="shared" si="45"/>
        <v>0.33121892471740816</v>
      </c>
      <c r="Y89">
        <f t="shared" si="46"/>
        <v>0.4142433651532984</v>
      </c>
      <c r="Z89">
        <f t="shared" si="35"/>
        <v>0.35186656360759494</v>
      </c>
      <c r="AA89">
        <f>'NORTRIP results'!BP89-'NORTRIP results'!CB89</f>
        <v>0.38024999999999842</v>
      </c>
      <c r="AB89">
        <f>'NORTRIP results'!BQ89-'NORTRIP results'!CC89</f>
        <v>4.1337499999999974</v>
      </c>
      <c r="AC89">
        <f t="shared" si="47"/>
        <v>3.009333333333331</v>
      </c>
      <c r="AD89">
        <f t="shared" si="36"/>
        <v>0.21002138613272139</v>
      </c>
      <c r="AE89" s="2">
        <f t="shared" si="37"/>
        <v>0.16792799483172524</v>
      </c>
      <c r="AF89" s="2">
        <f t="shared" si="48"/>
        <v>0.17839634774904992</v>
      </c>
      <c r="AG89">
        <f>'NORTRIP results'!BP89+'NORTRIP results'!BQ89</f>
        <v>18.49583333333333</v>
      </c>
      <c r="AH89">
        <f t="shared" si="49"/>
        <v>0.16792799483172524</v>
      </c>
      <c r="AI89">
        <f t="shared" si="50"/>
        <v>18.28581194720061</v>
      </c>
      <c r="AJ89">
        <f t="shared" si="51"/>
        <v>18.327905338501605</v>
      </c>
      <c r="AK89" s="2">
        <f t="shared" si="52"/>
        <v>18.31743698558428</v>
      </c>
      <c r="AL89">
        <f>'NORTRIP results'!BQ89</f>
        <v>13.391624999999998</v>
      </c>
      <c r="AM89">
        <f t="shared" si="53"/>
        <v>4.9362803385016072</v>
      </c>
      <c r="AN89">
        <f t="shared" si="54"/>
        <v>-10</v>
      </c>
      <c r="AO89">
        <f t="shared" si="55"/>
        <v>-10</v>
      </c>
      <c r="AP89">
        <f t="shared" si="56"/>
        <v>-10</v>
      </c>
      <c r="AQ89">
        <f t="shared" si="57"/>
        <v>-10</v>
      </c>
      <c r="AR89">
        <f t="shared" si="58"/>
        <v>-10</v>
      </c>
    </row>
    <row r="90" spans="1:44" x14ac:dyDescent="0.25">
      <c r="A90">
        <v>89</v>
      </c>
      <c r="B90">
        <v>89</v>
      </c>
      <c r="C90" s="2">
        <f>IF(B89&lt;$AU$12,C89+'NORTRIP results'!AS90*$AU$6*$AU$4*$AU$10*24-C89*$AW$4*24,C89+'NORTRIP results'!AS90*$AU$6*$AU$4*$AU$10*24-C89*$AX$4*24)</f>
        <v>115125.54535524515</v>
      </c>
      <c r="D90" s="2">
        <f t="shared" si="38"/>
        <v>9.5937954462704287</v>
      </c>
      <c r="E90" s="2">
        <f>E89+'NORTRIP results'!AS90*$AU$6*$AU$4*$AU$10*24</f>
        <v>131400</v>
      </c>
      <c r="F90" s="2">
        <f t="shared" si="39"/>
        <v>10.95</v>
      </c>
      <c r="G90" s="3">
        <f t="shared" si="40"/>
        <v>0.45720050533022749</v>
      </c>
      <c r="H90" s="3">
        <f>'NORTRIP results'!CO90</f>
        <v>9.1321953565741758</v>
      </c>
      <c r="I90" s="3">
        <f>'NORTRIP results'!CN90-'NORTRIP results'!CO90</f>
        <v>10.438854646380232</v>
      </c>
      <c r="J90" s="3">
        <f>'NORTRIP results'!CO90/'NORTRIP results'!CN90</f>
        <v>0.46661754761219237</v>
      </c>
      <c r="K90" s="4">
        <f t="shared" si="41"/>
        <v>136679.83108914894</v>
      </c>
      <c r="L90" s="2">
        <f t="shared" si="30"/>
        <v>11.389985924095745</v>
      </c>
      <c r="M90" s="2">
        <f>IF(B90&lt;$AU$12,IF(B90&gt;$AU$11,$AZ$3*$AZ$9*24*Parameters!$B$7*$AU$15*(Parameters!$D$98-Parameters!$E$98)+M89,M89),M89)</f>
        <v>175870.06276508939</v>
      </c>
      <c r="N90" s="2">
        <f t="shared" si="31"/>
        <v>14.655838563757449</v>
      </c>
      <c r="O90" s="3">
        <f t="shared" si="42"/>
        <v>0.42763684433669163</v>
      </c>
      <c r="P90" s="3">
        <f t="shared" si="43"/>
        <v>219658.7758187608</v>
      </c>
      <c r="Q90" s="2">
        <f t="shared" si="32"/>
        <v>18.304897984896733</v>
      </c>
      <c r="R90" s="3">
        <f t="shared" si="59"/>
        <v>0.37429629751753352</v>
      </c>
      <c r="S90" s="5">
        <f t="shared" si="33"/>
        <v>20.433468254222376</v>
      </c>
      <c r="T90" s="5">
        <f t="shared" si="34"/>
        <v>63.504575639862985</v>
      </c>
      <c r="U90" s="5">
        <f t="shared" si="44"/>
        <v>0.75656487444470688</v>
      </c>
      <c r="V90" s="5">
        <f>'NORTRIP results'!CR90/('NORTRIP results'!CR90+'NORTRIP results'!CQ90)</f>
        <v>0.76030549886634535</v>
      </c>
      <c r="W90" s="5">
        <v>1</v>
      </c>
      <c r="X90" s="2">
        <f t="shared" si="45"/>
        <v>0.34590184291122011</v>
      </c>
      <c r="Y90">
        <f t="shared" si="46"/>
        <v>0.42763684433669163</v>
      </c>
      <c r="Z90">
        <f t="shared" si="35"/>
        <v>0.35477188731707859</v>
      </c>
      <c r="AA90">
        <f>'NORTRIP results'!BP90-'NORTRIP results'!CB90</f>
        <v>0.52803079710144862</v>
      </c>
      <c r="AB90">
        <f>'NORTRIP results'!BQ90-'NORTRIP results'!CC90</f>
        <v>3.7216666666666658</v>
      </c>
      <c r="AC90">
        <f t="shared" si="47"/>
        <v>2.8331316425120767</v>
      </c>
      <c r="AD90">
        <f t="shared" si="36"/>
        <v>0.30107389838006848</v>
      </c>
      <c r="AE90" s="2">
        <f t="shared" si="37"/>
        <v>0.24352910110836215</v>
      </c>
      <c r="AF90" s="2">
        <f t="shared" si="48"/>
        <v>0.24977397659896308</v>
      </c>
      <c r="AG90">
        <f>'NORTRIP results'!BP90+'NORTRIP results'!BQ90</f>
        <v>14.681322463768115</v>
      </c>
      <c r="AH90">
        <f t="shared" si="49"/>
        <v>0.24352910110836215</v>
      </c>
      <c r="AI90">
        <f t="shared" si="50"/>
        <v>14.380248565388047</v>
      </c>
      <c r="AJ90">
        <f t="shared" si="51"/>
        <v>14.437793362659754</v>
      </c>
      <c r="AK90" s="2">
        <f t="shared" si="52"/>
        <v>14.431548487169152</v>
      </c>
      <c r="AL90">
        <f>'NORTRIP results'!BQ90</f>
        <v>10.262583333333334</v>
      </c>
      <c r="AM90">
        <f t="shared" si="53"/>
        <v>4.1752100293264203</v>
      </c>
      <c r="AN90">
        <f t="shared" si="54"/>
        <v>-10</v>
      </c>
      <c r="AO90">
        <f t="shared" si="55"/>
        <v>-10</v>
      </c>
      <c r="AP90">
        <f t="shared" si="56"/>
        <v>-10</v>
      </c>
      <c r="AQ90">
        <f t="shared" si="57"/>
        <v>-10</v>
      </c>
      <c r="AR90">
        <f t="shared" si="58"/>
        <v>-10</v>
      </c>
    </row>
    <row r="91" spans="1:44" x14ac:dyDescent="0.25">
      <c r="A91">
        <v>90</v>
      </c>
      <c r="B91">
        <v>90</v>
      </c>
      <c r="C91" s="2">
        <f>IF(B90&lt;$AU$12,C90+'NORTRIP results'!AS91*$AU$6*$AU$4*$AU$10*24-C90*$AW$4*24,C90+'NORTRIP results'!AS91*$AU$6*$AU$4*$AU$10*24-C90*$AX$4*24)</f>
        <v>114207.68053040323</v>
      </c>
      <c r="D91" s="2">
        <f t="shared" si="38"/>
        <v>9.5173067108669365</v>
      </c>
      <c r="E91" s="2">
        <f>E90+'NORTRIP results'!AS91*$AU$6*$AU$4*$AU$10*24</f>
        <v>131400</v>
      </c>
      <c r="F91" s="2">
        <f t="shared" si="39"/>
        <v>10.95</v>
      </c>
      <c r="G91" s="3">
        <f t="shared" si="40"/>
        <v>0.45218222388879015</v>
      </c>
      <c r="H91" s="3">
        <f>'NORTRIP results'!CO91</f>
        <v>9.5671088256573444</v>
      </c>
      <c r="I91" s="3">
        <f>'NORTRIP results'!CN91-'NORTRIP results'!CO91</f>
        <v>10.562954105800427</v>
      </c>
      <c r="J91" s="3">
        <f>'NORTRIP results'!CO91/'NORTRIP results'!CN91</f>
        <v>0.47526472511452389</v>
      </c>
      <c r="K91" s="4">
        <f t="shared" si="41"/>
        <v>138362.35539053893</v>
      </c>
      <c r="L91" s="2">
        <f t="shared" si="30"/>
        <v>11.53019628254491</v>
      </c>
      <c r="M91" s="2">
        <f>IF(B91&lt;$AU$12,IF(B91&gt;$AU$11,$AZ$3*$AZ$9*24*Parameters!$B$7*$AU$15*(Parameters!$D$98-Parameters!$E$98)+M90,M90),M90)</f>
        <v>178661.64525396813</v>
      </c>
      <c r="N91" s="2">
        <f t="shared" si="31"/>
        <v>14.888470437830678</v>
      </c>
      <c r="O91" s="3">
        <f t="shared" si="42"/>
        <v>0.4237866953597943</v>
      </c>
      <c r="P91" s="3">
        <f t="shared" si="43"/>
        <v>222928.13073943637</v>
      </c>
      <c r="Q91" s="2">
        <f t="shared" si="32"/>
        <v>18.577344228286364</v>
      </c>
      <c r="R91" s="3">
        <f t="shared" si="59"/>
        <v>0.37084269805444298</v>
      </c>
      <c r="S91" s="5">
        <f t="shared" si="33"/>
        <v>20.433468254222376</v>
      </c>
      <c r="T91" s="5">
        <f t="shared" si="34"/>
        <v>63.697420511775036</v>
      </c>
      <c r="U91" s="5">
        <f t="shared" si="44"/>
        <v>0.75712287658036925</v>
      </c>
      <c r="V91" s="5">
        <f>'NORTRIP results'!CR91/('NORTRIP results'!CR91+'NORTRIP results'!CQ91)</f>
        <v>0.76603819057778011</v>
      </c>
      <c r="W91" s="5">
        <v>1</v>
      </c>
      <c r="X91" s="2">
        <f t="shared" si="45"/>
        <v>0.34235750608918936</v>
      </c>
      <c r="Y91">
        <f t="shared" si="46"/>
        <v>0.42378669535979424</v>
      </c>
      <c r="Z91">
        <f t="shared" si="35"/>
        <v>0.36407093007217595</v>
      </c>
      <c r="AA91">
        <f>'NORTRIP results'!BP91-'NORTRIP results'!CB91</f>
        <v>1.7877916666666671</v>
      </c>
      <c r="AB91">
        <f>'NORTRIP results'!BQ91-'NORTRIP results'!CC91</f>
        <v>3.6715</v>
      </c>
      <c r="AC91">
        <f t="shared" si="47"/>
        <v>3.6395277777777779</v>
      </c>
      <c r="AD91">
        <f t="shared" si="36"/>
        <v>1.0101897632112609</v>
      </c>
      <c r="AE91" s="2">
        <f t="shared" si="37"/>
        <v>0.81608519520938072</v>
      </c>
      <c r="AF91" s="2">
        <f t="shared" si="48"/>
        <v>0.86784396647815876</v>
      </c>
      <c r="AG91">
        <f>'NORTRIP results'!BP91+'NORTRIP results'!BQ91</f>
        <v>18.669166666666666</v>
      </c>
      <c r="AH91">
        <f t="shared" si="49"/>
        <v>0.81608519520938072</v>
      </c>
      <c r="AI91">
        <f t="shared" si="50"/>
        <v>17.658976903455404</v>
      </c>
      <c r="AJ91">
        <f t="shared" si="51"/>
        <v>17.853081471457283</v>
      </c>
      <c r="AK91" s="2">
        <f t="shared" si="52"/>
        <v>17.801322700188507</v>
      </c>
      <c r="AL91">
        <f>'NORTRIP results'!BQ91</f>
        <v>11.706666666666665</v>
      </c>
      <c r="AM91">
        <f t="shared" si="53"/>
        <v>6.1464148047906182</v>
      </c>
      <c r="AN91">
        <f t="shared" si="54"/>
        <v>-10</v>
      </c>
      <c r="AO91">
        <f t="shared" si="55"/>
        <v>-10</v>
      </c>
      <c r="AP91">
        <f t="shared" si="56"/>
        <v>-10</v>
      </c>
      <c r="AQ91">
        <f t="shared" si="57"/>
        <v>-10</v>
      </c>
      <c r="AR91">
        <f t="shared" si="58"/>
        <v>-10</v>
      </c>
    </row>
    <row r="92" spans="1:44" x14ac:dyDescent="0.25">
      <c r="A92">
        <v>91</v>
      </c>
      <c r="B92">
        <v>91</v>
      </c>
      <c r="C92" s="2">
        <f>IF(B91&lt;$AU$12,C91+'NORTRIP results'!AS92*$AU$6*$AU$4*$AU$10*24-C91*$AW$4*24,C91+'NORTRIP results'!AS92*$AU$6*$AU$4*$AU$10*24-C91*$AX$4*24)</f>
        <v>113297.133593473</v>
      </c>
      <c r="D92" s="2">
        <f t="shared" si="38"/>
        <v>9.4414277994560827</v>
      </c>
      <c r="E92" s="2">
        <f>E91+'NORTRIP results'!AS92*$AU$6*$AU$4*$AU$10*24</f>
        <v>131400</v>
      </c>
      <c r="F92" s="2">
        <f t="shared" si="39"/>
        <v>10.95</v>
      </c>
      <c r="G92" s="3">
        <f t="shared" si="40"/>
        <v>0.44723379121058743</v>
      </c>
      <c r="H92" s="3">
        <f>'NORTRIP results'!CO92</f>
        <v>9.5407769301989056</v>
      </c>
      <c r="I92" s="3">
        <f>'NORTRIP results'!CN92-'NORTRIP results'!CO92</f>
        <v>10.740684665831232</v>
      </c>
      <c r="J92" s="3">
        <f>'NORTRIP results'!CO92/'NORTRIP results'!CN92</f>
        <v>0.47041860790084294</v>
      </c>
      <c r="K92" s="4">
        <f t="shared" si="41"/>
        <v>140031.51871340329</v>
      </c>
      <c r="L92" s="2">
        <f t="shared" si="30"/>
        <v>11.66929322611694</v>
      </c>
      <c r="M92" s="2">
        <f>IF(B92&lt;$AU$12,IF(B92&gt;$AU$11,$AZ$3*$AZ$9*24*Parameters!$B$7*$AU$15*(Parameters!$D$98-Parameters!$E$98)+M91,M91),M91)</f>
        <v>181453.22774284688</v>
      </c>
      <c r="N92" s="2">
        <f t="shared" si="31"/>
        <v>15.121102311903906</v>
      </c>
      <c r="O92" s="3">
        <f t="shared" si="42"/>
        <v>0.42000525597263666</v>
      </c>
      <c r="P92" s="3">
        <f t="shared" si="43"/>
        <v>226197.48566011194</v>
      </c>
      <c r="Q92" s="2">
        <f t="shared" si="32"/>
        <v>18.849790471675995</v>
      </c>
      <c r="R92" s="3">
        <f t="shared" si="59"/>
        <v>0.36745224804206994</v>
      </c>
      <c r="S92" s="5">
        <f t="shared" si="33"/>
        <v>20.433468254222376</v>
      </c>
      <c r="T92" s="5">
        <f t="shared" si="34"/>
        <v>63.888741334000741</v>
      </c>
      <c r="U92" s="5">
        <f t="shared" si="44"/>
        <v>0.75767394670980936</v>
      </c>
      <c r="V92" s="5">
        <f>'NORTRIP results'!CR92/('NORTRIP results'!CR92+'NORTRIP results'!CQ92)</f>
        <v>0.76738665299664865</v>
      </c>
      <c r="W92" s="5">
        <v>1</v>
      </c>
      <c r="X92" s="2">
        <f t="shared" si="45"/>
        <v>0.33885739168851664</v>
      </c>
      <c r="Y92">
        <f t="shared" si="46"/>
        <v>0.42000525597263666</v>
      </c>
      <c r="Z92">
        <f t="shared" si="35"/>
        <v>0.36099296102437067</v>
      </c>
      <c r="AA92">
        <f>'NORTRIP results'!BP92-'NORTRIP results'!CB92</f>
        <v>-0.25981666666666614</v>
      </c>
      <c r="AB92">
        <f>'NORTRIP results'!BQ92-'NORTRIP results'!CC92</f>
        <v>1.5746500000000001</v>
      </c>
      <c r="AC92">
        <f t="shared" si="47"/>
        <v>0.87655555555555609</v>
      </c>
      <c r="AD92">
        <f t="shared" si="36"/>
        <v>-0.14549915411905379</v>
      </c>
      <c r="AE92" s="2">
        <f t="shared" si="37"/>
        <v>-0.11738773064516168</v>
      </c>
      <c r="AF92" s="2">
        <f t="shared" si="48"/>
        <v>-0.1250559837646423</v>
      </c>
      <c r="AG92">
        <f>'NORTRIP results'!BP92+'NORTRIP results'!BQ92</f>
        <v>9.6593333333333344</v>
      </c>
      <c r="AH92">
        <f t="shared" si="49"/>
        <v>-0.11738773064516168</v>
      </c>
      <c r="AI92">
        <f t="shared" si="50"/>
        <v>9.8048324874523889</v>
      </c>
      <c r="AJ92">
        <f t="shared" si="51"/>
        <v>9.7767210639784956</v>
      </c>
      <c r="AK92" s="2">
        <f t="shared" si="52"/>
        <v>9.7843893170979772</v>
      </c>
      <c r="AL92">
        <f>'NORTRIP results'!BQ92</f>
        <v>5.7130833333333335</v>
      </c>
      <c r="AM92">
        <f t="shared" si="53"/>
        <v>4.0636377306451621</v>
      </c>
      <c r="AN92">
        <f t="shared" si="54"/>
        <v>-10</v>
      </c>
      <c r="AO92">
        <f t="shared" si="55"/>
        <v>-10</v>
      </c>
      <c r="AP92">
        <f t="shared" si="56"/>
        <v>-10</v>
      </c>
      <c r="AQ92">
        <f t="shared" si="57"/>
        <v>-10</v>
      </c>
      <c r="AR92">
        <f t="shared" si="58"/>
        <v>-10</v>
      </c>
    </row>
    <row r="93" spans="1:44" x14ac:dyDescent="0.25">
      <c r="A93">
        <v>92</v>
      </c>
      <c r="B93">
        <v>92</v>
      </c>
      <c r="C93" s="2">
        <f>IF(B92&lt;$AU$12,C92+'NORTRIP results'!AS93*$AU$6*$AU$4*$AU$10*24-C92*$AW$4*24,C92+'NORTRIP results'!AS93*$AU$6*$AU$4*$AU$10*24-C92*$AX$4*24)</f>
        <v>112393.84620091406</v>
      </c>
      <c r="D93" s="2">
        <f t="shared" si="38"/>
        <v>9.3661538500761718</v>
      </c>
      <c r="E93" s="2">
        <f>E92+'NORTRIP results'!AS93*$AU$6*$AU$4*$AU$10*24</f>
        <v>131400</v>
      </c>
      <c r="F93" s="2">
        <f t="shared" si="39"/>
        <v>10.95</v>
      </c>
      <c r="G93" s="3">
        <f t="shared" si="40"/>
        <v>0.4423539157971807</v>
      </c>
      <c r="H93" s="3">
        <f>'NORTRIP results'!CO93</f>
        <v>9.5267605295115061</v>
      </c>
      <c r="I93" s="3">
        <f>'NORTRIP results'!CN93-'NORTRIP results'!CO93</f>
        <v>10.895363540769477</v>
      </c>
      <c r="J93" s="3">
        <f>'NORTRIP results'!CO93/'NORTRIP results'!CN93</f>
        <v>0.46649214825676211</v>
      </c>
      <c r="K93" s="4">
        <f t="shared" si="41"/>
        <v>141687.42715769375</v>
      </c>
      <c r="L93" s="2">
        <f t="shared" si="30"/>
        <v>11.807285596474479</v>
      </c>
      <c r="M93" s="2">
        <f>IF(B93&lt;$AU$12,IF(B93&gt;$AU$11,$AZ$3*$AZ$9*24*Parameters!$B$7*$AU$15*(Parameters!$D$98-Parameters!$E$98)+M92,M92),M92)</f>
        <v>184244.81023172563</v>
      </c>
      <c r="N93" s="2">
        <f t="shared" si="31"/>
        <v>15.353734185977135</v>
      </c>
      <c r="O93" s="3">
        <f t="shared" si="42"/>
        <v>0.41629070315946198</v>
      </c>
      <c r="P93" s="3">
        <f t="shared" si="43"/>
        <v>229466.84058078751</v>
      </c>
      <c r="Q93" s="2">
        <f t="shared" si="32"/>
        <v>19.122236715065625</v>
      </c>
      <c r="R93" s="3">
        <f t="shared" si="59"/>
        <v>0.36412323113013589</v>
      </c>
      <c r="S93" s="5">
        <f t="shared" si="33"/>
        <v>20.433468254222376</v>
      </c>
      <c r="T93" s="5">
        <f t="shared" si="34"/>
        <v>64.078550150566628</v>
      </c>
      <c r="U93" s="5">
        <f t="shared" si="44"/>
        <v>0.75821819618185238</v>
      </c>
      <c r="V93" s="5">
        <f>'NORTRIP results'!CR93/('NORTRIP results'!CR93+'NORTRIP results'!CQ93)</f>
        <v>0.7689068600867488</v>
      </c>
      <c r="W93" s="5">
        <v>1</v>
      </c>
      <c r="X93" s="2">
        <f t="shared" si="45"/>
        <v>0.33540078810971735</v>
      </c>
      <c r="Y93">
        <f t="shared" si="46"/>
        <v>0.41629070315946198</v>
      </c>
      <c r="Z93">
        <f t="shared" si="35"/>
        <v>0.35868901297122907</v>
      </c>
      <c r="AA93">
        <f>'NORTRIP results'!BP93-'NORTRIP results'!CB93</f>
        <v>2.975384615384602E-2</v>
      </c>
      <c r="AB93">
        <f>'NORTRIP results'!BQ93-'NORTRIP results'!CC93</f>
        <v>0.66220869565217289</v>
      </c>
      <c r="AC93">
        <f t="shared" si="47"/>
        <v>0.46130836120401264</v>
      </c>
      <c r="AD93">
        <f t="shared" si="36"/>
        <v>1.651499938277735E-2</v>
      </c>
      <c r="AE93" s="2">
        <f t="shared" si="37"/>
        <v>1.3305951265726984E-2</v>
      </c>
      <c r="AF93" s="2">
        <f t="shared" si="48"/>
        <v>1.4229836945361106E-2</v>
      </c>
      <c r="AG93">
        <f>'NORTRIP results'!BP93+'NORTRIP results'!BQ93</f>
        <v>8.8742086956521735</v>
      </c>
      <c r="AH93">
        <f t="shared" si="49"/>
        <v>1.3305951265726984E-2</v>
      </c>
      <c r="AI93">
        <f t="shared" si="50"/>
        <v>8.8576936962693953</v>
      </c>
      <c r="AJ93">
        <f t="shared" si="51"/>
        <v>8.860902744386447</v>
      </c>
      <c r="AK93" s="2">
        <f t="shared" si="52"/>
        <v>8.8599788587068122</v>
      </c>
      <c r="AL93">
        <f>'NORTRIP results'!BQ93</f>
        <v>5.5896086956521733</v>
      </c>
      <c r="AM93">
        <f t="shared" si="53"/>
        <v>3.2712940487342737</v>
      </c>
      <c r="AN93">
        <f t="shared" si="54"/>
        <v>-10</v>
      </c>
      <c r="AO93">
        <f t="shared" si="55"/>
        <v>-10</v>
      </c>
      <c r="AP93">
        <f t="shared" si="56"/>
        <v>-10</v>
      </c>
      <c r="AQ93">
        <f t="shared" si="57"/>
        <v>-10</v>
      </c>
      <c r="AR93">
        <f t="shared" si="58"/>
        <v>-10</v>
      </c>
    </row>
    <row r="94" spans="1:44" x14ac:dyDescent="0.25">
      <c r="A94">
        <v>93</v>
      </c>
      <c r="B94">
        <v>93</v>
      </c>
      <c r="C94" s="2">
        <f>IF(B93&lt;$AU$12,C93+'NORTRIP results'!AS94*$AU$6*$AU$4*$AU$10*24-C93*$AW$4*24,C93+'NORTRIP results'!AS94*$AU$6*$AU$4*$AU$10*24-C93*$AX$4*24)</f>
        <v>120497.76047434329</v>
      </c>
      <c r="D94" s="2">
        <f t="shared" si="38"/>
        <v>10.041480039528608</v>
      </c>
      <c r="E94" s="2">
        <f>E93+'NORTRIP results'!AS94*$AU$6*$AU$4*$AU$10*24</f>
        <v>140400</v>
      </c>
      <c r="F94" s="2">
        <f t="shared" si="39"/>
        <v>11.7</v>
      </c>
      <c r="G94" s="3">
        <f t="shared" si="40"/>
        <v>0.45672856910487292</v>
      </c>
      <c r="H94" s="3">
        <f>'NORTRIP results'!CO94</f>
        <v>9.4705258215927319</v>
      </c>
      <c r="I94" s="3">
        <f>'NORTRIP results'!CN94-'NORTRIP results'!CO94</f>
        <v>10.93457510535047</v>
      </c>
      <c r="J94" s="3">
        <f>'NORTRIP results'!CO94/'NORTRIP results'!CN94</f>
        <v>0.46412540940131825</v>
      </c>
      <c r="K94" s="4">
        <f t="shared" si="41"/>
        <v>143330.18598081896</v>
      </c>
      <c r="L94" s="2">
        <f t="shared" si="30"/>
        <v>11.944182165068247</v>
      </c>
      <c r="M94" s="2">
        <f>IF(B94&lt;$AU$12,IF(B94&gt;$AU$11,$AZ$3*$AZ$9*24*Parameters!$B$7*$AU$15*(Parameters!$D$98-Parameters!$E$98)+M93,M93),M93)</f>
        <v>187036.39272060437</v>
      </c>
      <c r="N94" s="2">
        <f t="shared" si="31"/>
        <v>15.586366060050365</v>
      </c>
      <c r="O94" s="3">
        <f t="shared" si="42"/>
        <v>0.42878556910990895</v>
      </c>
      <c r="P94" s="3">
        <f t="shared" si="43"/>
        <v>232736.19550146308</v>
      </c>
      <c r="Q94" s="2">
        <f t="shared" si="32"/>
        <v>19.394682958455256</v>
      </c>
      <c r="R94" s="3">
        <f t="shared" si="59"/>
        <v>0.37627011716543451</v>
      </c>
      <c r="S94" s="5">
        <f t="shared" si="33"/>
        <v>20.433468254222376</v>
      </c>
      <c r="T94" s="5">
        <f t="shared" si="34"/>
        <v>66.536632450623642</v>
      </c>
      <c r="U94" s="5">
        <f t="shared" si="44"/>
        <v>0.76505180414165241</v>
      </c>
      <c r="V94" s="5">
        <f>'NORTRIP results'!CR94/('NORTRIP results'!CR94+'NORTRIP results'!CQ94)</f>
        <v>0.76848809578504651</v>
      </c>
      <c r="W94" s="5">
        <v>1</v>
      </c>
      <c r="X94" s="2">
        <f t="shared" si="45"/>
        <v>0.34942101579671841</v>
      </c>
      <c r="Y94">
        <f t="shared" si="46"/>
        <v>0.428785569109909</v>
      </c>
      <c r="Z94">
        <f t="shared" si="35"/>
        <v>0.3566748520762742</v>
      </c>
      <c r="AA94">
        <f>'NORTRIP results'!BP94-'NORTRIP results'!CB94</f>
        <v>1.2494735294117651</v>
      </c>
      <c r="AB94">
        <f>'NORTRIP results'!BQ94-'NORTRIP results'!CC94</f>
        <v>1.4976345238095243</v>
      </c>
      <c r="AC94">
        <f t="shared" si="47"/>
        <v>1.8314053688141931</v>
      </c>
      <c r="AD94">
        <f t="shared" si="36"/>
        <v>0.71434162452878713</v>
      </c>
      <c r="AE94" s="2">
        <f t="shared" si="37"/>
        <v>0.58212307981089317</v>
      </c>
      <c r="AF94" s="2">
        <f t="shared" si="48"/>
        <v>0.59420771503488212</v>
      </c>
      <c r="AG94">
        <f>'NORTRIP results'!BP94+'NORTRIP results'!BQ94</f>
        <v>9.0352083333333333</v>
      </c>
      <c r="AH94">
        <f t="shared" si="49"/>
        <v>0.58212307981089317</v>
      </c>
      <c r="AI94">
        <f t="shared" si="50"/>
        <v>8.3208667088045463</v>
      </c>
      <c r="AJ94">
        <f t="shared" si="51"/>
        <v>8.4530852535224401</v>
      </c>
      <c r="AK94" s="2">
        <f t="shared" si="52"/>
        <v>8.4410006182984514</v>
      </c>
      <c r="AL94">
        <f>'NORTRIP results'!BQ94</f>
        <v>5.037958333333334</v>
      </c>
      <c r="AM94">
        <f t="shared" si="53"/>
        <v>3.4151269201891061</v>
      </c>
      <c r="AN94">
        <f t="shared" si="54"/>
        <v>-10</v>
      </c>
      <c r="AO94">
        <f t="shared" si="55"/>
        <v>-10</v>
      </c>
      <c r="AP94">
        <f t="shared" si="56"/>
        <v>-10</v>
      </c>
      <c r="AQ94">
        <f t="shared" si="57"/>
        <v>-10</v>
      </c>
      <c r="AR94">
        <f t="shared" si="58"/>
        <v>-10</v>
      </c>
    </row>
    <row r="95" spans="1:44" x14ac:dyDescent="0.25">
      <c r="A95">
        <v>94</v>
      </c>
      <c r="B95">
        <v>94</v>
      </c>
      <c r="C95" s="2">
        <f>IF(B94&lt;$AU$12,C94+'NORTRIP results'!AS95*$AU$6*$AU$4*$AU$10*24-C94*$AW$4*24,C94+'NORTRIP results'!AS95*$AU$6*$AU$4*$AU$10*24-C94*$AX$4*24)</f>
        <v>119537.06443185902</v>
      </c>
      <c r="D95" s="2">
        <f t="shared" si="38"/>
        <v>9.9614220359882513</v>
      </c>
      <c r="E95" s="2">
        <f>E94+'NORTRIP results'!AS95*$AU$6*$AU$4*$AU$10*24</f>
        <v>140400</v>
      </c>
      <c r="F95" s="2">
        <f t="shared" si="39"/>
        <v>11.7</v>
      </c>
      <c r="G95" s="3">
        <f t="shared" si="40"/>
        <v>0.45194115882366559</v>
      </c>
      <c r="H95" s="3">
        <f>'NORTRIP results'!CO95</f>
        <v>10.07664300812308</v>
      </c>
      <c r="I95" s="3">
        <f>'NORTRIP results'!CN95-'NORTRIP results'!CO95</f>
        <v>10.958088748260502</v>
      </c>
      <c r="J95" s="3">
        <f>'NORTRIP results'!CO95/'NORTRIP results'!CN95</f>
        <v>0.4790478492821777</v>
      </c>
      <c r="K95" s="4">
        <f t="shared" si="41"/>
        <v>144959.89960433519</v>
      </c>
      <c r="L95" s="2">
        <f t="shared" si="30"/>
        <v>12.079991633694599</v>
      </c>
      <c r="M95" s="2">
        <f>IF(B95&lt;$AU$12,IF(B95&gt;$AU$11,$AZ$3*$AZ$9*24*Parameters!$B$7*$AU$15*(Parameters!$D$98-Parameters!$E$98)+M94,M94),M94)</f>
        <v>189827.97520948312</v>
      </c>
      <c r="N95" s="2">
        <f t="shared" si="31"/>
        <v>15.818997934123594</v>
      </c>
      <c r="O95" s="3">
        <f t="shared" si="42"/>
        <v>0.42516082991132409</v>
      </c>
      <c r="P95" s="3">
        <f t="shared" si="43"/>
        <v>236005.55042213865</v>
      </c>
      <c r="Q95" s="2">
        <f t="shared" si="32"/>
        <v>19.667129201844887</v>
      </c>
      <c r="R95" s="3">
        <f t="shared" si="59"/>
        <v>0.37300193858071823</v>
      </c>
      <c r="S95" s="5">
        <f t="shared" si="33"/>
        <v>20.433468254222376</v>
      </c>
      <c r="T95" s="5">
        <f t="shared" si="34"/>
        <v>66.705356717670512</v>
      </c>
      <c r="U95" s="5">
        <f t="shared" si="44"/>
        <v>0.76550672721587298</v>
      </c>
      <c r="V95" s="5">
        <f>'NORTRIP results'!CR95/('NORTRIP results'!CR95+'NORTRIP results'!CQ95)</f>
        <v>0.77408148252354292</v>
      </c>
      <c r="W95" s="5">
        <v>1</v>
      </c>
      <c r="X95" s="2">
        <f t="shared" si="45"/>
        <v>0.3459639973852533</v>
      </c>
      <c r="Y95">
        <f t="shared" si="46"/>
        <v>0.42516082991132403</v>
      </c>
      <c r="Z95">
        <f t="shared" si="35"/>
        <v>0.37082206937206286</v>
      </c>
      <c r="AA95">
        <f>'NORTRIP results'!BP95-'NORTRIP results'!CB95</f>
        <v>1.4017017094017099</v>
      </c>
      <c r="AB95">
        <f>'NORTRIP results'!BQ95-'NORTRIP results'!CC95</f>
        <v>1.9394701754385957</v>
      </c>
      <c r="AC95">
        <f t="shared" si="47"/>
        <v>2.2274479232268702</v>
      </c>
      <c r="AD95">
        <f t="shared" si="36"/>
        <v>0.79459821607646997</v>
      </c>
      <c r="AE95" s="2">
        <f t="shared" si="37"/>
        <v>0.64658443536847765</v>
      </c>
      <c r="AF95" s="2">
        <f t="shared" si="48"/>
        <v>0.69304257136360004</v>
      </c>
      <c r="AG95">
        <f>'NORTRIP results'!BP95+'NORTRIP results'!BQ95</f>
        <v>8.8528888888888879</v>
      </c>
      <c r="AH95">
        <f t="shared" si="49"/>
        <v>0.64658443536847765</v>
      </c>
      <c r="AI95">
        <f t="shared" si="50"/>
        <v>8.0582906728124186</v>
      </c>
      <c r="AJ95">
        <f t="shared" si="51"/>
        <v>8.2063044535204099</v>
      </c>
      <c r="AK95" s="2">
        <f t="shared" si="52"/>
        <v>8.1598463175252878</v>
      </c>
      <c r="AL95">
        <f>'NORTRIP results'!BQ95</f>
        <v>4.2178333333333322</v>
      </c>
      <c r="AM95">
        <f t="shared" si="53"/>
        <v>3.9884711201870777</v>
      </c>
      <c r="AN95">
        <f t="shared" si="54"/>
        <v>-10</v>
      </c>
      <c r="AO95">
        <f t="shared" si="55"/>
        <v>-10</v>
      </c>
      <c r="AP95">
        <f t="shared" si="56"/>
        <v>-10</v>
      </c>
      <c r="AQ95">
        <f t="shared" si="57"/>
        <v>-10</v>
      </c>
      <c r="AR95">
        <f t="shared" si="58"/>
        <v>-10</v>
      </c>
    </row>
    <row r="96" spans="1:44" x14ac:dyDescent="0.25">
      <c r="A96">
        <v>95</v>
      </c>
      <c r="B96">
        <v>95</v>
      </c>
      <c r="C96" s="2">
        <f>IF(B95&lt;$AU$12,C95+'NORTRIP results'!AS96*$AU$6*$AU$4*$AU$10*24-C95*$AW$4*24,C95+'NORTRIP results'!AS96*$AU$6*$AU$4*$AU$10*24-C95*$AX$4*24)</f>
        <v>118584.02775899634</v>
      </c>
      <c r="D96" s="2">
        <f t="shared" si="38"/>
        <v>9.8820023132496946</v>
      </c>
      <c r="E96" s="2">
        <f>E95+'NORTRIP results'!AS96*$AU$6*$AU$4*$AU$10*24</f>
        <v>140400</v>
      </c>
      <c r="F96" s="2">
        <f t="shared" si="39"/>
        <v>11.7</v>
      </c>
      <c r="G96" s="3">
        <f t="shared" si="40"/>
        <v>0.44721569989993915</v>
      </c>
      <c r="H96" s="3">
        <f>'NORTRIP results'!CO96</f>
        <v>10.039745969740212</v>
      </c>
      <c r="I96" s="3">
        <f>'NORTRIP results'!CN96-'NORTRIP results'!CO96</f>
        <v>11.068798144414407</v>
      </c>
      <c r="J96" s="3">
        <f>'NORTRIP results'!CO96/'NORTRIP results'!CN96</f>
        <v>0.47562474775358499</v>
      </c>
      <c r="K96" s="4">
        <f t="shared" si="41"/>
        <v>146576.67162058386</v>
      </c>
      <c r="L96" s="2">
        <f t="shared" si="30"/>
        <v>12.214722635048656</v>
      </c>
      <c r="M96" s="2">
        <f>IF(B96&lt;$AU$12,IF(B96&gt;$AU$11,$AZ$3*$AZ$9*24*Parameters!$B$7*$AU$15*(Parameters!$D$98-Parameters!$E$98)+M95,M95),M95)</f>
        <v>192619.55769836187</v>
      </c>
      <c r="N96" s="2">
        <f t="shared" si="31"/>
        <v>16.051629808196822</v>
      </c>
      <c r="O96" s="3">
        <f t="shared" si="42"/>
        <v>0.42159686046778577</v>
      </c>
      <c r="P96" s="3">
        <f t="shared" si="43"/>
        <v>239274.90534281422</v>
      </c>
      <c r="Q96" s="2">
        <f t="shared" si="32"/>
        <v>19.939575445234517</v>
      </c>
      <c r="R96" s="3">
        <f t="shared" si="59"/>
        <v>0.36979004412533062</v>
      </c>
      <c r="S96" s="5">
        <f t="shared" si="33"/>
        <v>20.433468254222376</v>
      </c>
      <c r="T96" s="5">
        <f t="shared" si="34"/>
        <v>66.872748819912673</v>
      </c>
      <c r="U96" s="5">
        <f t="shared" si="44"/>
        <v>0.7659563208783684</v>
      </c>
      <c r="V96" s="5">
        <f>'NORTRIP results'!CR96/('NORTRIP results'!CR96+'NORTRIP results'!CQ96)</f>
        <v>0.77201647329008571</v>
      </c>
      <c r="W96" s="5">
        <v>1</v>
      </c>
      <c r="X96" s="2">
        <f t="shared" si="45"/>
        <v>0.34254769213440189</v>
      </c>
      <c r="Y96">
        <f t="shared" si="46"/>
        <v>0.42159686046778577</v>
      </c>
      <c r="Z96">
        <f t="shared" si="35"/>
        <v>0.36719014037020931</v>
      </c>
      <c r="AA96">
        <f>'NORTRIP results'!BP96-'NORTRIP results'!CB96</f>
        <v>0.11960513833991993</v>
      </c>
      <c r="AB96">
        <f>'NORTRIP results'!BQ96-'NORTRIP results'!CC96</f>
        <v>2.5919958333333333</v>
      </c>
      <c r="AC96">
        <f t="shared" si="47"/>
        <v>1.8077339811155022</v>
      </c>
      <c r="AD96">
        <f t="shared" si="36"/>
        <v>6.7233534426567251E-2</v>
      </c>
      <c r="AE96" s="2">
        <f t="shared" si="37"/>
        <v>5.4627285474340578E-2</v>
      </c>
      <c r="AF96" s="2">
        <f t="shared" si="48"/>
        <v>5.8557103381377998E-2</v>
      </c>
      <c r="AG96">
        <f>'NORTRIP results'!BP96+'NORTRIP results'!BQ96</f>
        <v>9.2286098484848473</v>
      </c>
      <c r="AH96">
        <f t="shared" si="49"/>
        <v>5.4627285474340578E-2</v>
      </c>
      <c r="AI96">
        <f t="shared" si="50"/>
        <v>9.1613763140582805</v>
      </c>
      <c r="AJ96">
        <f t="shared" si="51"/>
        <v>9.1739825630105063</v>
      </c>
      <c r="AK96" s="2">
        <f t="shared" si="52"/>
        <v>9.1700527451034688</v>
      </c>
      <c r="AL96">
        <f>'NORTRIP results'!BQ96</f>
        <v>4.8547916666666664</v>
      </c>
      <c r="AM96">
        <f t="shared" si="53"/>
        <v>4.3191908963438399</v>
      </c>
      <c r="AN96">
        <f t="shared" si="54"/>
        <v>-10</v>
      </c>
      <c r="AO96">
        <f t="shared" si="55"/>
        <v>-10</v>
      </c>
      <c r="AP96">
        <f t="shared" si="56"/>
        <v>-10</v>
      </c>
      <c r="AQ96">
        <f t="shared" si="57"/>
        <v>-10</v>
      </c>
      <c r="AR96">
        <f t="shared" si="58"/>
        <v>-10</v>
      </c>
    </row>
    <row r="97" spans="1:44" x14ac:dyDescent="0.25">
      <c r="A97">
        <v>96</v>
      </c>
      <c r="B97">
        <v>96</v>
      </c>
      <c r="C97" s="2">
        <f>IF(B96&lt;$AU$12,C96+'NORTRIP results'!AS97*$AU$6*$AU$4*$AU$10*24-C96*$AW$4*24,C96+'NORTRIP results'!AS97*$AU$6*$AU$4*$AU$10*24-C96*$AX$4*24)</f>
        <v>126638.58938967354</v>
      </c>
      <c r="D97" s="2">
        <f t="shared" si="38"/>
        <v>10.553215782472794</v>
      </c>
      <c r="E97" s="2">
        <f>E96+'NORTRIP results'!AS97*$AU$6*$AU$4*$AU$10*24</f>
        <v>149400</v>
      </c>
      <c r="F97" s="2">
        <f t="shared" si="39"/>
        <v>12.45</v>
      </c>
      <c r="G97" s="3">
        <f t="shared" si="40"/>
        <v>0.46080693076555684</v>
      </c>
      <c r="H97" s="3">
        <f>'NORTRIP results'!CO97</f>
        <v>10.682514045992699</v>
      </c>
      <c r="I97" s="3">
        <f>'NORTRIP results'!CN97-'NORTRIP results'!CO97</f>
        <v>11.229078456331242</v>
      </c>
      <c r="J97" s="3">
        <f>'NORTRIP results'!CO97/'NORTRIP results'!CN97</f>
        <v>0.48752796241805396</v>
      </c>
      <c r="K97" s="4">
        <f t="shared" si="41"/>
        <v>148180.60479927631</v>
      </c>
      <c r="L97" s="2">
        <f t="shared" si="30"/>
        <v>12.348383733273025</v>
      </c>
      <c r="M97" s="2">
        <f>IF(B97&lt;$AU$12,IF(B97&gt;$AU$11,$AZ$3*$AZ$9*24*Parameters!$B$7*$AU$15*(Parameters!$D$98-Parameters!$E$98)+M96,M96),M96)</f>
        <v>195411.14018724061</v>
      </c>
      <c r="N97" s="2">
        <f t="shared" si="31"/>
        <v>16.284261682270053</v>
      </c>
      <c r="O97" s="3">
        <f t="shared" si="42"/>
        <v>0.4332806646527495</v>
      </c>
      <c r="P97" s="3">
        <f t="shared" si="43"/>
        <v>242544.26026348979</v>
      </c>
      <c r="Q97" s="2">
        <f t="shared" si="32"/>
        <v>20.212021688624148</v>
      </c>
      <c r="R97" s="3">
        <f t="shared" si="59"/>
        <v>0.38117664970923121</v>
      </c>
      <c r="S97" s="5">
        <f t="shared" si="33"/>
        <v>20.433468254222376</v>
      </c>
      <c r="T97" s="5">
        <f t="shared" si="34"/>
        <v>69.308592815182905</v>
      </c>
      <c r="U97" s="5">
        <f t="shared" si="44"/>
        <v>0.77230890386594298</v>
      </c>
      <c r="V97" s="5">
        <f>'NORTRIP results'!CR97/('NORTRIP results'!CR97+'NORTRIP results'!CQ97)</f>
        <v>0.77758509248969188</v>
      </c>
      <c r="W97" s="5">
        <v>1</v>
      </c>
      <c r="X97" s="2">
        <f t="shared" si="45"/>
        <v>0.35588529559337667</v>
      </c>
      <c r="Y97">
        <f t="shared" si="46"/>
        <v>0.43328066465274945</v>
      </c>
      <c r="Z97">
        <f t="shared" si="35"/>
        <v>0.37909447574815353</v>
      </c>
      <c r="AA97">
        <f>'NORTRIP results'!BP97-'NORTRIP results'!CB97</f>
        <v>0.7078238095238083</v>
      </c>
      <c r="AB97">
        <f>'NORTRIP results'!BQ97-'NORTRIP results'!CC97</f>
        <v>4.4847971014492742</v>
      </c>
      <c r="AC97">
        <f t="shared" si="47"/>
        <v>3.4617472739820552</v>
      </c>
      <c r="AD97">
        <f t="shared" si="36"/>
        <v>0.40891516086335578</v>
      </c>
      <c r="AE97" s="2">
        <f t="shared" si="37"/>
        <v>0.3358721142405473</v>
      </c>
      <c r="AF97" s="2">
        <f t="shared" si="48"/>
        <v>0.35777612799131869</v>
      </c>
      <c r="AG97">
        <f>'NORTRIP results'!BP97+'NORTRIP results'!BQ97</f>
        <v>17.138966666666665</v>
      </c>
      <c r="AH97">
        <f t="shared" si="49"/>
        <v>0.3358721142405473</v>
      </c>
      <c r="AI97">
        <f t="shared" si="50"/>
        <v>16.73005150580331</v>
      </c>
      <c r="AJ97">
        <f t="shared" si="51"/>
        <v>16.803094552426117</v>
      </c>
      <c r="AK97" s="2">
        <f t="shared" si="52"/>
        <v>16.781190538675347</v>
      </c>
      <c r="AL97">
        <f>'NORTRIP results'!BQ97</f>
        <v>11.134666666666666</v>
      </c>
      <c r="AM97">
        <f t="shared" si="53"/>
        <v>5.668427885759451</v>
      </c>
      <c r="AN97">
        <f t="shared" si="54"/>
        <v>-10</v>
      </c>
      <c r="AO97">
        <f t="shared" si="55"/>
        <v>-10</v>
      </c>
      <c r="AP97">
        <f t="shared" si="56"/>
        <v>-10</v>
      </c>
      <c r="AQ97">
        <f t="shared" si="57"/>
        <v>-10</v>
      </c>
      <c r="AR97">
        <f t="shared" si="58"/>
        <v>-10</v>
      </c>
    </row>
    <row r="98" spans="1:44" x14ac:dyDescent="0.25">
      <c r="A98">
        <v>97</v>
      </c>
      <c r="B98">
        <v>97</v>
      </c>
      <c r="C98" s="2">
        <f>IF(B97&lt;$AU$12,C97+'NORTRIP results'!AS98*$AU$6*$AU$4*$AU$10*24-C97*$AW$4*24,C97+'NORTRIP results'!AS98*$AU$6*$AU$4*$AU$10*24-C97*$AX$4*24)</f>
        <v>125628.9341797051</v>
      </c>
      <c r="D98" s="2">
        <f t="shared" si="38"/>
        <v>10.469077848308759</v>
      </c>
      <c r="E98" s="2">
        <f>E97+'NORTRIP results'!AS98*$AU$6*$AU$4*$AU$10*24</f>
        <v>149400</v>
      </c>
      <c r="F98" s="2">
        <f t="shared" si="39"/>
        <v>12.45</v>
      </c>
      <c r="G98" s="3">
        <f t="shared" si="40"/>
        <v>0.45616775153064726</v>
      </c>
      <c r="H98" s="3">
        <f>'NORTRIP results'!CO98</f>
        <v>10.670116288077155</v>
      </c>
      <c r="I98" s="3">
        <f>'NORTRIP results'!CN98-'NORTRIP results'!CO98</f>
        <v>11.318768191646866</v>
      </c>
      <c r="J98" s="3">
        <f>'NORTRIP results'!CO98/'NORTRIP results'!CN98</f>
        <v>0.48525045906335462</v>
      </c>
      <c r="K98" s="4">
        <f t="shared" si="41"/>
        <v>149771.80109402633</v>
      </c>
      <c r="L98" s="2">
        <f t="shared" si="30"/>
        <v>12.480983424502195</v>
      </c>
      <c r="M98" s="2">
        <f>IF(B98&lt;$AU$12,IF(B98&gt;$AU$11,$AZ$3*$AZ$9*24*Parameters!$B$7*$AU$15*(Parameters!$D$98-Parameters!$E$98)+M97,M97),M97)</f>
        <v>198202.72267611936</v>
      </c>
      <c r="N98" s="2">
        <f t="shared" si="31"/>
        <v>16.51689355634328</v>
      </c>
      <c r="O98" s="3">
        <f t="shared" si="42"/>
        <v>0.4298010063034064</v>
      </c>
      <c r="P98" s="3">
        <f t="shared" si="43"/>
        <v>245813.61518416536</v>
      </c>
      <c r="Q98" s="2">
        <f t="shared" si="32"/>
        <v>20.484467932013779</v>
      </c>
      <c r="R98" s="3">
        <f t="shared" si="59"/>
        <v>0.37802341381984317</v>
      </c>
      <c r="S98" s="5">
        <f t="shared" si="33"/>
        <v>20.433468254222376</v>
      </c>
      <c r="T98" s="5">
        <f t="shared" si="34"/>
        <v>69.455255767053416</v>
      </c>
      <c r="U98" s="5">
        <f t="shared" si="44"/>
        <v>0.7726804059496275</v>
      </c>
      <c r="V98" s="5">
        <f>'NORTRIP results'!CR98/('NORTRIP results'!CR98+'NORTRIP results'!CQ98)</f>
        <v>0.77920795559917277</v>
      </c>
      <c r="W98" s="5">
        <v>1</v>
      </c>
      <c r="X98" s="2">
        <f t="shared" si="45"/>
        <v>0.35247188343382935</v>
      </c>
      <c r="Y98">
        <f t="shared" si="46"/>
        <v>0.4298010063034064</v>
      </c>
      <c r="Z98">
        <f t="shared" si="35"/>
        <v>0.37811101816031661</v>
      </c>
      <c r="AA98">
        <f>'NORTRIP results'!BP98-'NORTRIP results'!CB98</f>
        <v>-3.7031971659919023</v>
      </c>
      <c r="AB98">
        <f>'NORTRIP results'!BQ98-'NORTRIP results'!CC98</f>
        <v>6.3372450000000002</v>
      </c>
      <c r="AC98">
        <f t="shared" si="47"/>
        <v>1.7560318893387319</v>
      </c>
      <c r="AD98">
        <f t="shared" si="36"/>
        <v>-2.1221838246443232</v>
      </c>
      <c r="AE98" s="2">
        <f t="shared" si="37"/>
        <v>-1.7403638397653134</v>
      </c>
      <c r="AF98" s="2">
        <f t="shared" si="48"/>
        <v>-1.8669595345087961</v>
      </c>
      <c r="AG98">
        <f>'NORTRIP results'!BP98+'NORTRIP results'!BQ98</f>
        <v>11.293242307692308</v>
      </c>
      <c r="AH98">
        <f t="shared" si="49"/>
        <v>-1.7403638397653134</v>
      </c>
      <c r="AI98">
        <f t="shared" si="50"/>
        <v>13.415426132336631</v>
      </c>
      <c r="AJ98">
        <f t="shared" si="51"/>
        <v>13.033606147457622</v>
      </c>
      <c r="AK98" s="2">
        <f t="shared" si="52"/>
        <v>13.160201842201104</v>
      </c>
      <c r="AL98">
        <f>'NORTRIP results'!BQ98</f>
        <v>9.3535500000000003</v>
      </c>
      <c r="AM98">
        <f t="shared" si="53"/>
        <v>3.6800561474576217</v>
      </c>
      <c r="AN98">
        <f t="shared" si="54"/>
        <v>-10</v>
      </c>
      <c r="AO98">
        <f t="shared" si="55"/>
        <v>-10</v>
      </c>
      <c r="AP98">
        <f t="shared" si="56"/>
        <v>-10</v>
      </c>
      <c r="AQ98">
        <f t="shared" si="57"/>
        <v>-10</v>
      </c>
      <c r="AR98">
        <f t="shared" si="58"/>
        <v>-10</v>
      </c>
    </row>
    <row r="99" spans="1:44" x14ac:dyDescent="0.25">
      <c r="A99">
        <v>98</v>
      </c>
      <c r="B99">
        <v>98</v>
      </c>
      <c r="C99" s="2">
        <f>IF(B98&lt;$AU$12,C98+'NORTRIP results'!AS99*$AU$6*$AU$4*$AU$10*24-C98*$AW$4*24,C98+'NORTRIP results'!AS99*$AU$6*$AU$4*$AU$10*24-C98*$AX$4*24)</f>
        <v>124627.32867755424</v>
      </c>
      <c r="D99" s="2">
        <f t="shared" si="38"/>
        <v>10.38561072312952</v>
      </c>
      <c r="E99" s="2">
        <f>E98+'NORTRIP results'!AS99*$AU$6*$AU$4*$AU$10*24</f>
        <v>149400</v>
      </c>
      <c r="F99" s="2">
        <f t="shared" si="39"/>
        <v>12.45</v>
      </c>
      <c r="G99" s="3">
        <f t="shared" si="40"/>
        <v>0.45158479488020814</v>
      </c>
      <c r="H99" s="3">
        <f>'NORTRIP results'!CO99</f>
        <v>10.452539964792544</v>
      </c>
      <c r="I99" s="3">
        <f>'NORTRIP results'!CN99-'NORTRIP results'!CO99</f>
        <v>11.262936859985734</v>
      </c>
      <c r="J99" s="3">
        <f>'NORTRIP results'!CO99/'NORTRIP results'!CN99</f>
        <v>0.48134056871667463</v>
      </c>
      <c r="K99" s="4">
        <f t="shared" si="41"/>
        <v>151350.36164883093</v>
      </c>
      <c r="L99" s="2">
        <f t="shared" si="30"/>
        <v>12.612530137402578</v>
      </c>
      <c r="M99" s="2">
        <f>IF(B99&lt;$AU$12,IF(B99&gt;$AU$11,$AZ$3*$AZ$9*24*Parameters!$B$7*$AU$15*(Parameters!$D$98-Parameters!$E$98)+M98,M98),M98)</f>
        <v>200994.30516499811</v>
      </c>
      <c r="N99" s="2">
        <f t="shared" si="31"/>
        <v>16.749525430416508</v>
      </c>
      <c r="O99" s="3">
        <f t="shared" si="42"/>
        <v>0.42637679265263356</v>
      </c>
      <c r="P99" s="3">
        <f t="shared" si="43"/>
        <v>249082.97010484093</v>
      </c>
      <c r="Q99" s="2">
        <f t="shared" si="32"/>
        <v>20.756914175403413</v>
      </c>
      <c r="R99" s="3">
        <f t="shared" si="59"/>
        <v>0.37492191940020131</v>
      </c>
      <c r="S99" s="5">
        <f t="shared" si="33"/>
        <v>20.433468254222376</v>
      </c>
      <c r="T99" s="5">
        <f t="shared" si="34"/>
        <v>69.600762135104077</v>
      </c>
      <c r="U99" s="5">
        <f t="shared" si="44"/>
        <v>0.7730477823171934</v>
      </c>
      <c r="V99" s="5">
        <f>'NORTRIP results'!CR99/('NORTRIP results'!CR99+'NORTRIP results'!CQ99)</f>
        <v>0.77954434896778591</v>
      </c>
      <c r="W99" s="5">
        <v>1</v>
      </c>
      <c r="X99" s="2">
        <f t="shared" si="45"/>
        <v>0.34909662421030957</v>
      </c>
      <c r="Y99">
        <f t="shared" si="46"/>
        <v>0.42637679265263356</v>
      </c>
      <c r="Z99">
        <f t="shared" si="35"/>
        <v>0.37522632027202396</v>
      </c>
      <c r="AA99">
        <f>'NORTRIP results'!BP99-'NORTRIP results'!CB99</f>
        <v>0.10053676470588258</v>
      </c>
      <c r="AB99">
        <f>'NORTRIP results'!BQ99-'NORTRIP results'!CC99</f>
        <v>1.9020833333333318</v>
      </c>
      <c r="AC99">
        <f t="shared" si="47"/>
        <v>1.3350800653594763</v>
      </c>
      <c r="AD99">
        <f t="shared" si="36"/>
        <v>5.7155391038622279E-2</v>
      </c>
      <c r="AE99" s="2">
        <f t="shared" si="37"/>
        <v>4.6796060223799743E-2</v>
      </c>
      <c r="AF99" s="2">
        <f t="shared" si="48"/>
        <v>5.029872036352348E-2</v>
      </c>
      <c r="AG99">
        <f>'NORTRIP results'!BP99+'NORTRIP results'!BQ99</f>
        <v>18.864078431372551</v>
      </c>
      <c r="AH99">
        <f t="shared" si="49"/>
        <v>4.6796060223799743E-2</v>
      </c>
      <c r="AI99">
        <f t="shared" si="50"/>
        <v>18.806923040333928</v>
      </c>
      <c r="AJ99">
        <f t="shared" si="51"/>
        <v>18.817282371148753</v>
      </c>
      <c r="AK99" s="2">
        <f t="shared" si="52"/>
        <v>18.813779711009026</v>
      </c>
      <c r="AL99">
        <f>'NORTRIP results'!BQ99</f>
        <v>15.713666666666668</v>
      </c>
      <c r="AM99">
        <f t="shared" si="53"/>
        <v>3.1036157044820847</v>
      </c>
      <c r="AN99">
        <f t="shared" si="54"/>
        <v>-10</v>
      </c>
      <c r="AO99">
        <f t="shared" si="55"/>
        <v>-10</v>
      </c>
      <c r="AP99">
        <f t="shared" si="56"/>
        <v>-10</v>
      </c>
      <c r="AQ99">
        <f t="shared" si="57"/>
        <v>-10</v>
      </c>
      <c r="AR99">
        <f t="shared" si="58"/>
        <v>-10</v>
      </c>
    </row>
    <row r="100" spans="1:44" x14ac:dyDescent="0.25">
      <c r="A100">
        <v>99</v>
      </c>
      <c r="B100">
        <v>99</v>
      </c>
      <c r="C100" s="2">
        <f>IF(B99&lt;$AU$12,C99+'NORTRIP results'!AS100*$AU$6*$AU$4*$AU$10*24-C99*$AW$4*24,C99+'NORTRIP results'!AS100*$AU$6*$AU$4*$AU$10*24-C99*$AX$4*24)</f>
        <v>123633.70870507845</v>
      </c>
      <c r="D100" s="2">
        <f t="shared" si="38"/>
        <v>10.302809058756537</v>
      </c>
      <c r="E100" s="2">
        <f>E99+'NORTRIP results'!AS100*$AU$6*$AU$4*$AU$10*24</f>
        <v>149400</v>
      </c>
      <c r="F100" s="2">
        <f t="shared" si="39"/>
        <v>12.45</v>
      </c>
      <c r="G100" s="3">
        <f t="shared" si="40"/>
        <v>0.44705719040620112</v>
      </c>
      <c r="H100" s="3">
        <f>'NORTRIP results'!CO100</f>
        <v>10.262184970291907</v>
      </c>
      <c r="I100" s="3">
        <f>'NORTRIP results'!CN100-'NORTRIP results'!CO100</f>
        <v>11.231929479258186</v>
      </c>
      <c r="J100" s="3">
        <f>'NORTRIP results'!CO100/'NORTRIP results'!CN100</f>
        <v>0.47744162684063085</v>
      </c>
      <c r="K100" s="4">
        <f t="shared" si="41"/>
        <v>152916.3868044994</v>
      </c>
      <c r="L100" s="2">
        <f t="shared" si="30"/>
        <v>12.743032233708284</v>
      </c>
      <c r="M100" s="2">
        <f>IF(B100&lt;$AU$12,IF(B100&gt;$AU$11,$AZ$3*$AZ$9*24*Parameters!$B$7*$AU$15*(Parameters!$D$98-Parameters!$E$98)+M99,M99),M99)</f>
        <v>203785.88765387685</v>
      </c>
      <c r="N100" s="2">
        <f t="shared" si="31"/>
        <v>16.982157304489739</v>
      </c>
      <c r="O100" s="3">
        <f t="shared" si="42"/>
        <v>0.42300670899515785</v>
      </c>
      <c r="P100" s="3">
        <f t="shared" si="43"/>
        <v>252352.3250255165</v>
      </c>
      <c r="Q100" s="2">
        <f t="shared" si="32"/>
        <v>21.029360418793043</v>
      </c>
      <c r="R100" s="3">
        <f t="shared" si="59"/>
        <v>0.37187090327482525</v>
      </c>
      <c r="S100" s="5">
        <f t="shared" si="33"/>
        <v>20.433468254222376</v>
      </c>
      <c r="T100" s="5">
        <f t="shared" si="34"/>
        <v>69.745121039453096</v>
      </c>
      <c r="U100" s="5">
        <f t="shared" si="44"/>
        <v>0.77341108999078734</v>
      </c>
      <c r="V100" s="5">
        <f>'NORTRIP results'!CR100/('NORTRIP results'!CR100+'NORTRIP results'!CQ100)</f>
        <v>0.77741780685793938</v>
      </c>
      <c r="W100" s="5">
        <v>1</v>
      </c>
      <c r="X100" s="2">
        <f t="shared" si="45"/>
        <v>0.34575898892027895</v>
      </c>
      <c r="Y100">
        <f t="shared" si="46"/>
        <v>0.4230067089951578</v>
      </c>
      <c r="Z100">
        <f t="shared" si="35"/>
        <v>0.37117162244112994</v>
      </c>
      <c r="AA100">
        <f>'NORTRIP results'!BP100-'NORTRIP results'!CB100</f>
        <v>0.44680952380952421</v>
      </c>
      <c r="AB100">
        <f>'NORTRIP results'!BQ100-'NORTRIP results'!CC100</f>
        <v>4.5409347826086979</v>
      </c>
      <c r="AC100">
        <f t="shared" si="47"/>
        <v>3.3251628709454812</v>
      </c>
      <c r="AD100">
        <f t="shared" si="36"/>
        <v>0.25200456828581391</v>
      </c>
      <c r="AE100" s="2">
        <f t="shared" si="37"/>
        <v>0.20598454558977652</v>
      </c>
      <c r="AF100" s="2">
        <f t="shared" si="48"/>
        <v>0.22112402116603971</v>
      </c>
      <c r="AG100">
        <f>'NORTRIP results'!BP100+'NORTRIP results'!BQ100</f>
        <v>12.698404761904765</v>
      </c>
      <c r="AH100">
        <f t="shared" si="49"/>
        <v>0.20598454558977652</v>
      </c>
      <c r="AI100">
        <f t="shared" si="50"/>
        <v>12.446400193618951</v>
      </c>
      <c r="AJ100">
        <f t="shared" si="51"/>
        <v>12.492420216314988</v>
      </c>
      <c r="AK100" s="2">
        <f t="shared" si="52"/>
        <v>12.477280740738726</v>
      </c>
      <c r="AL100">
        <f>'NORTRIP results'!BQ100</f>
        <v>8.3275000000000023</v>
      </c>
      <c r="AM100">
        <f t="shared" si="53"/>
        <v>4.1649202163149859</v>
      </c>
      <c r="AN100">
        <f t="shared" si="54"/>
        <v>-10</v>
      </c>
      <c r="AO100">
        <f t="shared" si="55"/>
        <v>-10</v>
      </c>
      <c r="AP100">
        <f t="shared" si="56"/>
        <v>-10</v>
      </c>
      <c r="AQ100">
        <f t="shared" si="57"/>
        <v>-10</v>
      </c>
      <c r="AR100">
        <f t="shared" si="58"/>
        <v>-10</v>
      </c>
    </row>
    <row r="101" spans="1:44" x14ac:dyDescent="0.25">
      <c r="A101">
        <v>100</v>
      </c>
      <c r="B101">
        <v>100</v>
      </c>
      <c r="C101" s="2">
        <f>IF(B100&lt;$AU$12,C100+'NORTRIP results'!AS101*$AU$6*$AU$4*$AU$10*24-C100*$AW$4*24,C100+'NORTRIP results'!AS101*$AU$6*$AU$4*$AU$10*24-C100*$AX$4*24)</f>
        <v>122648.01059581018</v>
      </c>
      <c r="D101" s="2">
        <f t="shared" si="38"/>
        <v>10.220667549650848</v>
      </c>
      <c r="E101" s="2">
        <f>E100+'NORTRIP results'!AS101*$AU$6*$AU$4*$AU$10*24</f>
        <v>149400</v>
      </c>
      <c r="F101" s="2">
        <f t="shared" si="39"/>
        <v>12.45</v>
      </c>
      <c r="G101" s="3">
        <f t="shared" si="40"/>
        <v>0.4425840850533202</v>
      </c>
      <c r="H101" s="3">
        <f>'NORTRIP results'!CO101</f>
        <v>10.214992490757082</v>
      </c>
      <c r="I101" s="3">
        <f>'NORTRIP results'!CN101-'NORTRIP results'!CO101</f>
        <v>11.380837211647732</v>
      </c>
      <c r="J101" s="3">
        <f>'NORTRIP results'!CO101/'NORTRIP results'!CN101</f>
        <v>0.47300764228658398</v>
      </c>
      <c r="K101" s="4">
        <f t="shared" si="41"/>
        <v>154469.9761050315</v>
      </c>
      <c r="L101" s="2">
        <f t="shared" si="30"/>
        <v>12.872498008752626</v>
      </c>
      <c r="M101" s="2">
        <f>IF(B101&lt;$AU$12,IF(B101&gt;$AU$11,$AZ$3*$AZ$9*24*Parameters!$B$7*$AU$15*(Parameters!$D$98-Parameters!$E$98)+M100,M100),M100)</f>
        <v>206577.4701427556</v>
      </c>
      <c r="N101" s="2">
        <f t="shared" si="31"/>
        <v>17.214789178562967</v>
      </c>
      <c r="O101" s="3">
        <f t="shared" si="42"/>
        <v>0.4196894818654871</v>
      </c>
      <c r="P101" s="3">
        <f t="shared" si="43"/>
        <v>255621.67994619207</v>
      </c>
      <c r="Q101" s="2">
        <f t="shared" si="32"/>
        <v>21.301806662182674</v>
      </c>
      <c r="R101" s="3">
        <f t="shared" si="59"/>
        <v>0.36886914305389301</v>
      </c>
      <c r="S101" s="5">
        <f t="shared" si="33"/>
        <v>20.433468254222376</v>
      </c>
      <c r="T101" s="5">
        <f t="shared" si="34"/>
        <v>69.888341528308672</v>
      </c>
      <c r="U101" s="5">
        <f t="shared" si="44"/>
        <v>0.77377038498873862</v>
      </c>
      <c r="V101" s="5">
        <f>'NORTRIP results'!CR101/('NORTRIP results'!CR101+'NORTRIP results'!CQ101)</f>
        <v>0.77885517074822375</v>
      </c>
      <c r="W101" s="5">
        <v>1</v>
      </c>
      <c r="X101" s="2">
        <f t="shared" si="45"/>
        <v>0.34245845788159623</v>
      </c>
      <c r="Y101">
        <f t="shared" si="46"/>
        <v>0.4196894818654871</v>
      </c>
      <c r="Z101">
        <f t="shared" si="35"/>
        <v>0.36840444799833211</v>
      </c>
      <c r="AA101">
        <f>'NORTRIP results'!BP101-'NORTRIP results'!CB101</f>
        <v>-0.32568333333333355</v>
      </c>
      <c r="AB101">
        <f>'NORTRIP results'!BQ101-'NORTRIP results'!CC101</f>
        <v>1.8226376811594216</v>
      </c>
      <c r="AC101">
        <f t="shared" si="47"/>
        <v>0.997969565217392</v>
      </c>
      <c r="AD101">
        <f t="shared" si="36"/>
        <v>-0.18224782589185534</v>
      </c>
      <c r="AE101" s="2">
        <f t="shared" si="37"/>
        <v>-0.14871068278809502</v>
      </c>
      <c r="AF101" s="2">
        <f t="shared" si="48"/>
        <v>-0.15997758485189806</v>
      </c>
      <c r="AG101">
        <f>'NORTRIP results'!BP101+'NORTRIP results'!BQ101</f>
        <v>8.3369543478260884</v>
      </c>
      <c r="AH101">
        <f t="shared" si="49"/>
        <v>-0.14871068278809502</v>
      </c>
      <c r="AI101">
        <f t="shared" si="50"/>
        <v>8.5192021737179431</v>
      </c>
      <c r="AJ101">
        <f t="shared" si="51"/>
        <v>8.4856650306141841</v>
      </c>
      <c r="AK101" s="2">
        <f t="shared" si="52"/>
        <v>8.4969319326779864</v>
      </c>
      <c r="AL101">
        <f>'NORTRIP results'!BQ101</f>
        <v>6.2583043478260887</v>
      </c>
      <c r="AM101">
        <f t="shared" si="53"/>
        <v>2.2273606827880954</v>
      </c>
      <c r="AN101">
        <f t="shared" si="54"/>
        <v>-10</v>
      </c>
      <c r="AO101">
        <f t="shared" si="55"/>
        <v>-10</v>
      </c>
      <c r="AP101">
        <f t="shared" si="56"/>
        <v>-10</v>
      </c>
      <c r="AQ101">
        <f t="shared" si="57"/>
        <v>-10</v>
      </c>
      <c r="AR101">
        <f t="shared" si="58"/>
        <v>-10</v>
      </c>
    </row>
    <row r="102" spans="1:44" x14ac:dyDescent="0.25">
      <c r="A102">
        <v>101</v>
      </c>
      <c r="B102">
        <v>101</v>
      </c>
      <c r="C102" s="2">
        <f>IF(B101&lt;$AU$12,C101+'NORTRIP results'!AS102*$AU$6*$AU$4*$AU$10*24-C101*$AW$4*24,C101+'NORTRIP results'!AS102*$AU$6*$AU$4*$AU$10*24-C101*$AX$4*24)</f>
        <v>121670.17119087742</v>
      </c>
      <c r="D102" s="2">
        <f t="shared" si="38"/>
        <v>10.139180932573119</v>
      </c>
      <c r="E102" s="2">
        <f>E101+'NORTRIP results'!AS102*$AU$6*$AU$4*$AU$10*24</f>
        <v>149400</v>
      </c>
      <c r="F102" s="2">
        <f t="shared" si="39"/>
        <v>12.45</v>
      </c>
      <c r="G102" s="3">
        <f t="shared" si="40"/>
        <v>0.43816464268844935</v>
      </c>
      <c r="H102" s="3">
        <f>'NORTRIP results'!CO102</f>
        <v>10.144906782140994</v>
      </c>
      <c r="I102" s="3">
        <f>'NORTRIP results'!CN102-'NORTRIP results'!CO102</f>
        <v>11.484770466011989</v>
      </c>
      <c r="J102" s="3">
        <f>'NORTRIP results'!CO102/'NORTRIP results'!CN102</f>
        <v>0.46902719193404957</v>
      </c>
      <c r="K102" s="4">
        <f t="shared" si="41"/>
        <v>156011.22830394498</v>
      </c>
      <c r="L102" s="2">
        <f t="shared" si="30"/>
        <v>13.000935691995416</v>
      </c>
      <c r="M102" s="2">
        <f>IF(B102&lt;$AU$12,IF(B102&gt;$AU$11,$AZ$3*$AZ$9*24*Parameters!$B$7*$AU$15*(Parameters!$D$98-Parameters!$E$98)+M101,M101),M101)</f>
        <v>209369.05263163435</v>
      </c>
      <c r="N102" s="2">
        <f t="shared" si="31"/>
        <v>17.447421052636194</v>
      </c>
      <c r="O102" s="3">
        <f t="shared" si="42"/>
        <v>0.41642387743347598</v>
      </c>
      <c r="P102" s="3">
        <f t="shared" si="43"/>
        <v>258891.03486686765</v>
      </c>
      <c r="Q102" s="2">
        <f t="shared" si="32"/>
        <v>21.574252905572305</v>
      </c>
      <c r="R102" s="3">
        <f t="shared" si="59"/>
        <v>0.36591545550030308</v>
      </c>
      <c r="S102" s="5">
        <f t="shared" si="33"/>
        <v>20.433468254222376</v>
      </c>
      <c r="T102" s="5">
        <f t="shared" si="34"/>
        <v>70.030432578535766</v>
      </c>
      <c r="U102" s="5">
        <f t="shared" si="44"/>
        <v>0.77412572234754717</v>
      </c>
      <c r="V102" s="5">
        <f>'NORTRIP results'!CR102/('NORTRIP results'!CR102+'NORTRIP results'!CQ102)</f>
        <v>0.77917555460489829</v>
      </c>
      <c r="W102" s="5">
        <v>1</v>
      </c>
      <c r="X102" s="2">
        <f t="shared" si="45"/>
        <v>0.33919452052835075</v>
      </c>
      <c r="Y102">
        <f t="shared" si="46"/>
        <v>0.41642387743347598</v>
      </c>
      <c r="Z102">
        <f t="shared" si="35"/>
        <v>0.36545452239999116</v>
      </c>
      <c r="AA102">
        <f>'NORTRIP results'!BP102-'NORTRIP results'!CB102</f>
        <v>-0.46646825396825387</v>
      </c>
      <c r="AB102">
        <f>'NORTRIP results'!BQ102-'NORTRIP results'!CC102</f>
        <v>2.813712121212121</v>
      </c>
      <c r="AC102">
        <f t="shared" si="47"/>
        <v>1.5648292448292447</v>
      </c>
      <c r="AD102">
        <f t="shared" si="36"/>
        <v>-0.25899802535611161</v>
      </c>
      <c r="AE102" s="2">
        <f t="shared" si="37"/>
        <v>-0.21096463432861173</v>
      </c>
      <c r="AF102" s="2">
        <f t="shared" si="48"/>
        <v>-0.22729724395830128</v>
      </c>
      <c r="AG102">
        <f>'NORTRIP results'!BP102+'NORTRIP results'!BQ102</f>
        <v>8.5920555555555556</v>
      </c>
      <c r="AH102">
        <f t="shared" si="49"/>
        <v>-0.21096463432861173</v>
      </c>
      <c r="AI102">
        <f t="shared" si="50"/>
        <v>8.8510535809116675</v>
      </c>
      <c r="AJ102">
        <f t="shared" si="51"/>
        <v>8.8030201898841671</v>
      </c>
      <c r="AK102" s="2">
        <f t="shared" si="52"/>
        <v>8.8193527995138563</v>
      </c>
      <c r="AL102">
        <f>'NORTRIP results'!BQ102</f>
        <v>6.5226666666666668</v>
      </c>
      <c r="AM102">
        <f t="shared" si="53"/>
        <v>2.2803535232175003</v>
      </c>
      <c r="AN102">
        <f t="shared" si="54"/>
        <v>-10</v>
      </c>
      <c r="AO102">
        <f t="shared" si="55"/>
        <v>-10</v>
      </c>
      <c r="AP102">
        <f t="shared" si="56"/>
        <v>-10</v>
      </c>
      <c r="AQ102">
        <f t="shared" si="57"/>
        <v>-10</v>
      </c>
      <c r="AR102">
        <f t="shared" si="58"/>
        <v>-10</v>
      </c>
    </row>
    <row r="103" spans="1:44" x14ac:dyDescent="0.25">
      <c r="A103">
        <v>102</v>
      </c>
      <c r="B103">
        <v>102</v>
      </c>
      <c r="C103" s="2">
        <f>IF(B102&lt;$AU$12,C102+'NORTRIP results'!AS103*$AU$6*$AU$4*$AU$10*24-C102*$AW$4*24,C102+'NORTRIP results'!AS103*$AU$6*$AU$4*$AU$10*24-C102*$AX$4*24)</f>
        <v>120700.12783495673</v>
      </c>
      <c r="D103" s="2">
        <f t="shared" si="38"/>
        <v>10.058343986246394</v>
      </c>
      <c r="E103" s="2">
        <f>E102+'NORTRIP results'!AS103*$AU$6*$AU$4*$AU$10*24</f>
        <v>149400</v>
      </c>
      <c r="F103" s="2">
        <f t="shared" si="39"/>
        <v>12.45</v>
      </c>
      <c r="G103" s="3">
        <f t="shared" si="40"/>
        <v>0.4337980436828961</v>
      </c>
      <c r="H103" s="3">
        <f>'NORTRIP results'!CO103</f>
        <v>10.098373289492789</v>
      </c>
      <c r="I103" s="3">
        <f>'NORTRIP results'!CN103-'NORTRIP results'!CO103</f>
        <v>11.620158648093176</v>
      </c>
      <c r="J103" s="3">
        <f>'NORTRIP results'!CO103/'NORTRIP results'!CN103</f>
        <v>0.4649657407099696</v>
      </c>
      <c r="K103" s="4">
        <f t="shared" si="41"/>
        <v>157540.24137055274</v>
      </c>
      <c r="L103" s="2">
        <f t="shared" si="30"/>
        <v>13.128353447546061</v>
      </c>
      <c r="M103" s="2">
        <f>IF(B103&lt;$AU$12,IF(B103&gt;$AU$11,$AZ$3*$AZ$9*24*Parameters!$B$7*$AU$15*(Parameters!$D$98-Parameters!$E$98)+M102,M102),M102)</f>
        <v>212160.63512051309</v>
      </c>
      <c r="N103" s="2">
        <f t="shared" si="31"/>
        <v>17.680052926709426</v>
      </c>
      <c r="O103" s="3">
        <f t="shared" si="42"/>
        <v>0.41320869997421855</v>
      </c>
      <c r="P103" s="3">
        <f t="shared" si="43"/>
        <v>262160.38978754322</v>
      </c>
      <c r="Q103" s="2">
        <f t="shared" si="32"/>
        <v>21.846699148961935</v>
      </c>
      <c r="R103" s="3">
        <f t="shared" si="59"/>
        <v>0.36300869497456656</v>
      </c>
      <c r="S103" s="5">
        <f t="shared" si="33"/>
        <v>20.433468254222376</v>
      </c>
      <c r="T103" s="5">
        <f t="shared" si="34"/>
        <v>70.171403096218739</v>
      </c>
      <c r="U103" s="5">
        <f t="shared" si="44"/>
        <v>0.77447715614329504</v>
      </c>
      <c r="V103" s="5">
        <f>'NORTRIP results'!CR103/('NORTRIP results'!CR103+'NORTRIP results'!CQ103)</f>
        <v>0.78017618492890606</v>
      </c>
      <c r="W103" s="5">
        <v>1</v>
      </c>
      <c r="X103" s="2">
        <f t="shared" si="45"/>
        <v>0.33596667521205426</v>
      </c>
      <c r="Y103">
        <f t="shared" si="46"/>
        <v>0.4132086999742185</v>
      </c>
      <c r="Z103">
        <f t="shared" si="35"/>
        <v>0.36275519770974701</v>
      </c>
      <c r="AA103">
        <f>'NORTRIP results'!BP103-'NORTRIP results'!CB103</f>
        <v>-0.27570000000000006</v>
      </c>
      <c r="AB103">
        <f>'NORTRIP results'!BQ103-'NORTRIP results'!CC103</f>
        <v>5.925687500000004</v>
      </c>
      <c r="AC103">
        <f t="shared" si="47"/>
        <v>3.7666583333333357</v>
      </c>
      <c r="AD103">
        <f t="shared" si="36"/>
        <v>-0.15189551811052274</v>
      </c>
      <c r="AE103" s="2">
        <f t="shared" si="37"/>
        <v>-0.12350134980795117</v>
      </c>
      <c r="AF103" s="2">
        <f t="shared" si="48"/>
        <v>-0.13334881067810303</v>
      </c>
      <c r="AG103">
        <f>'NORTRIP results'!BP103+'NORTRIP results'!BQ103</f>
        <v>11.690041666666669</v>
      </c>
      <c r="AH103">
        <f t="shared" si="49"/>
        <v>-0.12350134980795117</v>
      </c>
      <c r="AI103">
        <f t="shared" si="50"/>
        <v>11.841937184777192</v>
      </c>
      <c r="AJ103">
        <f t="shared" si="51"/>
        <v>11.81354301647462</v>
      </c>
      <c r="AK103" s="2">
        <f t="shared" si="52"/>
        <v>11.823390477344772</v>
      </c>
      <c r="AL103">
        <f>'NORTRIP results'!BQ103</f>
        <v>9.5150416666666686</v>
      </c>
      <c r="AM103">
        <f t="shared" si="53"/>
        <v>2.2985013498079514</v>
      </c>
      <c r="AN103">
        <f t="shared" si="54"/>
        <v>-10</v>
      </c>
      <c r="AO103">
        <f t="shared" si="55"/>
        <v>-10</v>
      </c>
      <c r="AP103">
        <f t="shared" si="56"/>
        <v>-10</v>
      </c>
      <c r="AQ103">
        <f t="shared" si="57"/>
        <v>-10</v>
      </c>
      <c r="AR103">
        <f t="shared" si="58"/>
        <v>-10</v>
      </c>
    </row>
    <row r="104" spans="1:44" x14ac:dyDescent="0.25">
      <c r="A104">
        <v>103</v>
      </c>
      <c r="B104">
        <v>103</v>
      </c>
      <c r="C104" s="2">
        <f>IF(B103&lt;$AU$12,C103+'NORTRIP results'!AS104*$AU$6*$AU$4*$AU$10*24-C103*$AW$4*24,C103+'NORTRIP results'!AS104*$AU$6*$AU$4*$AU$10*24-C103*$AX$4*24)</f>
        <v>119737.81837225864</v>
      </c>
      <c r="D104" s="2">
        <f t="shared" si="38"/>
        <v>9.9781515310215525</v>
      </c>
      <c r="E104" s="2">
        <f>E103+'NORTRIP results'!AS104*$AU$6*$AU$4*$AU$10*24</f>
        <v>149400</v>
      </c>
      <c r="F104" s="2">
        <f t="shared" si="39"/>
        <v>12.45</v>
      </c>
      <c r="G104" s="3">
        <f t="shared" si="40"/>
        <v>0.4294834845069605</v>
      </c>
      <c r="H104" s="3">
        <f>'NORTRIP results'!CO104</f>
        <v>10.085580209414699</v>
      </c>
      <c r="I104" s="3">
        <f>'NORTRIP results'!CN104-'NORTRIP results'!CO104</f>
        <v>11.832691552004254</v>
      </c>
      <c r="J104" s="3">
        <f>'NORTRIP results'!CO104/'NORTRIP results'!CN104</f>
        <v>0.46014486539799043</v>
      </c>
      <c r="K104" s="4">
        <f t="shared" si="41"/>
        <v>159057.11249619033</v>
      </c>
      <c r="L104" s="2">
        <f t="shared" si="30"/>
        <v>13.254759374682527</v>
      </c>
      <c r="M104" s="2">
        <f>IF(B104&lt;$AU$12,IF(B104&gt;$AU$11,$AZ$3*$AZ$9*24*Parameters!$B$7*$AU$15*(Parameters!$D$98-Parameters!$E$98)+M103,M103),M103)</f>
        <v>214952.21760939184</v>
      </c>
      <c r="N104" s="2">
        <f t="shared" si="31"/>
        <v>17.912684800782653</v>
      </c>
      <c r="O104" s="3">
        <f t="shared" si="42"/>
        <v>0.41004279040828034</v>
      </c>
      <c r="P104" s="3">
        <f t="shared" si="43"/>
        <v>265429.74470821879</v>
      </c>
      <c r="Q104" s="2">
        <f t="shared" si="32"/>
        <v>22.119145392351566</v>
      </c>
      <c r="R104" s="3">
        <f t="shared" si="59"/>
        <v>0.36014775195323651</v>
      </c>
      <c r="S104" s="5">
        <f t="shared" si="33"/>
        <v>20.433468254222376</v>
      </c>
      <c r="T104" s="5">
        <f t="shared" si="34"/>
        <v>70.311261917219284</v>
      </c>
      <c r="U104" s="5">
        <f t="shared" si="44"/>
        <v>0.77482473951249886</v>
      </c>
      <c r="V104" s="5">
        <f>'NORTRIP results'!CR104/('NORTRIP results'!CR104+'NORTRIP results'!CQ104)</f>
        <v>0.79741166736627256</v>
      </c>
      <c r="W104" s="5">
        <v>1</v>
      </c>
      <c r="X104" s="2">
        <f t="shared" si="45"/>
        <v>0.33277442900802601</v>
      </c>
      <c r="Y104">
        <f t="shared" si="46"/>
        <v>0.41004279040828029</v>
      </c>
      <c r="Z104">
        <f t="shared" si="35"/>
        <v>0.36692488434704063</v>
      </c>
      <c r="AA104">
        <f>'NORTRIP results'!BP104-'NORTRIP results'!CB104</f>
        <v>-1.0312426470588232</v>
      </c>
      <c r="AB104">
        <f>'NORTRIP results'!BQ104-'NORTRIP results'!CC104</f>
        <v>4.6071553030303045</v>
      </c>
      <c r="AC104">
        <f t="shared" si="47"/>
        <v>2.3839417706476542</v>
      </c>
      <c r="AD104">
        <f t="shared" si="36"/>
        <v>-0.56380481678402816</v>
      </c>
      <c r="AE104" s="2">
        <f t="shared" si="37"/>
        <v>-0.45756157739163356</v>
      </c>
      <c r="AF104" s="2">
        <f t="shared" si="48"/>
        <v>-0.504518118674393</v>
      </c>
      <c r="AG104">
        <f>'NORTRIP results'!BP104+'NORTRIP results'!BQ104</f>
        <v>12.005166666666668</v>
      </c>
      <c r="AH104">
        <f t="shared" si="49"/>
        <v>-0.45756157739163356</v>
      </c>
      <c r="AI104">
        <f t="shared" si="50"/>
        <v>12.568971483450696</v>
      </c>
      <c r="AJ104">
        <f t="shared" si="51"/>
        <v>12.462728244058301</v>
      </c>
      <c r="AK104" s="2">
        <f t="shared" si="52"/>
        <v>12.509684785341062</v>
      </c>
      <c r="AL104">
        <f>'NORTRIP results'!BQ104</f>
        <v>9.9342916666666667</v>
      </c>
      <c r="AM104">
        <f t="shared" si="53"/>
        <v>2.5284365773916342</v>
      </c>
      <c r="AN104">
        <f t="shared" si="54"/>
        <v>-10</v>
      </c>
      <c r="AO104">
        <f t="shared" si="55"/>
        <v>-10</v>
      </c>
      <c r="AP104">
        <f t="shared" si="56"/>
        <v>-10</v>
      </c>
      <c r="AQ104">
        <f t="shared" si="57"/>
        <v>-10</v>
      </c>
      <c r="AR104">
        <f t="shared" si="58"/>
        <v>-10</v>
      </c>
    </row>
    <row r="105" spans="1:44" x14ac:dyDescent="0.25">
      <c r="A105">
        <v>104</v>
      </c>
      <c r="B105">
        <v>104</v>
      </c>
      <c r="C105" s="2">
        <f>IF(B104&lt;$AU$12,C104+'NORTRIP results'!AS105*$AU$6*$AU$4*$AU$10*24-C104*$AW$4*24,C104+'NORTRIP results'!AS105*$AU$6*$AU$4*$AU$10*24-C104*$AX$4*24)</f>
        <v>118783.18114254497</v>
      </c>
      <c r="D105" s="2">
        <f t="shared" si="38"/>
        <v>9.8985984285454141</v>
      </c>
      <c r="E105" s="2">
        <f>E104+'NORTRIP results'!AS105*$AU$6*$AU$4*$AU$10*24</f>
        <v>149400</v>
      </c>
      <c r="F105" s="2">
        <f t="shared" si="39"/>
        <v>12.45</v>
      </c>
      <c r="G105" s="3">
        <f t="shared" si="40"/>
        <v>0.42522017733641698</v>
      </c>
      <c r="H105" s="3">
        <f>'NORTRIP results'!CO105</f>
        <v>10.025444860663304</v>
      </c>
      <c r="I105" s="3">
        <f>'NORTRIP results'!CN105-'NORTRIP results'!CO105</f>
        <v>12.009337338565706</v>
      </c>
      <c r="J105" s="3">
        <f>'NORTRIP results'!CO105/'NORTRIP results'!CN105</f>
        <v>0.4549827073404924</v>
      </c>
      <c r="K105" s="4">
        <f t="shared" si="41"/>
        <v>160561.9381003938</v>
      </c>
      <c r="L105" s="2">
        <f t="shared" si="30"/>
        <v>13.38016150836615</v>
      </c>
      <c r="M105" s="2">
        <f>IF(B105&lt;$AU$12,IF(B105&gt;$AU$11,$AZ$3*$AZ$9*24*Parameters!$B$7*$AU$15*(Parameters!$D$98-Parameters!$E$98)+M104,M104),M104)</f>
        <v>217743.80009827059</v>
      </c>
      <c r="N105" s="2">
        <f t="shared" si="31"/>
        <v>18.145316674855881</v>
      </c>
      <c r="O105" s="3">
        <f t="shared" si="42"/>
        <v>0.40692502490852694</v>
      </c>
      <c r="P105" s="3">
        <f t="shared" si="43"/>
        <v>268699.09962889436</v>
      </c>
      <c r="Q105" s="2">
        <f t="shared" si="32"/>
        <v>22.391591635741197</v>
      </c>
      <c r="R105" s="3">
        <f t="shared" si="59"/>
        <v>0.35733155161684815</v>
      </c>
      <c r="S105" s="5">
        <f t="shared" si="33"/>
        <v>20.433468254222376</v>
      </c>
      <c r="T105" s="5">
        <f t="shared" si="34"/>
        <v>70.45001780773012</v>
      </c>
      <c r="U105" s="5">
        <f t="shared" si="44"/>
        <v>0.77516852467241948</v>
      </c>
      <c r="V105" s="5">
        <f>'NORTRIP results'!CR105/('NORTRIP results'!CR105+'NORTRIP results'!CQ105)</f>
        <v>0.76977203732420052</v>
      </c>
      <c r="W105" s="5">
        <v>1</v>
      </c>
      <c r="X105" s="2">
        <f t="shared" si="45"/>
        <v>0.32961729752681496</v>
      </c>
      <c r="Y105">
        <f t="shared" si="46"/>
        <v>0.40692502490852694</v>
      </c>
      <c r="Z105">
        <f t="shared" si="35"/>
        <v>0.3502329655767713</v>
      </c>
      <c r="AA105">
        <f>'NORTRIP results'!BP105-'NORTRIP results'!CB105</f>
        <v>-0.34476666666666622</v>
      </c>
      <c r="AB105">
        <f>'NORTRIP results'!BQ105-'NORTRIP results'!CC105</f>
        <v>2.9722416666666671</v>
      </c>
      <c r="AC105">
        <f t="shared" si="47"/>
        <v>1.7516500000000006</v>
      </c>
      <c r="AD105">
        <f t="shared" si="36"/>
        <v>-0.1870589125612839</v>
      </c>
      <c r="AE105" s="2">
        <f t="shared" si="37"/>
        <v>-0.15152140925865967</v>
      </c>
      <c r="AF105" s="2">
        <f t="shared" si="48"/>
        <v>-0.16099820279824628</v>
      </c>
      <c r="AG105">
        <f>'NORTRIP results'!BP105+'NORTRIP results'!BQ105</f>
        <v>11.614055555555556</v>
      </c>
      <c r="AH105">
        <f t="shared" si="49"/>
        <v>-0.15152140925865967</v>
      </c>
      <c r="AI105">
        <f t="shared" si="50"/>
        <v>11.80111446811684</v>
      </c>
      <c r="AJ105">
        <f t="shared" si="51"/>
        <v>11.765576964814215</v>
      </c>
      <c r="AK105" s="2">
        <f t="shared" si="52"/>
        <v>11.775053758353803</v>
      </c>
      <c r="AL105">
        <f>'NORTRIP results'!BQ105</f>
        <v>7.8593333333333328</v>
      </c>
      <c r="AM105">
        <f t="shared" si="53"/>
        <v>3.9062436314808826</v>
      </c>
      <c r="AN105">
        <f t="shared" si="54"/>
        <v>-10</v>
      </c>
      <c r="AO105">
        <f t="shared" si="55"/>
        <v>-10</v>
      </c>
      <c r="AP105">
        <f t="shared" si="56"/>
        <v>-10</v>
      </c>
      <c r="AQ105">
        <f t="shared" si="57"/>
        <v>-10</v>
      </c>
      <c r="AR105">
        <f t="shared" si="58"/>
        <v>-10</v>
      </c>
    </row>
    <row r="106" spans="1:44" x14ac:dyDescent="0.25">
      <c r="A106">
        <v>105</v>
      </c>
      <c r="B106">
        <v>105</v>
      </c>
      <c r="C106" s="2">
        <f>IF(B105&lt;$AU$12,C105+'NORTRIP results'!AS106*$AU$6*$AU$4*$AU$10*24-C105*$AW$4*24,C105+'NORTRIP results'!AS106*$AU$6*$AU$4*$AU$10*24-C105*$AX$4*24)</f>
        <v>117836.15497717792</v>
      </c>
      <c r="D106" s="2">
        <f t="shared" si="38"/>
        <v>9.8196795814314939</v>
      </c>
      <c r="E106" s="2">
        <f>E105+'NORTRIP results'!AS106*$AU$6*$AU$4*$AU$10*24</f>
        <v>149400</v>
      </c>
      <c r="F106" s="2">
        <f t="shared" si="39"/>
        <v>12.45</v>
      </c>
      <c r="G106" s="3">
        <f t="shared" si="40"/>
        <v>0.42100734967050085</v>
      </c>
      <c r="H106" s="3">
        <f>'NORTRIP results'!CO106</f>
        <v>9.9324501531880394</v>
      </c>
      <c r="I106" s="3">
        <f>'NORTRIP results'!CN106-'NORTRIP results'!CO106</f>
        <v>12.144630978609477</v>
      </c>
      <c r="J106" s="3">
        <f>'NORTRIP results'!CO106/'NORTRIP results'!CN106</f>
        <v>0.44989870236434371</v>
      </c>
      <c r="K106" s="4">
        <f t="shared" si="41"/>
        <v>162054.81383702866</v>
      </c>
      <c r="L106" s="2">
        <f t="shared" si="30"/>
        <v>13.504567819752388</v>
      </c>
      <c r="M106" s="2">
        <f>IF(B106&lt;$AU$12,IF(B106&gt;$AU$11,$AZ$3*$AZ$9*24*Parameters!$B$7*$AU$15*(Parameters!$D$98-Parameters!$E$98)+M105,M105),M105)</f>
        <v>220535.38258714933</v>
      </c>
      <c r="N106" s="2">
        <f t="shared" si="31"/>
        <v>18.377948548929112</v>
      </c>
      <c r="O106" s="3">
        <f t="shared" si="42"/>
        <v>0.40385431357003104</v>
      </c>
      <c r="P106" s="3">
        <f t="shared" si="43"/>
        <v>271968.45454956993</v>
      </c>
      <c r="Q106" s="2">
        <f t="shared" si="32"/>
        <v>22.664037879130827</v>
      </c>
      <c r="R106" s="3">
        <f t="shared" si="59"/>
        <v>0.35455905250359582</v>
      </c>
      <c r="S106" s="5">
        <f t="shared" si="33"/>
        <v>20.433468254222376</v>
      </c>
      <c r="T106" s="5">
        <f t="shared" si="34"/>
        <v>70.587679464824319</v>
      </c>
      <c r="U106" s="5">
        <f t="shared" si="44"/>
        <v>0.77550856294084547</v>
      </c>
      <c r="V106" s="5">
        <f>'NORTRIP results'!CR106/('NORTRIP results'!CR106+'NORTRIP results'!CQ106)</f>
        <v>0.76981068950026421</v>
      </c>
      <c r="W106" s="5">
        <v>1</v>
      </c>
      <c r="X106" s="2">
        <f t="shared" si="45"/>
        <v>0.32649480473050413</v>
      </c>
      <c r="Y106">
        <f t="shared" si="46"/>
        <v>0.40385431357003099</v>
      </c>
      <c r="Z106">
        <f t="shared" si="35"/>
        <v>0.34633683027236956</v>
      </c>
      <c r="AA106">
        <f>'NORTRIP results'!BP106-'NORTRIP results'!CB106</f>
        <v>1.9602233333333334</v>
      </c>
      <c r="AB106">
        <f>'NORTRIP results'!BQ106-'NORTRIP results'!CC106</f>
        <v>2.2267654761904776</v>
      </c>
      <c r="AC106">
        <f t="shared" si="47"/>
        <v>2.7913258730158739</v>
      </c>
      <c r="AD106">
        <f t="shared" si="36"/>
        <v>1.0555261983030553</v>
      </c>
      <c r="AE106" s="2">
        <f t="shared" si="37"/>
        <v>0.85333697925979268</v>
      </c>
      <c r="AF106" s="2">
        <f t="shared" si="48"/>
        <v>0.9051967145234735</v>
      </c>
      <c r="AG106">
        <f>'NORTRIP results'!BP106+'NORTRIP results'!BQ106</f>
        <v>10.534583333333334</v>
      </c>
      <c r="AH106">
        <f t="shared" si="49"/>
        <v>0.85333697925979268</v>
      </c>
      <c r="AI106">
        <f t="shared" si="50"/>
        <v>9.4790571350302777</v>
      </c>
      <c r="AJ106">
        <f t="shared" si="51"/>
        <v>9.6812463540735418</v>
      </c>
      <c r="AK106" s="2">
        <f t="shared" si="52"/>
        <v>9.6293866188098605</v>
      </c>
      <c r="AL106">
        <f>'NORTRIP results'!BQ106</f>
        <v>5.2738750000000012</v>
      </c>
      <c r="AM106">
        <f t="shared" si="53"/>
        <v>4.4073713540735406</v>
      </c>
      <c r="AN106">
        <f t="shared" si="54"/>
        <v>-10</v>
      </c>
      <c r="AO106">
        <f t="shared" si="55"/>
        <v>-10</v>
      </c>
      <c r="AP106">
        <f t="shared" si="56"/>
        <v>-10</v>
      </c>
      <c r="AQ106">
        <f t="shared" si="57"/>
        <v>-10</v>
      </c>
      <c r="AR106">
        <f t="shared" si="58"/>
        <v>-10</v>
      </c>
    </row>
    <row r="107" spans="1:44" x14ac:dyDescent="0.25">
      <c r="A107">
        <v>106</v>
      </c>
      <c r="B107">
        <v>106</v>
      </c>
      <c r="C107" s="2">
        <f>IF(B106&lt;$AU$12,C106+'NORTRIP results'!AS107*$AU$6*$AU$4*$AU$10*24-C106*$AW$4*24,C106+'NORTRIP results'!AS107*$AU$6*$AU$4*$AU$10*24-C106*$AX$4*24)</f>
        <v>125896.6791952007</v>
      </c>
      <c r="D107" s="2">
        <f t="shared" si="38"/>
        <v>10.491389932933393</v>
      </c>
      <c r="E107" s="2">
        <f>E106+'NORTRIP results'!AS107*$AU$6*$AU$4*$AU$10*24</f>
        <v>158400</v>
      </c>
      <c r="F107" s="2">
        <f t="shared" si="39"/>
        <v>13.2</v>
      </c>
      <c r="G107" s="3">
        <f t="shared" si="40"/>
        <v>0.43497766558501744</v>
      </c>
      <c r="H107" s="3">
        <f>'NORTRIP results'!CO107</f>
        <v>10.113942152570631</v>
      </c>
      <c r="I107" s="3">
        <f>'NORTRIP results'!CN107-'NORTRIP results'!CO107</f>
        <v>12.389315838211727</v>
      </c>
      <c r="J107" s="3">
        <f>'NORTRIP results'!CO107/'NORTRIP results'!CN107</f>
        <v>0.44944346088523895</v>
      </c>
      <c r="K107" s="4">
        <f t="shared" si="41"/>
        <v>163535.83460037003</v>
      </c>
      <c r="L107" s="2">
        <f t="shared" si="30"/>
        <v>13.627986216697503</v>
      </c>
      <c r="M107" s="2">
        <f>IF(B107&lt;$AU$12,IF(B107&gt;$AU$11,$AZ$3*$AZ$9*24*Parameters!$B$7*$AU$15*(Parameters!$D$98-Parameters!$E$98)+M106,M106),M106)</f>
        <v>223326.96507602808</v>
      </c>
      <c r="N107" s="2">
        <f t="shared" si="31"/>
        <v>18.61058042300234</v>
      </c>
      <c r="O107" s="3">
        <f t="shared" si="42"/>
        <v>0.41495627632292542</v>
      </c>
      <c r="P107" s="3">
        <f t="shared" si="43"/>
        <v>275237.8094702455</v>
      </c>
      <c r="Q107" s="2">
        <f t="shared" si="32"/>
        <v>22.936484122520458</v>
      </c>
      <c r="R107" s="3">
        <f t="shared" si="59"/>
        <v>0.36528180094238016</v>
      </c>
      <c r="S107" s="5">
        <f t="shared" si="33"/>
        <v>20.433468254222376</v>
      </c>
      <c r="T107" s="5">
        <f t="shared" si="34"/>
        <v>72.994029057300153</v>
      </c>
      <c r="U107" s="5">
        <f t="shared" si="44"/>
        <v>0.78129063881386562</v>
      </c>
      <c r="V107" s="5">
        <f>'NORTRIP results'!CR107/('NORTRIP results'!CR107+'NORTRIP results'!CQ107)</f>
        <v>0.78817830950253598</v>
      </c>
      <c r="W107" s="5">
        <v>1</v>
      </c>
      <c r="X107" s="2">
        <f t="shared" si="45"/>
        <v>0.33984397821468226</v>
      </c>
      <c r="Y107">
        <f t="shared" si="46"/>
        <v>0.41495627632292537</v>
      </c>
      <c r="Z107">
        <f t="shared" si="35"/>
        <v>0.35424158721749677</v>
      </c>
      <c r="AA107">
        <f>'NORTRIP results'!BP107-'NORTRIP results'!CB107</f>
        <v>1.6830090579710149</v>
      </c>
      <c r="AB107">
        <f>'NORTRIP results'!BQ107-'NORTRIP results'!CC107</f>
        <v>4.6488750000000021</v>
      </c>
      <c r="AC107">
        <f t="shared" si="47"/>
        <v>4.2212560386473443</v>
      </c>
      <c r="AD107">
        <f t="shared" si="36"/>
        <v>0.9311668956178758</v>
      </c>
      <c r="AE107" s="2">
        <f t="shared" si="37"/>
        <v>0.76261399150961928</v>
      </c>
      <c r="AF107" s="2">
        <f t="shared" si="48"/>
        <v>0.7949223999961017</v>
      </c>
      <c r="AG107">
        <f>'NORTRIP results'!BP107+'NORTRIP results'!BQ107</f>
        <v>17.970625000000005</v>
      </c>
      <c r="AH107">
        <f t="shared" si="49"/>
        <v>0.76261399150961928</v>
      </c>
      <c r="AI107">
        <f t="shared" si="50"/>
        <v>17.039458104382131</v>
      </c>
      <c r="AJ107">
        <f t="shared" si="51"/>
        <v>17.208011008490388</v>
      </c>
      <c r="AK107" s="2">
        <f t="shared" si="52"/>
        <v>17.175702600003902</v>
      </c>
      <c r="AL107">
        <f>'NORTRIP results'!BQ107</f>
        <v>10.921833333333337</v>
      </c>
      <c r="AM107">
        <f t="shared" si="53"/>
        <v>6.2861776751570506</v>
      </c>
      <c r="AN107">
        <f t="shared" si="54"/>
        <v>-10</v>
      </c>
      <c r="AO107">
        <f t="shared" si="55"/>
        <v>-10</v>
      </c>
      <c r="AP107">
        <f t="shared" si="56"/>
        <v>-10</v>
      </c>
      <c r="AQ107">
        <f t="shared" si="57"/>
        <v>-10</v>
      </c>
      <c r="AR107">
        <f t="shared" si="58"/>
        <v>-10</v>
      </c>
    </row>
    <row r="108" spans="1:44" x14ac:dyDescent="0.25">
      <c r="A108">
        <v>107</v>
      </c>
      <c r="B108">
        <v>107</v>
      </c>
      <c r="C108" s="2">
        <f>IF(B107&lt;$AU$12,C107+'NORTRIP results'!AS108*$AU$6*$AU$4*$AU$10*24-C107*$AW$4*24,C107+'NORTRIP results'!AS108*$AU$6*$AU$4*$AU$10*24-C107*$AX$4*24)</f>
        <v>139292.93903448217</v>
      </c>
      <c r="D108" s="2">
        <f t="shared" si="38"/>
        <v>11.607744919540181</v>
      </c>
      <c r="E108" s="2">
        <f>E107+'NORTRIP results'!AS108*$AU$6*$AU$4*$AU$10*24</f>
        <v>172800</v>
      </c>
      <c r="F108" s="2">
        <f t="shared" si="39"/>
        <v>14.4</v>
      </c>
      <c r="G108" s="3">
        <f t="shared" si="40"/>
        <v>0.45775168969156671</v>
      </c>
      <c r="H108" s="3">
        <f>'NORTRIP results'!CO108</f>
        <v>11.325918522064081</v>
      </c>
      <c r="I108" s="3">
        <f>'NORTRIP results'!CN108-'NORTRIP results'!CO108</f>
        <v>12.62945489834812</v>
      </c>
      <c r="J108" s="3">
        <f>'NORTRIP results'!CO108/'NORTRIP results'!CN108</f>
        <v>0.47279240124110722</v>
      </c>
      <c r="K108" s="4">
        <f t="shared" si="41"/>
        <v>165005.09453113461</v>
      </c>
      <c r="L108" s="2">
        <f t="shared" si="30"/>
        <v>13.750424544261218</v>
      </c>
      <c r="M108" s="2">
        <f>IF(B108&lt;$AU$12,IF(B108&gt;$AU$11,$AZ$3*$AZ$9*24*Parameters!$B$7*$AU$15*(Parameters!$D$98-Parameters!$E$98)+M107,M107),M107)</f>
        <v>226118.54756490682</v>
      </c>
      <c r="N108" s="2">
        <f t="shared" si="31"/>
        <v>18.843212297075567</v>
      </c>
      <c r="O108" s="3">
        <f t="shared" si="42"/>
        <v>0.43317113494675058</v>
      </c>
      <c r="P108" s="3">
        <f t="shared" si="43"/>
        <v>278507.16439092107</v>
      </c>
      <c r="Q108" s="2">
        <f t="shared" si="32"/>
        <v>23.208930365910089</v>
      </c>
      <c r="R108" s="3">
        <f t="shared" si="59"/>
        <v>0.38288778382946542</v>
      </c>
      <c r="S108" s="5">
        <f t="shared" si="33"/>
        <v>20.433468254222376</v>
      </c>
      <c r="T108" s="5">
        <f t="shared" si="34"/>
        <v>76.743069439173183</v>
      </c>
      <c r="U108" s="5">
        <f t="shared" si="44"/>
        <v>0.78972837745369573</v>
      </c>
      <c r="V108" s="5">
        <f>'NORTRIP results'!CR108/('NORTRIP results'!CR108+'NORTRIP results'!CQ108)</f>
        <v>0.82031875216402572</v>
      </c>
      <c r="W108" s="5">
        <v>1</v>
      </c>
      <c r="X108" s="2">
        <f t="shared" si="45"/>
        <v>0.36149949917680857</v>
      </c>
      <c r="Y108">
        <f t="shared" si="46"/>
        <v>0.43317113494675064</v>
      </c>
      <c r="Z108">
        <f t="shared" si="35"/>
        <v>0.38784047261873844</v>
      </c>
      <c r="AA108">
        <f>'NORTRIP results'!BP108-'NORTRIP results'!CB108</f>
        <v>0.73117894736842093</v>
      </c>
      <c r="AB108">
        <f>'NORTRIP results'!BQ108-'NORTRIP results'!CC108</f>
        <v>2.1739583333333328</v>
      </c>
      <c r="AC108">
        <f t="shared" si="47"/>
        <v>1.9367581871345025</v>
      </c>
      <c r="AD108">
        <f t="shared" si="36"/>
        <v>0.42230081930766578</v>
      </c>
      <c r="AE108" s="2">
        <f t="shared" si="37"/>
        <v>0.35242776437641365</v>
      </c>
      <c r="AF108" s="2">
        <f t="shared" si="48"/>
        <v>0.37810771802165338</v>
      </c>
      <c r="AG108">
        <f>'NORTRIP results'!BP108+'NORTRIP results'!BQ108</f>
        <v>8.7983925438596486</v>
      </c>
      <c r="AH108">
        <f t="shared" si="49"/>
        <v>0.35242776437641365</v>
      </c>
      <c r="AI108">
        <f t="shared" si="50"/>
        <v>8.3760917245519835</v>
      </c>
      <c r="AJ108">
        <f t="shared" si="51"/>
        <v>8.4459647794832353</v>
      </c>
      <c r="AK108" s="2">
        <f t="shared" si="52"/>
        <v>8.4202848258379959</v>
      </c>
      <c r="AL108">
        <f>'NORTRIP results'!BQ108</f>
        <v>5.4101083333333335</v>
      </c>
      <c r="AM108">
        <f t="shared" si="53"/>
        <v>3.0358564461499018</v>
      </c>
      <c r="AN108">
        <f t="shared" si="54"/>
        <v>-10</v>
      </c>
      <c r="AO108">
        <f t="shared" si="55"/>
        <v>-10</v>
      </c>
      <c r="AP108">
        <f t="shared" si="56"/>
        <v>-10</v>
      </c>
      <c r="AQ108">
        <f t="shared" si="57"/>
        <v>-10</v>
      </c>
      <c r="AR108">
        <f t="shared" si="58"/>
        <v>-10</v>
      </c>
    </row>
    <row r="109" spans="1:44" x14ac:dyDescent="0.25">
      <c r="A109">
        <v>108</v>
      </c>
      <c r="B109">
        <v>108</v>
      </c>
      <c r="C109" s="2">
        <f>IF(B108&lt;$AU$12,C108+'NORTRIP results'!AS109*$AU$6*$AU$4*$AU$10*24-C108*$AW$4*24,C108+'NORTRIP results'!AS109*$AU$6*$AU$4*$AU$10*24-C108*$AX$4*24)</f>
        <v>138182.39411854639</v>
      </c>
      <c r="D109" s="2">
        <f t="shared" si="38"/>
        <v>11.515199509878865</v>
      </c>
      <c r="E109" s="2">
        <f>E108+'NORTRIP results'!AS109*$AU$6*$AU$4*$AU$10*24</f>
        <v>172800</v>
      </c>
      <c r="F109" s="2">
        <f t="shared" si="39"/>
        <v>14.4</v>
      </c>
      <c r="G109" s="3">
        <f t="shared" si="40"/>
        <v>0.45358485225167933</v>
      </c>
      <c r="H109" s="3">
        <f>'NORTRIP results'!CO109</f>
        <v>11.748641420296508</v>
      </c>
      <c r="I109" s="3">
        <f>'NORTRIP results'!CN109-'NORTRIP results'!CO109</f>
        <v>12.705657301900033</v>
      </c>
      <c r="J109" s="3">
        <f>'NORTRIP results'!CO109/'NORTRIP results'!CN109</f>
        <v>0.48043256336083634</v>
      </c>
      <c r="K109" s="4">
        <f t="shared" si="41"/>
        <v>166462.6870224647</v>
      </c>
      <c r="L109" s="2">
        <f t="shared" si="30"/>
        <v>13.871890585205392</v>
      </c>
      <c r="M109" s="2">
        <f>IF(B109&lt;$AU$12,IF(B109&gt;$AU$11,$AZ$3*$AZ$9*24*Parameters!$B$7*$AU$15*(Parameters!$D$98-Parameters!$E$98)+M108,M108),M108)</f>
        <v>228910.13005378557</v>
      </c>
      <c r="N109" s="2">
        <f t="shared" si="31"/>
        <v>19.075844171148798</v>
      </c>
      <c r="O109" s="3">
        <f t="shared" si="42"/>
        <v>0.43016092219746499</v>
      </c>
      <c r="P109" s="3">
        <f t="shared" si="43"/>
        <v>281776.51931159664</v>
      </c>
      <c r="Q109" s="2">
        <f t="shared" si="32"/>
        <v>23.481376609299719</v>
      </c>
      <c r="R109" s="3">
        <f t="shared" si="59"/>
        <v>0.38013402069619773</v>
      </c>
      <c r="S109" s="5">
        <f t="shared" si="33"/>
        <v>20.433468254222376</v>
      </c>
      <c r="T109" s="5">
        <f t="shared" si="34"/>
        <v>76.830593817379324</v>
      </c>
      <c r="U109" s="5">
        <f t="shared" si="44"/>
        <v>0.78991759320950306</v>
      </c>
      <c r="V109" s="5">
        <f>'NORTRIP results'!CR109/('NORTRIP results'!CR109+'NORTRIP results'!CQ109)</f>
        <v>0.79757672304146165</v>
      </c>
      <c r="W109" s="5">
        <v>1</v>
      </c>
      <c r="X109" s="2">
        <f t="shared" si="45"/>
        <v>0.35829465480693456</v>
      </c>
      <c r="Y109">
        <f t="shared" si="46"/>
        <v>0.43016092219746499</v>
      </c>
      <c r="Z109">
        <f t="shared" si="35"/>
        <v>0.38318182952774527</v>
      </c>
      <c r="AA109">
        <f>'NORTRIP results'!BP109-'NORTRIP results'!CB109</f>
        <v>0.72085714285714275</v>
      </c>
      <c r="AB109">
        <f>'NORTRIP results'!BQ109-'NORTRIP results'!CC109</f>
        <v>4.4404111111111106</v>
      </c>
      <c r="AC109">
        <f t="shared" si="47"/>
        <v>3.4408455026455025</v>
      </c>
      <c r="AD109">
        <f t="shared" si="36"/>
        <v>0.4134460977920778</v>
      </c>
      <c r="AE109" s="2">
        <f t="shared" si="37"/>
        <v>0.34437234822015073</v>
      </c>
      <c r="AF109" s="2">
        <f t="shared" si="48"/>
        <v>0.36829247843752427</v>
      </c>
      <c r="AG109">
        <f>'NORTRIP results'!BP109+'NORTRIP results'!BQ109</f>
        <v>7.6031571428571416</v>
      </c>
      <c r="AH109">
        <f t="shared" si="49"/>
        <v>0.34437234822015073</v>
      </c>
      <c r="AI109">
        <f t="shared" si="50"/>
        <v>7.1897110450650636</v>
      </c>
      <c r="AJ109">
        <f t="shared" si="51"/>
        <v>7.2587847946369912</v>
      </c>
      <c r="AK109" s="2">
        <f t="shared" si="52"/>
        <v>7.2348646644196171</v>
      </c>
      <c r="AL109">
        <f>'NORTRIP results'!BQ109</f>
        <v>6.882299999999999</v>
      </c>
      <c r="AM109">
        <f t="shared" si="53"/>
        <v>0.37648479463699225</v>
      </c>
      <c r="AN109">
        <f t="shared" si="54"/>
        <v>-10</v>
      </c>
      <c r="AO109">
        <f t="shared" si="55"/>
        <v>-10</v>
      </c>
      <c r="AP109">
        <f t="shared" si="56"/>
        <v>-10</v>
      </c>
      <c r="AQ109">
        <f t="shared" si="57"/>
        <v>-10</v>
      </c>
      <c r="AR109">
        <f t="shared" si="58"/>
        <v>-10</v>
      </c>
    </row>
    <row r="110" spans="1:44" x14ac:dyDescent="0.25">
      <c r="A110">
        <v>109</v>
      </c>
      <c r="B110">
        <v>109</v>
      </c>
      <c r="C110" s="2">
        <f>IF(B109&lt;$AU$12,C109+'NORTRIP results'!AS110*$AU$6*$AU$4*$AU$10*24-C109*$AW$4*24,C109+'NORTRIP results'!AS110*$AU$6*$AU$4*$AU$10*24-C109*$AX$4*24)</f>
        <v>146080.70327675724</v>
      </c>
      <c r="D110" s="2">
        <f t="shared" si="38"/>
        <v>12.17339193972977</v>
      </c>
      <c r="E110" s="2">
        <f>E109+'NORTRIP results'!AS110*$AU$6*$AU$4*$AU$10*24</f>
        <v>181800</v>
      </c>
      <c r="F110" s="2">
        <f t="shared" si="39"/>
        <v>15.15</v>
      </c>
      <c r="G110" s="3">
        <f t="shared" si="40"/>
        <v>0.46524086339733278</v>
      </c>
      <c r="H110" s="3">
        <f>'NORTRIP results'!CO110</f>
        <v>12.182286539505581</v>
      </c>
      <c r="I110" s="3">
        <f>'NORTRIP results'!CN110-'NORTRIP results'!CO110</f>
        <v>12.754742261830691</v>
      </c>
      <c r="J110" s="3">
        <f>'NORTRIP results'!CO110/'NORTRIP results'!CN110</f>
        <v>0.48852197415165927</v>
      </c>
      <c r="K110" s="4">
        <f t="shared" si="41"/>
        <v>167908.70472586472</v>
      </c>
      <c r="L110" s="2">
        <f t="shared" si="30"/>
        <v>13.992392060488728</v>
      </c>
      <c r="M110" s="2">
        <f>IF(B110&lt;$AU$12,IF(B110&gt;$AU$11,$AZ$3*$AZ$9*24*Parameters!$B$7*$AU$15*(Parameters!$D$98-Parameters!$E$98)+M109,M109),M109)</f>
        <v>231701.71254266432</v>
      </c>
      <c r="N110" s="2">
        <f t="shared" si="31"/>
        <v>19.308476045222026</v>
      </c>
      <c r="O110" s="3">
        <f t="shared" si="42"/>
        <v>0.43965960595929143</v>
      </c>
      <c r="P110" s="3">
        <f t="shared" si="43"/>
        <v>285045.87423227221</v>
      </c>
      <c r="Q110" s="2">
        <f t="shared" si="32"/>
        <v>23.75382285268935</v>
      </c>
      <c r="R110" s="3">
        <f t="shared" si="59"/>
        <v>0.38942188425456259</v>
      </c>
      <c r="S110" s="5">
        <f t="shared" si="33"/>
        <v>20.433468254222376</v>
      </c>
      <c r="T110" s="5">
        <f t="shared" si="34"/>
        <v>79.187205579868078</v>
      </c>
      <c r="U110" s="5">
        <f t="shared" si="44"/>
        <v>0.79488727120785652</v>
      </c>
      <c r="V110" s="5">
        <f>'NORTRIP results'!CR110/('NORTRIP results'!CR110+'NORTRIP results'!CQ110)</f>
        <v>0.79059993742356738</v>
      </c>
      <c r="W110" s="5">
        <v>1</v>
      </c>
      <c r="X110" s="2">
        <f t="shared" si="45"/>
        <v>0.36981404036029297</v>
      </c>
      <c r="Y110">
        <f t="shared" si="46"/>
        <v>0.43965960595929143</v>
      </c>
      <c r="Z110">
        <f t="shared" si="35"/>
        <v>0.38622544219433941</v>
      </c>
      <c r="AA110">
        <f>'NORTRIP results'!BP110-'NORTRIP results'!CB110</f>
        <v>2.3907240384615389</v>
      </c>
      <c r="AB110">
        <f>'NORTRIP results'!BQ110-'NORTRIP results'!CC110</f>
        <v>2.4590391666666678</v>
      </c>
      <c r="AC110">
        <f t="shared" si="47"/>
        <v>3.2331754700854711</v>
      </c>
      <c r="AD110">
        <f t="shared" si="36"/>
        <v>1.401473051609875</v>
      </c>
      <c r="AE110" s="2">
        <f t="shared" si="37"/>
        <v>1.1788310880665842</v>
      </c>
      <c r="AF110" s="2">
        <f t="shared" si="48"/>
        <v>1.2311445985592597</v>
      </c>
      <c r="AG110">
        <f>'NORTRIP results'!BP110+'NORTRIP results'!BQ110</f>
        <v>12.457791666666667</v>
      </c>
      <c r="AH110">
        <f t="shared" si="49"/>
        <v>1.1788310880665842</v>
      </c>
      <c r="AI110">
        <f t="shared" si="50"/>
        <v>11.056318615056792</v>
      </c>
      <c r="AJ110">
        <f t="shared" si="51"/>
        <v>11.278960578600083</v>
      </c>
      <c r="AK110" s="2">
        <f t="shared" si="52"/>
        <v>11.226647068107408</v>
      </c>
      <c r="AL110">
        <f>'NORTRIP results'!BQ110</f>
        <v>7.3001291666666672</v>
      </c>
      <c r="AM110">
        <f t="shared" si="53"/>
        <v>3.9788314119334158</v>
      </c>
      <c r="AN110">
        <f t="shared" si="54"/>
        <v>-10</v>
      </c>
      <c r="AO110">
        <f t="shared" si="55"/>
        <v>-10</v>
      </c>
      <c r="AP110">
        <f t="shared" si="56"/>
        <v>-10</v>
      </c>
      <c r="AQ110">
        <f t="shared" si="57"/>
        <v>-10</v>
      </c>
      <c r="AR110">
        <f t="shared" si="58"/>
        <v>-10</v>
      </c>
    </row>
    <row r="111" spans="1:44" x14ac:dyDescent="0.25">
      <c r="A111">
        <v>110</v>
      </c>
      <c r="B111">
        <v>110</v>
      </c>
      <c r="C111" s="2">
        <f>IF(B110&lt;$AU$12,C110+'NORTRIP results'!AS111*$AU$6*$AU$4*$AU$10*24-C110*$AW$4*24,C110+'NORTRIP results'!AS111*$AU$6*$AU$4*$AU$10*24-C110*$AX$4*24)</f>
        <v>144916.04135300987</v>
      </c>
      <c r="D111" s="2">
        <f t="shared" si="38"/>
        <v>12.07633677941749</v>
      </c>
      <c r="E111" s="2">
        <f>E110+'NORTRIP results'!AS111*$AU$6*$AU$4*$AU$10*24</f>
        <v>181800</v>
      </c>
      <c r="F111" s="2">
        <f t="shared" si="39"/>
        <v>15.15</v>
      </c>
      <c r="G111" s="3">
        <f t="shared" si="40"/>
        <v>0.46113527954792771</v>
      </c>
      <c r="H111" s="3">
        <f>'NORTRIP results'!CO111</f>
        <v>12.282180144241439</v>
      </c>
      <c r="I111" s="3">
        <f>'NORTRIP results'!CN111-'NORTRIP results'!CO111</f>
        <v>12.947461849172639</v>
      </c>
      <c r="J111" s="3">
        <f>'NORTRIP results'!CO111/'NORTRIP results'!CN111</f>
        <v>0.48681547472800318</v>
      </c>
      <c r="K111" s="4">
        <f t="shared" si="41"/>
        <v>169343.23955709054</v>
      </c>
      <c r="L111" s="2">
        <f t="shared" si="30"/>
        <v>14.111936629757544</v>
      </c>
      <c r="M111" s="2">
        <f>IF(B111&lt;$AU$12,IF(B111&gt;$AU$11,$AZ$3*$AZ$9*24*Parameters!$B$7*$AU$15*(Parameters!$D$98-Parameters!$E$98)+M110,M110),M110)</f>
        <v>234493.29503154306</v>
      </c>
      <c r="N111" s="2">
        <f t="shared" si="31"/>
        <v>19.541107919295257</v>
      </c>
      <c r="O111" s="3">
        <f t="shared" si="42"/>
        <v>0.43671133349919744</v>
      </c>
      <c r="P111" s="3">
        <f t="shared" si="43"/>
        <v>288315.22915294778</v>
      </c>
      <c r="Q111" s="2">
        <f t="shared" si="32"/>
        <v>24.02626909607898</v>
      </c>
      <c r="R111" s="3">
        <f t="shared" si="59"/>
        <v>0.38671370065497918</v>
      </c>
      <c r="S111" s="5">
        <f t="shared" si="33"/>
        <v>20.433468254222376</v>
      </c>
      <c r="T111" s="5">
        <f t="shared" si="34"/>
        <v>79.255266733716809</v>
      </c>
      <c r="U111" s="5">
        <f t="shared" si="44"/>
        <v>0.79502730918699571</v>
      </c>
      <c r="V111" s="5">
        <f>'NORTRIP results'!CR111/('NORTRIP results'!CR111+'NORTRIP results'!CQ111)</f>
        <v>0.79180538142909473</v>
      </c>
      <c r="W111" s="5">
        <v>1</v>
      </c>
      <c r="X111" s="2">
        <f t="shared" si="45"/>
        <v>0.36661514047018201</v>
      </c>
      <c r="Y111">
        <f t="shared" si="46"/>
        <v>0.43671133349919744</v>
      </c>
      <c r="Z111">
        <f t="shared" si="35"/>
        <v>0.38546311265259237</v>
      </c>
      <c r="AA111">
        <f>'NORTRIP results'!BP111-'NORTRIP results'!CB111</f>
        <v>1.933836666666668</v>
      </c>
      <c r="AB111">
        <f>'NORTRIP results'!BQ111-'NORTRIP results'!CC111</f>
        <v>2.0504300000000018</v>
      </c>
      <c r="AC111">
        <f t="shared" si="47"/>
        <v>2.65617777777778</v>
      </c>
      <c r="AD111">
        <f t="shared" si="36"/>
        <v>1.1260378526261914</v>
      </c>
      <c r="AE111" s="2">
        <f t="shared" si="37"/>
        <v>0.9452984015951853</v>
      </c>
      <c r="AF111" s="2">
        <f t="shared" si="48"/>
        <v>0.99389693452673022</v>
      </c>
      <c r="AG111">
        <f>'NORTRIP results'!BP111+'NORTRIP results'!BQ111</f>
        <v>11.424150000000003</v>
      </c>
      <c r="AH111">
        <f t="shared" si="49"/>
        <v>0.9452984015951853</v>
      </c>
      <c r="AI111">
        <f t="shared" si="50"/>
        <v>10.298112147373811</v>
      </c>
      <c r="AJ111">
        <f t="shared" si="51"/>
        <v>10.478851598404818</v>
      </c>
      <c r="AK111" s="2">
        <f t="shared" si="52"/>
        <v>10.430253065473272</v>
      </c>
      <c r="AL111">
        <f>'NORTRIP results'!BQ111</f>
        <v>5.4861800000000018</v>
      </c>
      <c r="AM111">
        <f t="shared" si="53"/>
        <v>4.992671598404816</v>
      </c>
      <c r="AN111">
        <f t="shared" si="54"/>
        <v>-10</v>
      </c>
      <c r="AO111">
        <f t="shared" si="55"/>
        <v>-10</v>
      </c>
      <c r="AP111">
        <f t="shared" si="56"/>
        <v>-10</v>
      </c>
      <c r="AQ111">
        <f t="shared" si="57"/>
        <v>-10</v>
      </c>
      <c r="AR111">
        <f t="shared" si="58"/>
        <v>-10</v>
      </c>
    </row>
    <row r="112" spans="1:44" x14ac:dyDescent="0.25">
      <c r="A112">
        <v>111</v>
      </c>
      <c r="B112">
        <v>111</v>
      </c>
      <c r="C112" s="2">
        <f>IF(B111&lt;$AU$12,C111+'NORTRIP results'!AS112*$AU$6*$AU$4*$AU$10*24-C111*$AW$4*24,C111+'NORTRIP results'!AS112*$AU$6*$AU$4*$AU$10*24-C111*$AX$4*24)</f>
        <v>143760.66496367054</v>
      </c>
      <c r="D112" s="2">
        <f t="shared" si="38"/>
        <v>11.980055413639212</v>
      </c>
      <c r="E112" s="2">
        <f>E111+'NORTRIP results'!AS112*$AU$6*$AU$4*$AU$10*24</f>
        <v>181800</v>
      </c>
      <c r="F112" s="2">
        <f t="shared" si="39"/>
        <v>15.15</v>
      </c>
      <c r="G112" s="3">
        <f t="shared" si="40"/>
        <v>0.45706932370562253</v>
      </c>
      <c r="H112" s="3">
        <f>'NORTRIP results'!CO112</f>
        <v>12.27136524245253</v>
      </c>
      <c r="I112" s="3">
        <f>'NORTRIP results'!CN112-'NORTRIP results'!CO112</f>
        <v>13.188854399342274</v>
      </c>
      <c r="J112" s="3">
        <f>'NORTRIP results'!CO112/'NORTRIP results'!CN112</f>
        <v>0.48198190805503466</v>
      </c>
      <c r="K112" s="4">
        <f t="shared" si="41"/>
        <v>170766.38270199214</v>
      </c>
      <c r="L112" s="2">
        <f t="shared" si="30"/>
        <v>14.230531891832678</v>
      </c>
      <c r="M112" s="2">
        <f>IF(B112&lt;$AU$12,IF(B112&gt;$AU$11,$AZ$3*$AZ$9*24*Parameters!$B$7*$AU$15*(Parameters!$D$98-Parameters!$E$98)+M111,M111),M111)</f>
        <v>237284.87752042181</v>
      </c>
      <c r="N112" s="2">
        <f t="shared" si="31"/>
        <v>19.773739793368485</v>
      </c>
      <c r="O112" s="3">
        <f t="shared" si="42"/>
        <v>0.43380233874256408</v>
      </c>
      <c r="P112" s="3">
        <f t="shared" si="43"/>
        <v>291584.58407362335</v>
      </c>
      <c r="Q112" s="2">
        <f t="shared" si="32"/>
        <v>24.298715339468611</v>
      </c>
      <c r="R112" s="3">
        <f t="shared" si="59"/>
        <v>0.38404292432920772</v>
      </c>
      <c r="S112" s="5">
        <f t="shared" si="33"/>
        <v>20.433468254222376</v>
      </c>
      <c r="T112" s="5">
        <f t="shared" si="34"/>
        <v>79.322796722244277</v>
      </c>
      <c r="U112" s="5">
        <f t="shared" si="44"/>
        <v>0.79516606541912127</v>
      </c>
      <c r="V112" s="5">
        <f>'NORTRIP results'!CR112/('NORTRIP results'!CR112+'NORTRIP results'!CQ112)</f>
        <v>0.79329921834603068</v>
      </c>
      <c r="W112" s="5">
        <v>1</v>
      </c>
      <c r="X112" s="2">
        <f t="shared" si="45"/>
        <v>0.36344601575477858</v>
      </c>
      <c r="Y112">
        <f t="shared" si="46"/>
        <v>0.43380233874256408</v>
      </c>
      <c r="Z112">
        <f t="shared" si="35"/>
        <v>0.38235587091698742</v>
      </c>
      <c r="AA112">
        <f>'NORTRIP results'!BP112-'NORTRIP results'!CB112</f>
        <v>7.0462666666666669</v>
      </c>
      <c r="AB112">
        <f>'NORTRIP results'!BQ112-'NORTRIP results'!CC112</f>
        <v>2.4316468599033829</v>
      </c>
      <c r="AC112">
        <f t="shared" si="47"/>
        <v>6.3186090177133662</v>
      </c>
      <c r="AD112">
        <f t="shared" si="36"/>
        <v>4.0755826125383612</v>
      </c>
      <c r="AE112" s="2">
        <f t="shared" si="37"/>
        <v>3.4145833945942727</v>
      </c>
      <c r="AF112" s="2">
        <f t="shared" si="48"/>
        <v>3.5922419040622282</v>
      </c>
      <c r="AG112">
        <f>'NORTRIP results'!BP112+'NORTRIP results'!BQ112</f>
        <v>12.093657971014494</v>
      </c>
      <c r="AH112">
        <f t="shared" si="49"/>
        <v>3.4145833945942727</v>
      </c>
      <c r="AI112">
        <f t="shared" si="50"/>
        <v>8.018075358476132</v>
      </c>
      <c r="AJ112">
        <f t="shared" si="51"/>
        <v>8.6790745764202217</v>
      </c>
      <c r="AK112" s="2">
        <f t="shared" si="52"/>
        <v>8.5014160669522667</v>
      </c>
      <c r="AL112">
        <f>'NORTRIP results'!BQ112</f>
        <v>5.0473913043478271</v>
      </c>
      <c r="AM112">
        <f t="shared" si="53"/>
        <v>3.6316832720723946</v>
      </c>
      <c r="AN112">
        <f t="shared" si="54"/>
        <v>-10</v>
      </c>
      <c r="AO112">
        <f t="shared" si="55"/>
        <v>-10</v>
      </c>
      <c r="AP112">
        <f t="shared" si="56"/>
        <v>-10</v>
      </c>
      <c r="AQ112">
        <f t="shared" si="57"/>
        <v>-10</v>
      </c>
      <c r="AR112">
        <f t="shared" si="58"/>
        <v>-10</v>
      </c>
    </row>
    <row r="113" spans="1:44" x14ac:dyDescent="0.25">
      <c r="A113">
        <v>112</v>
      </c>
      <c r="B113">
        <v>112</v>
      </c>
      <c r="C113" s="2">
        <f>IF(B112&lt;$AU$12,C112+'NORTRIP results'!AS113*$AU$6*$AU$4*$AU$10*24-C112*$AW$4*24,C112+'NORTRIP results'!AS113*$AU$6*$AU$4*$AU$10*24-C112*$AX$4*24)</f>
        <v>157014.50007768569</v>
      </c>
      <c r="D113" s="2">
        <f t="shared" si="38"/>
        <v>13.084541673140475</v>
      </c>
      <c r="E113" s="2">
        <f>E112+'NORTRIP results'!AS113*$AU$6*$AU$4*$AU$10*24</f>
        <v>196200</v>
      </c>
      <c r="F113" s="2">
        <f t="shared" si="39"/>
        <v>16.350000000000001</v>
      </c>
      <c r="G113" s="3">
        <f t="shared" si="40"/>
        <v>0.47696831763453562</v>
      </c>
      <c r="H113" s="3">
        <f>'NORTRIP results'!CO113</f>
        <v>13.343804781936152</v>
      </c>
      <c r="I113" s="3">
        <f>'NORTRIP results'!CN113-'NORTRIP results'!CO113</f>
        <v>13.426189851645903</v>
      </c>
      <c r="J113" s="3">
        <f>'NORTRIP results'!CO113/'NORTRIP results'!CN113</f>
        <v>0.49846124231929428</v>
      </c>
      <c r="K113" s="4">
        <f t="shared" si="41"/>
        <v>172178.22462230982</v>
      </c>
      <c r="L113" s="2">
        <f t="shared" si="30"/>
        <v>14.348185385192485</v>
      </c>
      <c r="M113" s="2">
        <f>IF(B113&lt;$AU$12,IF(B113&gt;$AU$11,$AZ$3*$AZ$9*24*Parameters!$B$7*$AU$15*(Parameters!$D$98-Parameters!$E$98)+M112,M112),M112)</f>
        <v>240076.46000930056</v>
      </c>
      <c r="N113" s="2">
        <f t="shared" si="31"/>
        <v>20.006371667441712</v>
      </c>
      <c r="O113" s="3">
        <f t="shared" si="42"/>
        <v>0.44971484364711634</v>
      </c>
      <c r="P113" s="3">
        <f t="shared" si="43"/>
        <v>294853.93899429892</v>
      </c>
      <c r="Q113" s="2">
        <f t="shared" si="32"/>
        <v>24.571161582858245</v>
      </c>
      <c r="R113" s="3">
        <f t="shared" si="59"/>
        <v>0.39954877543967293</v>
      </c>
      <c r="S113" s="5">
        <f t="shared" si="33"/>
        <v>20.433468254222376</v>
      </c>
      <c r="T113" s="5">
        <f t="shared" si="34"/>
        <v>83.021437353701373</v>
      </c>
      <c r="U113" s="5">
        <f t="shared" si="44"/>
        <v>0.80248913152884505</v>
      </c>
      <c r="V113" s="5">
        <f>'NORTRIP results'!CR113/('NORTRIP results'!CR113+'NORTRIP results'!CQ113)</f>
        <v>0.80161874513223985</v>
      </c>
      <c r="W113" s="5">
        <v>1</v>
      </c>
      <c r="X113" s="2">
        <f t="shared" si="45"/>
        <v>0.38276189098531282</v>
      </c>
      <c r="Y113">
        <f t="shared" si="46"/>
        <v>0.44971484364711634</v>
      </c>
      <c r="Z113">
        <f t="shared" si="35"/>
        <v>0.39957587556505003</v>
      </c>
      <c r="AA113">
        <f>'NORTRIP results'!BP113-'NORTRIP results'!CB113</f>
        <v>7.0055454545454552</v>
      </c>
      <c r="AB113">
        <f>'NORTRIP results'!BQ113-'NORTRIP results'!CC113</f>
        <v>3.2159202380952392</v>
      </c>
      <c r="AC113">
        <f t="shared" si="47"/>
        <v>6.8143104617604635</v>
      </c>
      <c r="AD113">
        <f t="shared" si="36"/>
        <v>4.2006637050049012</v>
      </c>
      <c r="AE113" s="2">
        <f t="shared" si="37"/>
        <v>3.5752744340871745</v>
      </c>
      <c r="AF113" s="2">
        <f t="shared" si="48"/>
        <v>3.7323292784143427</v>
      </c>
      <c r="AG113">
        <f>'NORTRIP results'!BP113+'NORTRIP results'!BQ113</f>
        <v>12.845587121212123</v>
      </c>
      <c r="AH113">
        <f t="shared" si="49"/>
        <v>3.5752744340871745</v>
      </c>
      <c r="AI113">
        <f t="shared" si="50"/>
        <v>8.6449234162072219</v>
      </c>
      <c r="AJ113">
        <f t="shared" si="51"/>
        <v>9.2703126871249495</v>
      </c>
      <c r="AK113" s="2">
        <f t="shared" si="52"/>
        <v>9.1132578427977808</v>
      </c>
      <c r="AL113">
        <f>'NORTRIP results'!BQ113</f>
        <v>5.8400416666666679</v>
      </c>
      <c r="AM113">
        <f t="shared" si="53"/>
        <v>3.4302710204582816</v>
      </c>
      <c r="AN113">
        <f t="shared" si="54"/>
        <v>-10</v>
      </c>
      <c r="AO113">
        <f t="shared" si="55"/>
        <v>-10</v>
      </c>
      <c r="AP113">
        <f t="shared" si="56"/>
        <v>-10</v>
      </c>
      <c r="AQ113">
        <f t="shared" si="57"/>
        <v>-10</v>
      </c>
      <c r="AR113">
        <f t="shared" si="58"/>
        <v>-10</v>
      </c>
    </row>
    <row r="114" spans="1:44" x14ac:dyDescent="0.25">
      <c r="A114">
        <v>113</v>
      </c>
      <c r="B114">
        <v>113</v>
      </c>
      <c r="C114" s="2">
        <f>IF(B113&lt;$AU$12,C113+'NORTRIP results'!AS114*$AU$6*$AU$4*$AU$10*24-C113*$AW$4*24,C113+'NORTRIP results'!AS114*$AU$6*$AU$4*$AU$10*24-C113*$AX$4*24)</f>
        <v>155762.66595028384</v>
      </c>
      <c r="D114" s="2">
        <f t="shared" si="38"/>
        <v>12.980222162523654</v>
      </c>
      <c r="E114" s="2">
        <f>E113+'NORTRIP results'!AS114*$AU$6*$AU$4*$AU$10*24</f>
        <v>196200</v>
      </c>
      <c r="F114" s="2">
        <f t="shared" si="39"/>
        <v>16.350000000000001</v>
      </c>
      <c r="G114" s="3">
        <f t="shared" si="40"/>
        <v>0.47295180234728573</v>
      </c>
      <c r="H114" s="3">
        <f>'NORTRIP results'!CO114</f>
        <v>13.420499137352872</v>
      </c>
      <c r="I114" s="3">
        <f>'NORTRIP results'!CN114-'NORTRIP results'!CO114</f>
        <v>13.671763196799725</v>
      </c>
      <c r="J114" s="3">
        <f>'NORTRIP results'!CO114/'NORTRIP results'!CN114</f>
        <v>0.49536280772074709</v>
      </c>
      <c r="K114" s="4">
        <f t="shared" si="41"/>
        <v>173578.85506142431</v>
      </c>
      <c r="L114" s="2">
        <f t="shared" si="30"/>
        <v>14.464904588452026</v>
      </c>
      <c r="M114" s="2">
        <f>IF(B114&lt;$AU$12,IF(B114&gt;$AU$11,$AZ$3*$AZ$9*24*Parameters!$B$7*$AU$15*(Parameters!$D$98-Parameters!$E$98)+M113,M113),M113)</f>
        <v>242868.0424981793</v>
      </c>
      <c r="N114" s="2">
        <f t="shared" si="31"/>
        <v>20.239003541514943</v>
      </c>
      <c r="O114" s="3">
        <f t="shared" si="42"/>
        <v>0.44685556909055524</v>
      </c>
      <c r="P114" s="3">
        <f t="shared" si="43"/>
        <v>298123.29391497449</v>
      </c>
      <c r="Q114" s="2">
        <f t="shared" si="32"/>
        <v>24.843607826247876</v>
      </c>
      <c r="R114" s="3">
        <f t="shared" si="59"/>
        <v>0.39690624013714221</v>
      </c>
      <c r="S114" s="5">
        <f t="shared" si="33"/>
        <v>20.433468254222376</v>
      </c>
      <c r="T114" s="5">
        <f t="shared" si="34"/>
        <v>83.058963346059116</v>
      </c>
      <c r="U114" s="5">
        <f t="shared" si="44"/>
        <v>0.80256074827633295</v>
      </c>
      <c r="V114" s="5">
        <f>'NORTRIP results'!CR114/('NORTRIP results'!CR114+'NORTRIP results'!CQ114)</f>
        <v>0.80331994094970616</v>
      </c>
      <c r="W114" s="5">
        <v>1</v>
      </c>
      <c r="X114" s="2">
        <f t="shared" si="45"/>
        <v>0.37957255239047794</v>
      </c>
      <c r="Y114">
        <f t="shared" si="46"/>
        <v>0.44685556909055529</v>
      </c>
      <c r="Z114">
        <f t="shared" si="35"/>
        <v>0.39793482144691122</v>
      </c>
      <c r="AA114">
        <f>'NORTRIP results'!BP114-'NORTRIP results'!CB114</f>
        <v>4.3008888888888919</v>
      </c>
      <c r="AB114">
        <f>'NORTRIP results'!BQ114-'NORTRIP results'!CC114</f>
        <v>2.2871454545454544</v>
      </c>
      <c r="AC114">
        <f t="shared" si="47"/>
        <v>4.3920228956228975</v>
      </c>
      <c r="AD114">
        <f t="shared" si="36"/>
        <v>2.5625015360529226</v>
      </c>
      <c r="AE114" s="2">
        <f t="shared" si="37"/>
        <v>2.1766658308045379</v>
      </c>
      <c r="AF114" s="2">
        <f t="shared" si="48"/>
        <v>2.2819646027506741</v>
      </c>
      <c r="AG114">
        <f>'NORTRIP results'!BP114+'NORTRIP results'!BQ114</f>
        <v>14.170378787878791</v>
      </c>
      <c r="AH114">
        <f t="shared" si="49"/>
        <v>2.1766658308045379</v>
      </c>
      <c r="AI114">
        <f t="shared" si="50"/>
        <v>11.607877251825869</v>
      </c>
      <c r="AJ114">
        <f t="shared" si="51"/>
        <v>11.993712957074253</v>
      </c>
      <c r="AK114" s="2">
        <f t="shared" si="52"/>
        <v>11.888414185128116</v>
      </c>
      <c r="AL114">
        <f>'NORTRIP results'!BQ114</f>
        <v>4.9640454545454542</v>
      </c>
      <c r="AM114">
        <f t="shared" si="53"/>
        <v>7.0296675025287989</v>
      </c>
      <c r="AN114">
        <f t="shared" si="54"/>
        <v>-10</v>
      </c>
      <c r="AO114">
        <f t="shared" si="55"/>
        <v>-10</v>
      </c>
      <c r="AP114">
        <f t="shared" si="56"/>
        <v>-10</v>
      </c>
      <c r="AQ114">
        <f t="shared" si="57"/>
        <v>-10</v>
      </c>
      <c r="AR114">
        <f t="shared" si="58"/>
        <v>-10</v>
      </c>
    </row>
    <row r="115" spans="1:44" x14ac:dyDescent="0.25">
      <c r="A115">
        <v>114</v>
      </c>
      <c r="B115">
        <v>114</v>
      </c>
      <c r="C115" s="2">
        <f>IF(B114&lt;$AU$12,C114+'NORTRIP results'!AS115*$AU$6*$AU$4*$AU$10*24-C114*$AW$4*24,C114+'NORTRIP results'!AS115*$AU$6*$AU$4*$AU$10*24-C114*$AX$4*24)</f>
        <v>154520.81235768451</v>
      </c>
      <c r="D115" s="2">
        <f t="shared" si="38"/>
        <v>12.876734363140375</v>
      </c>
      <c r="E115" s="2">
        <f>E114+'NORTRIP results'!AS115*$AU$6*$AU$4*$AU$10*24</f>
        <v>196200</v>
      </c>
      <c r="F115" s="2">
        <f t="shared" si="39"/>
        <v>16.350000000000001</v>
      </c>
      <c r="G115" s="3">
        <f t="shared" si="40"/>
        <v>0.46897083088226987</v>
      </c>
      <c r="H115" s="3">
        <f>'NORTRIP results'!CO115</f>
        <v>13.361762155682237</v>
      </c>
      <c r="I115" s="3">
        <f>'NORTRIP results'!CN115-'NORTRIP results'!CO115</f>
        <v>13.858545323632816</v>
      </c>
      <c r="J115" s="3">
        <f>'NORTRIP results'!CO115/'NORTRIP results'!CN115</f>
        <v>0.49087476935504698</v>
      </c>
      <c r="K115" s="4">
        <f t="shared" si="41"/>
        <v>174968.36305006131</v>
      </c>
      <c r="L115" s="2">
        <f t="shared" si="30"/>
        <v>14.580696920838442</v>
      </c>
      <c r="M115" s="2">
        <f>IF(B115&lt;$AU$12,IF(B115&gt;$AU$11,$AZ$3*$AZ$9*24*Parameters!$B$7*$AU$15*(Parameters!$D$98-Parameters!$E$98)+M114,M114),M114)</f>
        <v>245659.62498705805</v>
      </c>
      <c r="N115" s="2">
        <f t="shared" si="31"/>
        <v>20.471635415588171</v>
      </c>
      <c r="O115" s="3">
        <f t="shared" si="42"/>
        <v>0.44403242320623126</v>
      </c>
      <c r="P115" s="3">
        <f t="shared" si="43"/>
        <v>301392.64883565006</v>
      </c>
      <c r="Q115" s="2">
        <f t="shared" si="32"/>
        <v>25.116054069637507</v>
      </c>
      <c r="R115" s="3">
        <f t="shared" si="59"/>
        <v>0.39429842956703914</v>
      </c>
      <c r="S115" s="5">
        <f t="shared" si="33"/>
        <v>20.433468254222376</v>
      </c>
      <c r="T115" s="5">
        <f t="shared" si="34"/>
        <v>83.096201350640811</v>
      </c>
      <c r="U115" s="5">
        <f t="shared" si="44"/>
        <v>0.80263176409033443</v>
      </c>
      <c r="V115" s="5">
        <f>'NORTRIP results'!CR115/('NORTRIP results'!CR115+'NORTRIP results'!CQ115)</f>
        <v>0.80425300211868322</v>
      </c>
      <c r="W115" s="5">
        <v>1</v>
      </c>
      <c r="X115" s="2">
        <f t="shared" si="45"/>
        <v>0.37641088529794614</v>
      </c>
      <c r="Y115">
        <f t="shared" si="46"/>
        <v>0.44403242320623126</v>
      </c>
      <c r="Z115">
        <f t="shared" si="35"/>
        <v>0.39478750691811276</v>
      </c>
      <c r="AA115">
        <f>'NORTRIP results'!BP115-'NORTRIP results'!CB115</f>
        <v>1.3993940476190478</v>
      </c>
      <c r="AB115">
        <f>'NORTRIP results'!BQ115-'NORTRIP results'!CC115</f>
        <v>2.870996153846153</v>
      </c>
      <c r="AC115">
        <f t="shared" si="47"/>
        <v>2.8469268009768007</v>
      </c>
      <c r="AD115">
        <f t="shared" si="36"/>
        <v>0.82850177331288266</v>
      </c>
      <c r="AE115" s="2">
        <f t="shared" si="37"/>
        <v>0.70232953645994933</v>
      </c>
      <c r="AF115" s="2">
        <f t="shared" si="48"/>
        <v>0.7366177163407609</v>
      </c>
      <c r="AG115">
        <f>'NORTRIP results'!BP115+'NORTRIP results'!BQ115</f>
        <v>10.789869047619048</v>
      </c>
      <c r="AH115">
        <f t="shared" si="49"/>
        <v>0.70232953645994933</v>
      </c>
      <c r="AI115">
        <f t="shared" si="50"/>
        <v>9.9613672743061645</v>
      </c>
      <c r="AJ115">
        <f t="shared" si="51"/>
        <v>10.087539511159099</v>
      </c>
      <c r="AK115" s="2">
        <f t="shared" si="52"/>
        <v>10.053251331278286</v>
      </c>
      <c r="AL115">
        <f>'NORTRIP results'!BQ115</f>
        <v>6.1732499999999995</v>
      </c>
      <c r="AM115">
        <f t="shared" si="53"/>
        <v>3.9142895111590992</v>
      </c>
      <c r="AN115">
        <f t="shared" si="54"/>
        <v>-10</v>
      </c>
      <c r="AO115">
        <f t="shared" si="55"/>
        <v>-10</v>
      </c>
      <c r="AP115">
        <f t="shared" si="56"/>
        <v>-10</v>
      </c>
      <c r="AQ115">
        <f t="shared" si="57"/>
        <v>-10</v>
      </c>
      <c r="AR115">
        <f t="shared" si="58"/>
        <v>-10</v>
      </c>
    </row>
    <row r="116" spans="1:44" x14ac:dyDescent="0.25">
      <c r="A116">
        <v>115</v>
      </c>
      <c r="B116">
        <v>115</v>
      </c>
      <c r="C116" s="2">
        <f>IF(B115&lt;$AU$12,C115+'NORTRIP results'!AS116*$AU$6*$AU$4*$AU$10*24-C115*$AW$4*24,C115+'NORTRIP results'!AS116*$AU$6*$AU$4*$AU$10*24-C115*$AX$4*24)</f>
        <v>153288.85972778406</v>
      </c>
      <c r="D116" s="2">
        <f t="shared" si="38"/>
        <v>12.774071643982005</v>
      </c>
      <c r="E116" s="2">
        <f>E115+'NORTRIP results'!AS116*$AU$6*$AU$4*$AU$10*24</f>
        <v>196200</v>
      </c>
      <c r="F116" s="2">
        <f t="shared" si="39"/>
        <v>16.350000000000001</v>
      </c>
      <c r="G116" s="3">
        <f t="shared" si="40"/>
        <v>0.46502506036327856</v>
      </c>
      <c r="H116" s="3">
        <f>'NORTRIP results'!CO116</f>
        <v>13.336091940615193</v>
      </c>
      <c r="I116" s="3">
        <f>'NORTRIP results'!CN116-'NORTRIP results'!CO116</f>
        <v>14.050196086106135</v>
      </c>
      <c r="J116" s="3">
        <f>'NORTRIP results'!CO116/'NORTRIP results'!CN116</f>
        <v>0.48696237794632524</v>
      </c>
      <c r="K116" s="4">
        <f t="shared" si="41"/>
        <v>176346.83691195076</v>
      </c>
      <c r="L116" s="2">
        <f t="shared" si="30"/>
        <v>14.695569742662563</v>
      </c>
      <c r="M116" s="2">
        <f>IF(B116&lt;$AU$12,IF(B116&gt;$AU$11,$AZ$3*$AZ$9*24*Parameters!$B$7*$AU$15*(Parameters!$D$98-Parameters!$E$98)+M115,M115),M115)</f>
        <v>248451.2074759368</v>
      </c>
      <c r="N116" s="2">
        <f t="shared" si="31"/>
        <v>20.704267289661399</v>
      </c>
      <c r="O116" s="3">
        <f t="shared" si="42"/>
        <v>0.44124472553156796</v>
      </c>
      <c r="P116" s="3">
        <f t="shared" si="43"/>
        <v>304662.00375632563</v>
      </c>
      <c r="Q116" s="2">
        <f t="shared" si="32"/>
        <v>25.388500313027137</v>
      </c>
      <c r="R116" s="3">
        <f t="shared" si="59"/>
        <v>0.39172466373682691</v>
      </c>
      <c r="S116" s="5">
        <f t="shared" si="33"/>
        <v>20.433468254222376</v>
      </c>
      <c r="T116" s="5">
        <f t="shared" si="34"/>
        <v>83.133153574580888</v>
      </c>
      <c r="U116" s="5">
        <f t="shared" si="44"/>
        <v>0.80270218441614216</v>
      </c>
      <c r="V116" s="5">
        <f>'NORTRIP results'!CR116/('NORTRIP results'!CR116+'NORTRIP results'!CQ116)</f>
        <v>0.8055299563804027</v>
      </c>
      <c r="W116" s="5">
        <v>1</v>
      </c>
      <c r="X116" s="2">
        <f t="shared" si="45"/>
        <v>0.37327663176185205</v>
      </c>
      <c r="Y116">
        <f t="shared" si="46"/>
        <v>0.44124472553156802</v>
      </c>
      <c r="Z116">
        <f t="shared" si="35"/>
        <v>0.39226278306600054</v>
      </c>
      <c r="AA116">
        <f>'NORTRIP results'!BP116-'NORTRIP results'!CB116</f>
        <v>0.94215499999999963</v>
      </c>
      <c r="AB116">
        <f>'NORTRIP results'!BQ116-'NORTRIP results'!CC116</f>
        <v>2.3475726190476198</v>
      </c>
      <c r="AC116">
        <f t="shared" si="47"/>
        <v>2.1931517460317465</v>
      </c>
      <c r="AD116">
        <f t="shared" si="36"/>
        <v>0.55429456584425907</v>
      </c>
      <c r="AE116" s="2">
        <f t="shared" si="37"/>
        <v>0.46891259333011681</v>
      </c>
      <c r="AF116" s="2">
        <f t="shared" si="48"/>
        <v>0.49276312317273013</v>
      </c>
      <c r="AG116">
        <f>'NORTRIP results'!BP116+'NORTRIP results'!BQ116</f>
        <v>12.384291666666668</v>
      </c>
      <c r="AH116">
        <f t="shared" si="49"/>
        <v>0.46891259333011681</v>
      </c>
      <c r="AI116">
        <f t="shared" si="50"/>
        <v>11.829997100822409</v>
      </c>
      <c r="AJ116">
        <f t="shared" si="51"/>
        <v>11.915379073336551</v>
      </c>
      <c r="AK116" s="2">
        <f t="shared" si="52"/>
        <v>11.891528543493937</v>
      </c>
      <c r="AL116">
        <f>'NORTRIP results'!BQ116</f>
        <v>6.8652916666666668</v>
      </c>
      <c r="AM116">
        <f t="shared" si="53"/>
        <v>5.050087406669884</v>
      </c>
      <c r="AN116">
        <f t="shared" si="54"/>
        <v>-10</v>
      </c>
      <c r="AO116">
        <f t="shared" si="55"/>
        <v>-10</v>
      </c>
      <c r="AP116">
        <f t="shared" si="56"/>
        <v>-10</v>
      </c>
      <c r="AQ116">
        <f t="shared" si="57"/>
        <v>-10</v>
      </c>
      <c r="AR116">
        <f t="shared" si="58"/>
        <v>-10</v>
      </c>
    </row>
    <row r="117" spans="1:44" x14ac:dyDescent="0.25">
      <c r="A117">
        <v>116</v>
      </c>
      <c r="B117">
        <v>116</v>
      </c>
      <c r="C117" s="2">
        <f>IF(B116&lt;$AU$12,C116+'NORTRIP results'!AS117*$AU$6*$AU$4*$AU$10*24-C116*$AW$4*24,C116+'NORTRIP results'!AS117*$AU$6*$AU$4*$AU$10*24-C116*$AX$4*24)</f>
        <v>152066.72912288571</v>
      </c>
      <c r="D117" s="2">
        <f t="shared" si="38"/>
        <v>12.672227426907142</v>
      </c>
      <c r="E117" s="2">
        <f>E116+'NORTRIP results'!AS117*$AU$6*$AU$4*$AU$10*24</f>
        <v>196200</v>
      </c>
      <c r="F117" s="2">
        <f t="shared" si="39"/>
        <v>16.350000000000001</v>
      </c>
      <c r="G117" s="3">
        <f t="shared" si="40"/>
        <v>0.46111415168964304</v>
      </c>
      <c r="H117" s="3">
        <f>'NORTRIP results'!CO117</f>
        <v>13.29021703531364</v>
      </c>
      <c r="I117" s="3">
        <f>'NORTRIP results'!CN117-'NORTRIP results'!CO117</f>
        <v>14.203572218980264</v>
      </c>
      <c r="J117" s="3">
        <f>'NORTRIP results'!CO117/'NORTRIP results'!CN117</f>
        <v>0.48338979077749389</v>
      </c>
      <c r="K117" s="4">
        <f t="shared" si="41"/>
        <v>177714.36426944105</v>
      </c>
      <c r="L117" s="2">
        <f t="shared" si="30"/>
        <v>14.809530355786753</v>
      </c>
      <c r="M117" s="2">
        <f>IF(B117&lt;$AU$12,IF(B117&gt;$AU$11,$AZ$3*$AZ$9*24*Parameters!$B$7*$AU$15*(Parameters!$D$98-Parameters!$E$98)+M116,M116),M116)</f>
        <v>251242.78996481554</v>
      </c>
      <c r="N117" s="2">
        <f t="shared" si="31"/>
        <v>20.93689916373463</v>
      </c>
      <c r="O117" s="3">
        <f t="shared" si="42"/>
        <v>0.43849181258553321</v>
      </c>
      <c r="P117" s="3">
        <f t="shared" si="43"/>
        <v>307931.3586770012</v>
      </c>
      <c r="Q117" s="2">
        <f t="shared" si="32"/>
        <v>25.660946556416768</v>
      </c>
      <c r="R117" s="3">
        <f t="shared" si="59"/>
        <v>0.38918428029331548</v>
      </c>
      <c r="S117" s="5">
        <f t="shared" si="33"/>
        <v>20.433468254222376</v>
      </c>
      <c r="T117" s="5">
        <f t="shared" si="34"/>
        <v>83.169822208122966</v>
      </c>
      <c r="U117" s="5">
        <f t="shared" si="44"/>
        <v>0.80277201464321324</v>
      </c>
      <c r="V117" s="5">
        <f>'NORTRIP results'!CR117/('NORTRIP results'!CR117+'NORTRIP results'!CQ117)</f>
        <v>0.82150026580531887</v>
      </c>
      <c r="W117" s="5">
        <v>1</v>
      </c>
      <c r="X117" s="2">
        <f t="shared" si="45"/>
        <v>0.37016953653239099</v>
      </c>
      <c r="Y117">
        <f t="shared" si="46"/>
        <v>0.43849181258553321</v>
      </c>
      <c r="Z117">
        <f t="shared" si="35"/>
        <v>0.39710484161128873</v>
      </c>
      <c r="AA117">
        <f>'NORTRIP results'!BP117-'NORTRIP results'!CB117</f>
        <v>8.7605972222222199</v>
      </c>
      <c r="AB117">
        <f>'NORTRIP results'!BQ117-'NORTRIP results'!CC117</f>
        <v>3.8144705882352943</v>
      </c>
      <c r="AC117">
        <f t="shared" si="47"/>
        <v>8.3833785403050101</v>
      </c>
      <c r="AD117">
        <f t="shared" si="36"/>
        <v>5.1219335404053448</v>
      </c>
      <c r="AE117" s="2">
        <f t="shared" si="37"/>
        <v>4.3238749513292678</v>
      </c>
      <c r="AF117" s="2">
        <f t="shared" si="48"/>
        <v>4.6385007631344681</v>
      </c>
      <c r="AG117">
        <f>'NORTRIP results'!BP117+'NORTRIP results'!BQ117</f>
        <v>21.622845588235293</v>
      </c>
      <c r="AH117">
        <f t="shared" si="49"/>
        <v>4.3238749513292678</v>
      </c>
      <c r="AI117">
        <f t="shared" si="50"/>
        <v>16.500912047829949</v>
      </c>
      <c r="AJ117">
        <f t="shared" si="51"/>
        <v>17.298970636906027</v>
      </c>
      <c r="AK117" s="2">
        <f t="shared" si="52"/>
        <v>16.984344825100827</v>
      </c>
      <c r="AL117">
        <f>'NORTRIP results'!BQ117</f>
        <v>7.1044705882352943</v>
      </c>
      <c r="AM117">
        <f t="shared" si="53"/>
        <v>10.194500048670733</v>
      </c>
      <c r="AN117">
        <f t="shared" si="54"/>
        <v>-10</v>
      </c>
      <c r="AO117">
        <f t="shared" si="55"/>
        <v>-10</v>
      </c>
      <c r="AP117">
        <f t="shared" si="56"/>
        <v>-10</v>
      </c>
      <c r="AQ117">
        <f t="shared" si="57"/>
        <v>-10</v>
      </c>
      <c r="AR117">
        <f t="shared" si="58"/>
        <v>-10</v>
      </c>
    </row>
    <row r="118" spans="1:44" x14ac:dyDescent="0.25">
      <c r="A118">
        <v>117</v>
      </c>
      <c r="B118">
        <v>117</v>
      </c>
      <c r="C118" s="2">
        <f>IF(B117&lt;$AU$12,C117+'NORTRIP results'!AS118*$AU$6*$AU$4*$AU$10*24-C117*$AW$4*24,C117+'NORTRIP results'!AS118*$AU$6*$AU$4*$AU$10*24-C117*$AX$4*24)</f>
        <v>150854.34223464152</v>
      </c>
      <c r="D118" s="2">
        <f t="shared" si="38"/>
        <v>12.571195186220127</v>
      </c>
      <c r="E118" s="2">
        <f>E117+'NORTRIP results'!AS118*$AU$6*$AU$4*$AU$10*24</f>
        <v>196200</v>
      </c>
      <c r="F118" s="2">
        <f t="shared" si="39"/>
        <v>16.350000000000001</v>
      </c>
      <c r="G118" s="3">
        <f t="shared" si="40"/>
        <v>0.45723776948698247</v>
      </c>
      <c r="H118" s="3">
        <f>'NORTRIP results'!CO118</f>
        <v>13.1675586233796</v>
      </c>
      <c r="I118" s="3">
        <f>'NORTRIP results'!CN118-'NORTRIP results'!CO118</f>
        <v>14.293130815910766</v>
      </c>
      <c r="J118" s="3">
        <f>'NORTRIP results'!CO118/'NORTRIP results'!CN118</f>
        <v>0.47950575503540138</v>
      </c>
      <c r="K118" s="4">
        <f t="shared" si="41"/>
        <v>179071.03204906874</v>
      </c>
      <c r="L118" s="2">
        <f t="shared" si="30"/>
        <v>14.922586004089062</v>
      </c>
      <c r="M118" s="2">
        <f>IF(B118&lt;$AU$12,IF(B118&gt;$AU$11,$AZ$3*$AZ$9*24*Parameters!$B$7*$AU$15*(Parameters!$D$98-Parameters!$E$98)+M117,M117),M117)</f>
        <v>254034.37245369429</v>
      </c>
      <c r="N118" s="2">
        <f t="shared" si="31"/>
        <v>21.169531037807857</v>
      </c>
      <c r="O118" s="3">
        <f t="shared" si="42"/>
        <v>0.43577303734218731</v>
      </c>
      <c r="P118" s="3">
        <f t="shared" si="43"/>
        <v>311200.71359767677</v>
      </c>
      <c r="Q118" s="2">
        <f t="shared" si="32"/>
        <v>25.933392799806398</v>
      </c>
      <c r="R118" s="3">
        <f t="shared" si="59"/>
        <v>0.38667663395437984</v>
      </c>
      <c r="S118" s="5">
        <f t="shared" si="33"/>
        <v>20.433468254222376</v>
      </c>
      <c r="T118" s="5">
        <f t="shared" si="34"/>
        <v>83.206209424748891</v>
      </c>
      <c r="U118" s="5">
        <f t="shared" si="44"/>
        <v>0.80284126010584478</v>
      </c>
      <c r="V118" s="5">
        <f>'NORTRIP results'!CR118/('NORTRIP results'!CR118+'NORTRIP results'!CQ118)</f>
        <v>0.82115713309622351</v>
      </c>
      <c r="W118" s="5">
        <v>1</v>
      </c>
      <c r="X118" s="2">
        <f t="shared" si="45"/>
        <v>0.36708934702291479</v>
      </c>
      <c r="Y118">
        <f t="shared" si="46"/>
        <v>0.43577303734218736</v>
      </c>
      <c r="Z118">
        <f t="shared" si="35"/>
        <v>0.39374957110801023</v>
      </c>
      <c r="AA118">
        <f>'NORTRIP results'!BP118-'NORTRIP results'!CB118</f>
        <v>0.50335533596837978</v>
      </c>
      <c r="AB118">
        <f>'NORTRIP results'!BQ118-'NORTRIP results'!CC118</f>
        <v>3.8144208333333323</v>
      </c>
      <c r="AC118">
        <f t="shared" si="47"/>
        <v>2.8785174462011418</v>
      </c>
      <c r="AD118">
        <f t="shared" si="36"/>
        <v>0.29246491148978404</v>
      </c>
      <c r="AE118" s="2">
        <f t="shared" si="37"/>
        <v>0.24636850880150993</v>
      </c>
      <c r="AF118" s="2">
        <f t="shared" si="48"/>
        <v>0.26426126353663726</v>
      </c>
      <c r="AG118">
        <f>'NORTRIP results'!BP118+'NORTRIP results'!BQ118</f>
        <v>10.833731060606061</v>
      </c>
      <c r="AH118">
        <f t="shared" si="49"/>
        <v>0.24636850880150993</v>
      </c>
      <c r="AI118">
        <f t="shared" si="50"/>
        <v>10.541266149116277</v>
      </c>
      <c r="AJ118">
        <f t="shared" si="51"/>
        <v>10.587362551804551</v>
      </c>
      <c r="AK118" s="2">
        <f t="shared" si="52"/>
        <v>10.569469797069424</v>
      </c>
      <c r="AL118">
        <f>'NORTRIP results'!BQ118</f>
        <v>7.440458333333333</v>
      </c>
      <c r="AM118">
        <f t="shared" si="53"/>
        <v>3.1469042184712182</v>
      </c>
      <c r="AN118">
        <f t="shared" si="54"/>
        <v>-10</v>
      </c>
      <c r="AO118">
        <f t="shared" si="55"/>
        <v>-10</v>
      </c>
      <c r="AP118">
        <f t="shared" si="56"/>
        <v>-10</v>
      </c>
      <c r="AQ118">
        <f t="shared" si="57"/>
        <v>-10</v>
      </c>
      <c r="AR118">
        <f t="shared" si="58"/>
        <v>-10</v>
      </c>
    </row>
    <row r="119" spans="1:44" x14ac:dyDescent="0.25">
      <c r="A119">
        <v>118</v>
      </c>
      <c r="B119">
        <v>118</v>
      </c>
      <c r="C119" s="2">
        <f>IF(B118&lt;$AU$12,C118+'NORTRIP results'!AS119*$AU$6*$AU$4*$AU$10*24-C118*$AW$4*24,C118+'NORTRIP results'!AS119*$AU$6*$AU$4*$AU$10*24-C118*$AX$4*24)</f>
        <v>149651.62137903488</v>
      </c>
      <c r="D119" s="2">
        <f t="shared" si="38"/>
        <v>12.470968448252908</v>
      </c>
      <c r="E119" s="2">
        <f>E118+'NORTRIP results'!AS119*$AU$6*$AU$4*$AU$10*24</f>
        <v>196200</v>
      </c>
      <c r="F119" s="2">
        <f t="shared" si="39"/>
        <v>16.350000000000001</v>
      </c>
      <c r="G119" s="3">
        <f t="shared" si="40"/>
        <v>0.45339558205871822</v>
      </c>
      <c r="H119" s="3">
        <f>'NORTRIP results'!CO119</f>
        <v>13.105847528974564</v>
      </c>
      <c r="I119" s="3">
        <f>'NORTRIP results'!CN119-'NORTRIP results'!CO119</f>
        <v>14.457260373045798</v>
      </c>
      <c r="J119" s="3">
        <f>'NORTRIP results'!CO119/'NORTRIP results'!CN119</f>
        <v>0.4754851149428585</v>
      </c>
      <c r="K119" s="4">
        <f t="shared" si="41"/>
        <v>180416.92648708404</v>
      </c>
      <c r="L119" s="2">
        <f t="shared" si="30"/>
        <v>15.03474387392367</v>
      </c>
      <c r="M119" s="2">
        <f>IF(B119&lt;$AU$12,IF(B119&gt;$AU$11,$AZ$3*$AZ$9*24*Parameters!$B$7*$AU$15*(Parameters!$D$98-Parameters!$E$98)+M118,M118),M118)</f>
        <v>256825.95494257304</v>
      </c>
      <c r="N119" s="2">
        <f t="shared" si="31"/>
        <v>21.402162911881085</v>
      </c>
      <c r="O119" s="3">
        <f t="shared" si="42"/>
        <v>0.4330877687236947</v>
      </c>
      <c r="P119" s="3">
        <f t="shared" si="43"/>
        <v>314470.06851835235</v>
      </c>
      <c r="Q119" s="2">
        <f t="shared" si="32"/>
        <v>26.205839043196029</v>
      </c>
      <c r="R119" s="3">
        <f t="shared" si="59"/>
        <v>0.38420109596250795</v>
      </c>
      <c r="S119" s="5">
        <f t="shared" si="33"/>
        <v>20.433468254222376</v>
      </c>
      <c r="T119" s="5">
        <f t="shared" si="34"/>
        <v>83.242317381306805</v>
      </c>
      <c r="U119" s="5">
        <f t="shared" si="44"/>
        <v>0.80290992608384026</v>
      </c>
      <c r="V119" s="5">
        <f>'NORTRIP results'!CR119/('NORTRIP results'!CR119+'NORTRIP results'!CQ119)</f>
        <v>0.82177364689750332</v>
      </c>
      <c r="W119" s="5">
        <v>1</v>
      </c>
      <c r="X119" s="2">
        <f t="shared" si="45"/>
        <v>0.36403581327750517</v>
      </c>
      <c r="Y119">
        <f t="shared" si="46"/>
        <v>0.4330877687236947</v>
      </c>
      <c r="Z119">
        <f t="shared" si="35"/>
        <v>0.39074113695207136</v>
      </c>
      <c r="AA119">
        <f>'NORTRIP results'!BP119-'NORTRIP results'!CB119</f>
        <v>-0.90923333333333289</v>
      </c>
      <c r="AB119">
        <f>'NORTRIP results'!BQ119-'NORTRIP results'!CC119</f>
        <v>4.989185606060607</v>
      </c>
      <c r="AC119">
        <f t="shared" si="47"/>
        <v>2.7199681818181829</v>
      </c>
      <c r="AD119">
        <f t="shared" si="36"/>
        <v>-0.52503711411005394</v>
      </c>
      <c r="AE119" s="2">
        <f t="shared" si="37"/>
        <v>-0.44132466127868902</v>
      </c>
      <c r="AF119" s="2">
        <f t="shared" si="48"/>
        <v>-0.47369982189518423</v>
      </c>
      <c r="AG119">
        <f>'NORTRIP results'!BP119+'NORTRIP results'!BQ119</f>
        <v>12.574375</v>
      </c>
      <c r="AH119">
        <f t="shared" si="49"/>
        <v>-0.44132466127868902</v>
      </c>
      <c r="AI119">
        <f t="shared" si="50"/>
        <v>13.099412114110054</v>
      </c>
      <c r="AJ119">
        <f t="shared" si="51"/>
        <v>13.015699661278688</v>
      </c>
      <c r="AK119" s="2">
        <f t="shared" si="52"/>
        <v>13.048074821895185</v>
      </c>
      <c r="AL119">
        <f>'NORTRIP results'!BQ119</f>
        <v>7.9587083333333339</v>
      </c>
      <c r="AM119">
        <f t="shared" si="53"/>
        <v>5.0569913279453544</v>
      </c>
      <c r="AN119">
        <f t="shared" si="54"/>
        <v>-10</v>
      </c>
      <c r="AO119">
        <f t="shared" si="55"/>
        <v>-10</v>
      </c>
      <c r="AP119">
        <f t="shared" si="56"/>
        <v>-10</v>
      </c>
      <c r="AQ119">
        <f t="shared" si="57"/>
        <v>-10</v>
      </c>
      <c r="AR119">
        <f t="shared" si="58"/>
        <v>-10</v>
      </c>
    </row>
    <row r="120" spans="1:44" x14ac:dyDescent="0.25">
      <c r="A120">
        <v>119</v>
      </c>
      <c r="B120">
        <v>119</v>
      </c>
      <c r="C120" s="2">
        <f>IF(B119&lt;$AU$12,C119+'NORTRIP results'!AS120*$AU$6*$AU$4*$AU$10*24-C119*$AW$4*24,C119+'NORTRIP results'!AS120*$AU$6*$AU$4*$AU$10*24-C119*$AX$4*24)</f>
        <v>148458.48949140281</v>
      </c>
      <c r="D120" s="2">
        <f t="shared" si="38"/>
        <v>12.371540790950235</v>
      </c>
      <c r="E120" s="2">
        <f>E119+'NORTRIP results'!AS120*$AU$6*$AU$4*$AU$10*24</f>
        <v>196200</v>
      </c>
      <c r="F120" s="2">
        <f t="shared" si="39"/>
        <v>16.350000000000001</v>
      </c>
      <c r="G120" s="3">
        <f t="shared" si="40"/>
        <v>0.44958726133834209</v>
      </c>
      <c r="H120" s="3">
        <f>'NORTRIP results'!CO120</f>
        <v>13.07761414869544</v>
      </c>
      <c r="I120" s="3">
        <f>'NORTRIP results'!CN120-'NORTRIP results'!CO120</f>
        <v>14.673244675451118</v>
      </c>
      <c r="J120" s="3">
        <f>'NORTRIP results'!CO120/'NORTRIP results'!CN120</f>
        <v>0.47125079016712651</v>
      </c>
      <c r="K120" s="4">
        <f t="shared" si="41"/>
        <v>181752.13313493237</v>
      </c>
      <c r="L120" s="2">
        <f t="shared" si="30"/>
        <v>15.146011094577698</v>
      </c>
      <c r="M120" s="2">
        <f>IF(B120&lt;$AU$12,IF(B120&gt;$AU$11,$AZ$3*$AZ$9*24*Parameters!$B$7*$AU$15*(Parameters!$D$98-Parameters!$E$98)+M119,M119),M119)</f>
        <v>259617.53743145178</v>
      </c>
      <c r="N120" s="2">
        <f t="shared" si="31"/>
        <v>21.634794785954316</v>
      </c>
      <c r="O120" s="3">
        <f t="shared" si="42"/>
        <v>0.43043539111196566</v>
      </c>
      <c r="P120" s="3">
        <f t="shared" si="43"/>
        <v>317739.42343902792</v>
      </c>
      <c r="Q120" s="2">
        <f t="shared" si="32"/>
        <v>26.47828528658566</v>
      </c>
      <c r="R120" s="3">
        <f t="shared" si="59"/>
        <v>0.38175705355920514</v>
      </c>
      <c r="S120" s="5">
        <f t="shared" si="33"/>
        <v>20.433468254222376</v>
      </c>
      <c r="T120" s="5">
        <f t="shared" si="34"/>
        <v>83.27814821813827</v>
      </c>
      <c r="U120" s="5">
        <f t="shared" si="44"/>
        <v>0.80297801780316547</v>
      </c>
      <c r="V120" s="5">
        <f>'NORTRIP results'!CR120/('NORTRIP results'!CR120+'NORTRIP results'!CQ120)</f>
        <v>0.8228987639333385</v>
      </c>
      <c r="W120" s="5">
        <v>1</v>
      </c>
      <c r="X120" s="2">
        <f t="shared" si="45"/>
        <v>0.36100868793901564</v>
      </c>
      <c r="Y120">
        <f t="shared" si="46"/>
        <v>0.43043539111196566</v>
      </c>
      <c r="Z120">
        <f t="shared" si="35"/>
        <v>0.38779169273113745</v>
      </c>
      <c r="AA120">
        <f>'NORTRIP results'!BP120-'NORTRIP results'!CB120</f>
        <v>-2.9469090909090925</v>
      </c>
      <c r="AB120">
        <f>'NORTRIP results'!BQ120-'NORTRIP results'!CC120</f>
        <v>4.7300000000000004</v>
      </c>
      <c r="AC120">
        <f t="shared" si="47"/>
        <v>1.188727272727272</v>
      </c>
      <c r="AD120">
        <f t="shared" si="36"/>
        <v>-1.6912719561558165</v>
      </c>
      <c r="AE120" s="2">
        <f t="shared" si="37"/>
        <v>-1.4184797125128652</v>
      </c>
      <c r="AF120" s="2">
        <f t="shared" si="48"/>
        <v>-1.5237158195845522</v>
      </c>
      <c r="AG120">
        <f>'NORTRIP results'!BP120+'NORTRIP results'!BQ120</f>
        <v>14.033545454545454</v>
      </c>
      <c r="AH120">
        <f t="shared" si="49"/>
        <v>-1.4184797125128652</v>
      </c>
      <c r="AI120">
        <f t="shared" si="50"/>
        <v>15.72481741070127</v>
      </c>
      <c r="AJ120">
        <f t="shared" si="51"/>
        <v>15.45202516705832</v>
      </c>
      <c r="AK120" s="2">
        <f t="shared" si="52"/>
        <v>15.557261274130006</v>
      </c>
      <c r="AL120">
        <f>'NORTRIP results'!BQ120</f>
        <v>8.2216363636363639</v>
      </c>
      <c r="AM120">
        <f t="shared" si="53"/>
        <v>7.2303888034219561</v>
      </c>
      <c r="AN120">
        <f t="shared" si="54"/>
        <v>-10</v>
      </c>
      <c r="AO120">
        <f t="shared" si="55"/>
        <v>-10</v>
      </c>
      <c r="AP120">
        <f t="shared" si="56"/>
        <v>-10</v>
      </c>
      <c r="AQ120">
        <f t="shared" si="57"/>
        <v>-10</v>
      </c>
      <c r="AR120">
        <f t="shared" si="58"/>
        <v>-10</v>
      </c>
    </row>
    <row r="121" spans="1:44" x14ac:dyDescent="0.25">
      <c r="A121">
        <v>120</v>
      </c>
      <c r="B121">
        <v>120</v>
      </c>
      <c r="C121" s="2">
        <f>IF(B120&lt;$AU$12,C120+'NORTRIP results'!AS121*$AU$6*$AU$4*$AU$10*24-C120*$AW$4*24,C120+'NORTRIP results'!AS121*$AU$6*$AU$4*$AU$10*24-C120*$AX$4*24)</f>
        <v>165274.87012149801</v>
      </c>
      <c r="D121" s="2">
        <f t="shared" si="38"/>
        <v>13.772905843458167</v>
      </c>
      <c r="E121" s="2">
        <f>E120+'NORTRIP results'!AS121*$AU$6*$AU$4*$AU$10*24</f>
        <v>214200</v>
      </c>
      <c r="F121" s="2">
        <f t="shared" si="39"/>
        <v>17.850000000000001</v>
      </c>
      <c r="G121" s="3">
        <f t="shared" si="40"/>
        <v>0.47444842167198592</v>
      </c>
      <c r="H121" s="3">
        <f>'NORTRIP results'!CO121</f>
        <v>14.498170359816632</v>
      </c>
      <c r="I121" s="3">
        <f>'NORTRIP results'!CN121-'NORTRIP results'!CO121</f>
        <v>14.90465813451153</v>
      </c>
      <c r="J121" s="3">
        <f>'NORTRIP results'!CO121/'NORTRIP results'!CN121</f>
        <v>0.4930876076297675</v>
      </c>
      <c r="K121" s="4">
        <f t="shared" si="41"/>
        <v>183076.73686469242</v>
      </c>
      <c r="L121" s="2">
        <f t="shared" si="30"/>
        <v>15.256394738724367</v>
      </c>
      <c r="M121" s="2">
        <f>IF(B121&lt;$AU$12,IF(B121&gt;$AU$11,$AZ$3*$AZ$9*24*Parameters!$B$7*$AU$15*(Parameters!$D$98-Parameters!$E$98)+M120,M120),M120)</f>
        <v>262409.11992033053</v>
      </c>
      <c r="N121" s="2">
        <f t="shared" si="31"/>
        <v>21.867426660027544</v>
      </c>
      <c r="O121" s="3">
        <f t="shared" si="42"/>
        <v>0.44942488728668356</v>
      </c>
      <c r="P121" s="3">
        <f t="shared" si="43"/>
        <v>321008.77835970349</v>
      </c>
      <c r="Q121" s="2">
        <f t="shared" si="32"/>
        <v>26.75073152997529</v>
      </c>
      <c r="R121" s="3">
        <f t="shared" si="59"/>
        <v>0.40021765086977013</v>
      </c>
      <c r="S121" s="5">
        <f t="shared" si="33"/>
        <v>20.433468254222376</v>
      </c>
      <c r="T121" s="5">
        <f t="shared" si="34"/>
        <v>87.853251139804456</v>
      </c>
      <c r="U121" s="5">
        <f t="shared" si="44"/>
        <v>0.81130217658667481</v>
      </c>
      <c r="V121" s="5">
        <f>'NORTRIP results'!CR121/('NORTRIP results'!CR121+'NORTRIP results'!CQ121)</f>
        <v>0.8312075123574274</v>
      </c>
      <c r="W121" s="5">
        <v>1</v>
      </c>
      <c r="X121" s="2">
        <f t="shared" si="45"/>
        <v>0.38492103718059467</v>
      </c>
      <c r="Y121">
        <f t="shared" si="46"/>
        <v>0.44942488728668362</v>
      </c>
      <c r="Z121">
        <f t="shared" si="35"/>
        <v>0.40985812371221431</v>
      </c>
      <c r="AA121">
        <f>'NORTRIP results'!BP121-'NORTRIP results'!CB121</f>
        <v>9.4549230769230785</v>
      </c>
      <c r="AB121">
        <f>'NORTRIP results'!BQ121-'NORTRIP results'!CC121</f>
        <v>4.094846153846154</v>
      </c>
      <c r="AC121">
        <f t="shared" si="47"/>
        <v>9.0331794871794884</v>
      </c>
      <c r="AD121">
        <f t="shared" si="36"/>
        <v>5.6657036508672247</v>
      </c>
      <c r="AE121" s="2">
        <f t="shared" si="37"/>
        <v>4.852531729642628</v>
      </c>
      <c r="AF121" s="2">
        <f t="shared" si="48"/>
        <v>5.1669027095346793</v>
      </c>
      <c r="AG121">
        <f>'NORTRIP results'!BP121+'NORTRIP results'!BQ121</f>
        <v>13.549769230769233</v>
      </c>
      <c r="AH121">
        <f t="shared" si="49"/>
        <v>4.852531729642628</v>
      </c>
      <c r="AI121">
        <f t="shared" si="50"/>
        <v>7.8840655799020078</v>
      </c>
      <c r="AJ121">
        <f t="shared" si="51"/>
        <v>8.6972375011266045</v>
      </c>
      <c r="AK121" s="2">
        <f t="shared" si="52"/>
        <v>8.3828665212345541</v>
      </c>
      <c r="AL121">
        <f>'NORTRIP results'!BQ121</f>
        <v>4.094846153846154</v>
      </c>
      <c r="AM121">
        <f t="shared" si="53"/>
        <v>4.6023913472804505</v>
      </c>
      <c r="AN121">
        <f t="shared" si="54"/>
        <v>-10</v>
      </c>
      <c r="AO121">
        <f t="shared" si="55"/>
        <v>-10</v>
      </c>
      <c r="AP121">
        <f t="shared" si="56"/>
        <v>-10</v>
      </c>
      <c r="AQ121">
        <f t="shared" si="57"/>
        <v>-10</v>
      </c>
      <c r="AR121">
        <f t="shared" si="58"/>
        <v>-10</v>
      </c>
    </row>
    <row r="122" spans="1:44" x14ac:dyDescent="0.25">
      <c r="A122">
        <v>121</v>
      </c>
      <c r="B122">
        <v>121</v>
      </c>
      <c r="C122" s="2">
        <f>IF(B121&lt;$AU$12,C121+'NORTRIP results'!AS122*$AU$6*$AU$4*$AU$10*24-C121*$AW$4*24,C121+'NORTRIP results'!AS122*$AU$6*$AU$4*$AU$10*24-C121*$AX$4*24)</f>
        <v>163957.17829865596</v>
      </c>
      <c r="D122" s="2">
        <f t="shared" si="38"/>
        <v>13.663098191554663</v>
      </c>
      <c r="E122" s="2">
        <f>E121+'NORTRIP results'!AS122*$AU$6*$AU$4*$AU$10*24</f>
        <v>214200</v>
      </c>
      <c r="F122" s="2">
        <f t="shared" si="39"/>
        <v>17.850000000000001</v>
      </c>
      <c r="G122" s="3">
        <f t="shared" si="40"/>
        <v>0.47067064606993636</v>
      </c>
      <c r="H122" s="3">
        <f>'NORTRIP results'!CO122</f>
        <v>14.47128626920899</v>
      </c>
      <c r="I122" s="3">
        <f>'NORTRIP results'!CN122-'NORTRIP results'!CO122</f>
        <v>15.052844078511766</v>
      </c>
      <c r="J122" s="3">
        <f>'NORTRIP results'!CO122/'NORTRIP results'!CN122</f>
        <v>0.49015114412425576</v>
      </c>
      <c r="K122" s="4">
        <f t="shared" si="41"/>
        <v>184390.821874471</v>
      </c>
      <c r="L122" s="2">
        <f t="shared" si="30"/>
        <v>15.365901822872583</v>
      </c>
      <c r="M122" s="2">
        <f>IF(B122&lt;$AU$12,IF(B122&gt;$AU$11,$AZ$3*$AZ$9*24*Parameters!$B$7*$AU$15*(Parameters!$D$98-Parameters!$E$98)+M121,M121),M121)</f>
        <v>265200.70240920928</v>
      </c>
      <c r="N122" s="2">
        <f t="shared" si="31"/>
        <v>22.100058534100771</v>
      </c>
      <c r="O122" s="3">
        <f t="shared" si="42"/>
        <v>0.4468078559825765</v>
      </c>
      <c r="P122" s="3">
        <f t="shared" si="43"/>
        <v>324278.13328037906</v>
      </c>
      <c r="Q122" s="2">
        <f t="shared" si="32"/>
        <v>27.023177773364921</v>
      </c>
      <c r="R122" s="3">
        <f t="shared" si="59"/>
        <v>0.3977877405998001</v>
      </c>
      <c r="S122" s="5">
        <f t="shared" si="33"/>
        <v>20.433468254222376</v>
      </c>
      <c r="T122" s="5">
        <f t="shared" si="34"/>
        <v>87.852341512153743</v>
      </c>
      <c r="U122" s="5">
        <f t="shared" si="44"/>
        <v>0.8113005914781718</v>
      </c>
      <c r="V122" s="5">
        <f>'NORTRIP results'!CR122/('NORTRIP results'!CR122+'NORTRIP results'!CQ122)</f>
        <v>0.83281936023883518</v>
      </c>
      <c r="W122" s="5">
        <v>1</v>
      </c>
      <c r="X122" s="2">
        <f t="shared" si="45"/>
        <v>0.38185537354795263</v>
      </c>
      <c r="Y122">
        <f t="shared" si="46"/>
        <v>0.4468078559825765</v>
      </c>
      <c r="Z122">
        <f t="shared" si="35"/>
        <v>0.40820736226989579</v>
      </c>
      <c r="AA122">
        <f>'NORTRIP results'!BP122-'NORTRIP results'!CB122</f>
        <v>10.234842105263157</v>
      </c>
      <c r="AB122">
        <f>'NORTRIP results'!BQ122-'NORTRIP results'!CC122</f>
        <v>3.4112631578947372</v>
      </c>
      <c r="AC122">
        <f t="shared" si="47"/>
        <v>9.0974035087719294</v>
      </c>
      <c r="AD122">
        <f t="shared" si="36"/>
        <v>6.0973438098304413</v>
      </c>
      <c r="AE122" s="2">
        <f t="shared" si="37"/>
        <v>5.2109726070794355</v>
      </c>
      <c r="AF122" s="2">
        <f t="shared" si="48"/>
        <v>5.5705838653844539</v>
      </c>
      <c r="AG122">
        <f>'NORTRIP results'!BP122+'NORTRIP results'!BQ122</f>
        <v>13.646105263157894</v>
      </c>
      <c r="AH122">
        <f t="shared" si="49"/>
        <v>5.2109726070794355</v>
      </c>
      <c r="AI122">
        <f t="shared" si="50"/>
        <v>7.5487614533274527</v>
      </c>
      <c r="AJ122">
        <f t="shared" si="51"/>
        <v>8.4351326560784585</v>
      </c>
      <c r="AK122" s="2">
        <f t="shared" si="52"/>
        <v>8.0755213977734392</v>
      </c>
      <c r="AL122">
        <f>'NORTRIP results'!BQ122</f>
        <v>3.4112631578947372</v>
      </c>
      <c r="AM122">
        <f t="shared" si="53"/>
        <v>5.0238694981837213</v>
      </c>
      <c r="AN122">
        <f t="shared" si="54"/>
        <v>-10</v>
      </c>
      <c r="AO122">
        <f t="shared" si="55"/>
        <v>-10</v>
      </c>
      <c r="AP122">
        <f t="shared" si="56"/>
        <v>-10</v>
      </c>
      <c r="AQ122">
        <f t="shared" si="57"/>
        <v>-10</v>
      </c>
      <c r="AR122">
        <f t="shared" si="58"/>
        <v>-10</v>
      </c>
    </row>
    <row r="123" spans="1:44" x14ac:dyDescent="0.25">
      <c r="A123">
        <v>122</v>
      </c>
      <c r="B123">
        <v>122</v>
      </c>
      <c r="C123" s="2">
        <f>IF(B122&lt;$AU$12,C122+'NORTRIP results'!AS123*$AU$6*$AU$4*$AU$10*24-C122*$AW$4*24,C122+'NORTRIP results'!AS123*$AU$6*$AU$4*$AU$10*24-C122*$AX$4*24)</f>
        <v>162649.99207620378</v>
      </c>
      <c r="D123" s="2">
        <f t="shared" si="38"/>
        <v>13.554166006350314</v>
      </c>
      <c r="E123" s="2">
        <f>E122+'NORTRIP results'!AS123*$AU$6*$AU$4*$AU$10*24</f>
        <v>214200</v>
      </c>
      <c r="F123" s="2">
        <f t="shared" si="39"/>
        <v>17.850000000000001</v>
      </c>
      <c r="G123" s="3">
        <f t="shared" si="40"/>
        <v>0.46692285651944571</v>
      </c>
      <c r="H123" s="3">
        <f>'NORTRIP results'!CO123</f>
        <v>14.45308081003521</v>
      </c>
      <c r="I123" s="3">
        <f>'NORTRIP results'!CN123-'NORTRIP results'!CO123</f>
        <v>15.254849896486345</v>
      </c>
      <c r="J123" s="3">
        <f>'NORTRIP results'!CO123/'NORTRIP results'!CN123</f>
        <v>0.48650580724770698</v>
      </c>
      <c r="K123" s="4">
        <f t="shared" si="41"/>
        <v>185694.47169375516</v>
      </c>
      <c r="L123" s="2">
        <f t="shared" si="30"/>
        <v>15.474539307812929</v>
      </c>
      <c r="M123" s="2">
        <f>IF(B123&lt;$AU$12,IF(B123&gt;$AU$11,$AZ$3*$AZ$9*24*Parameters!$B$7*$AU$15*(Parameters!$D$98-Parameters!$E$98)+M122,M122),M122)</f>
        <v>267992.28489808802</v>
      </c>
      <c r="N123" s="2">
        <f t="shared" si="31"/>
        <v>22.332690408174003</v>
      </c>
      <c r="O123" s="3">
        <f t="shared" si="42"/>
        <v>0.44422112652688223</v>
      </c>
      <c r="P123" s="3">
        <f t="shared" si="43"/>
        <v>327547.48820105463</v>
      </c>
      <c r="Q123" s="2">
        <f t="shared" si="32"/>
        <v>27.295624016754552</v>
      </c>
      <c r="R123" s="3">
        <f t="shared" si="59"/>
        <v>0.39538715852892997</v>
      </c>
      <c r="S123" s="5">
        <f t="shared" si="33"/>
        <v>20.433468254222376</v>
      </c>
      <c r="T123" s="5">
        <f t="shared" si="34"/>
        <v>87.851449641671692</v>
      </c>
      <c r="U123" s="5">
        <f t="shared" si="44"/>
        <v>0.81129903728728625</v>
      </c>
      <c r="V123" s="5">
        <f>'NORTRIP results'!CR123/('NORTRIP results'!CR123+'NORTRIP results'!CQ123)</f>
        <v>0.84261482716679337</v>
      </c>
      <c r="W123" s="5">
        <v>1</v>
      </c>
      <c r="X123" s="2">
        <f t="shared" si="45"/>
        <v>0.37881406398165601</v>
      </c>
      <c r="Y123">
        <f t="shared" si="46"/>
        <v>0.44422112652688223</v>
      </c>
      <c r="Z123">
        <f t="shared" si="35"/>
        <v>0.40993700668966793</v>
      </c>
      <c r="AA123">
        <f>'NORTRIP results'!BP123-'NORTRIP results'!CB123</f>
        <v>64.042994685990365</v>
      </c>
      <c r="AB123">
        <f>'NORTRIP results'!BQ123-'NORTRIP results'!CC123</f>
        <v>10.811657487922702</v>
      </c>
      <c r="AC123">
        <f t="shared" si="47"/>
        <v>49.903101449275383</v>
      </c>
      <c r="AD123">
        <f t="shared" si="36"/>
        <v>37.932334994087697</v>
      </c>
      <c r="AE123" s="2">
        <f t="shared" si="37"/>
        <v>32.34718278207415</v>
      </c>
      <c r="AF123" s="2">
        <f t="shared" si="48"/>
        <v>35.00479138802293</v>
      </c>
      <c r="AG123">
        <f>'NORTRIP results'!BP123+'NORTRIP results'!BQ123</f>
        <v>85.32565217391307</v>
      </c>
      <c r="AH123">
        <f t="shared" si="49"/>
        <v>32.34718278207415</v>
      </c>
      <c r="AI123">
        <f t="shared" si="50"/>
        <v>47.393317179825374</v>
      </c>
      <c r="AJ123">
        <f t="shared" si="51"/>
        <v>52.978469391838921</v>
      </c>
      <c r="AK123" s="2">
        <f t="shared" si="52"/>
        <v>50.32086078589014</v>
      </c>
      <c r="AL123">
        <f>'NORTRIP results'!BQ123</f>
        <v>12.946913043478258</v>
      </c>
      <c r="AM123">
        <f t="shared" si="53"/>
        <v>40.031556348360667</v>
      </c>
      <c r="AN123">
        <f t="shared" si="54"/>
        <v>-5</v>
      </c>
      <c r="AO123">
        <f t="shared" si="55"/>
        <v>-5</v>
      </c>
      <c r="AP123">
        <f t="shared" si="56"/>
        <v>-5</v>
      </c>
      <c r="AQ123">
        <f t="shared" si="57"/>
        <v>0</v>
      </c>
      <c r="AR123">
        <f t="shared" si="58"/>
        <v>1</v>
      </c>
    </row>
    <row r="124" spans="1:44" x14ac:dyDescent="0.25">
      <c r="A124">
        <v>123</v>
      </c>
      <c r="B124">
        <v>123</v>
      </c>
      <c r="C124" s="2">
        <f>IF(B123&lt;$AU$12,C123+'NORTRIP results'!AS124*$AU$6*$AU$4*$AU$10*24-C123*$AW$4*24,C123+'NORTRIP results'!AS124*$AU$6*$AU$4*$AU$10*24-C123*$AX$4*24)</f>
        <v>161353.22769583194</v>
      </c>
      <c r="D124" s="2">
        <f t="shared" si="38"/>
        <v>13.446102307985996</v>
      </c>
      <c r="E124" s="2">
        <f>E123+'NORTRIP results'!AS124*$AU$6*$AU$4*$AU$10*24</f>
        <v>214200</v>
      </c>
      <c r="F124" s="2">
        <f t="shared" si="39"/>
        <v>17.850000000000001</v>
      </c>
      <c r="G124" s="3">
        <f t="shared" si="40"/>
        <v>0.46320481694351723</v>
      </c>
      <c r="H124" s="3">
        <f>'NORTRIP results'!CO124</f>
        <v>14.432776324773187</v>
      </c>
      <c r="I124" s="3">
        <f>'NORTRIP results'!CN124-'NORTRIP results'!CO124</f>
        <v>15.427064464483852</v>
      </c>
      <c r="J124" s="3">
        <f>'NORTRIP results'!CO124/'NORTRIP results'!CN124</f>
        <v>0.48335074612875378</v>
      </c>
      <c r="K124" s="4">
        <f t="shared" si="41"/>
        <v>186987.76918872161</v>
      </c>
      <c r="L124" s="2">
        <f t="shared" si="30"/>
        <v>15.582314099060135</v>
      </c>
      <c r="M124" s="2">
        <f>IF(B124&lt;$AU$12,IF(B124&gt;$AU$11,$AZ$3*$AZ$9*24*Parameters!$B$7*$AU$15*(Parameters!$D$98-Parameters!$E$98)+M123,M123),M123)</f>
        <v>270783.86738696677</v>
      </c>
      <c r="N124" s="2">
        <f t="shared" si="31"/>
        <v>22.56532228224723</v>
      </c>
      <c r="O124" s="3">
        <f t="shared" si="42"/>
        <v>0.44166417566440541</v>
      </c>
      <c r="P124" s="3">
        <f t="shared" si="43"/>
        <v>330816.8431217302</v>
      </c>
      <c r="Q124" s="2">
        <f t="shared" si="32"/>
        <v>27.568070260144182</v>
      </c>
      <c r="R124" s="3">
        <f t="shared" si="59"/>
        <v>0.39301537687002847</v>
      </c>
      <c r="S124" s="5">
        <f t="shared" si="33"/>
        <v>20.433468254222376</v>
      </c>
      <c r="T124" s="5">
        <f t="shared" si="34"/>
        <v>87.850575303364977</v>
      </c>
      <c r="U124" s="5">
        <f t="shared" si="44"/>
        <v>0.81129751362345925</v>
      </c>
      <c r="V124" s="5">
        <f>'NORTRIP results'!CR124/('NORTRIP results'!CR124+'NORTRIP results'!CQ124)</f>
        <v>0.84249425369249054</v>
      </c>
      <c r="W124" s="5">
        <v>1</v>
      </c>
      <c r="X124" s="2">
        <f t="shared" si="45"/>
        <v>0.37579691628468515</v>
      </c>
      <c r="Y124">
        <f t="shared" si="46"/>
        <v>0.44166417566440547</v>
      </c>
      <c r="Z124">
        <f t="shared" si="35"/>
        <v>0.40722022613145287</v>
      </c>
      <c r="AA124">
        <f>'NORTRIP results'!BP124-'NORTRIP results'!CB124</f>
        <v>0</v>
      </c>
      <c r="AB124">
        <f>'NORTRIP results'!BQ124-'NORTRIP results'!CC124</f>
        <v>0</v>
      </c>
      <c r="AC124">
        <f t="shared" si="47"/>
        <v>0</v>
      </c>
      <c r="AD124">
        <f t="shared" si="36"/>
        <v>0</v>
      </c>
      <c r="AE124" s="2">
        <f t="shared" si="37"/>
        <v>0</v>
      </c>
      <c r="AF124" s="2">
        <f t="shared" si="48"/>
        <v>0</v>
      </c>
      <c r="AG124">
        <f>'NORTRIP results'!BP124+'NORTRIP results'!BQ124</f>
        <v>0</v>
      </c>
      <c r="AH124">
        <f t="shared" si="49"/>
        <v>0</v>
      </c>
      <c r="AI124">
        <f t="shared" si="50"/>
        <v>0</v>
      </c>
      <c r="AJ124">
        <f t="shared" si="51"/>
        <v>0</v>
      </c>
      <c r="AK124" s="2">
        <f t="shared" si="52"/>
        <v>0</v>
      </c>
      <c r="AL124">
        <f>'NORTRIP results'!BQ124</f>
        <v>0</v>
      </c>
      <c r="AM124">
        <f t="shared" si="53"/>
        <v>0</v>
      </c>
      <c r="AN124">
        <f t="shared" si="54"/>
        <v>-10</v>
      </c>
      <c r="AO124">
        <f t="shared" si="55"/>
        <v>-10</v>
      </c>
      <c r="AP124">
        <f t="shared" si="56"/>
        <v>-10</v>
      </c>
      <c r="AQ124">
        <f t="shared" si="57"/>
        <v>-10</v>
      </c>
      <c r="AR124">
        <f t="shared" si="58"/>
        <v>-10</v>
      </c>
    </row>
    <row r="125" spans="1:44" x14ac:dyDescent="0.25">
      <c r="A125">
        <v>124</v>
      </c>
      <c r="B125">
        <v>124</v>
      </c>
      <c r="C125" s="2">
        <f>IF(B124&lt;$AU$12,C124+'NORTRIP results'!AS125*$AU$6*$AU$4*$AU$10*24-C124*$AW$4*24,C124+'NORTRIP results'!AS125*$AU$6*$AU$4*$AU$10*24-C124*$AX$4*24)</f>
        <v>160066.80206701328</v>
      </c>
      <c r="D125" s="2">
        <f t="shared" si="38"/>
        <v>13.338900172251106</v>
      </c>
      <c r="E125" s="2">
        <f>E124+'NORTRIP results'!AS125*$AU$6*$AU$4*$AU$10*24</f>
        <v>214200</v>
      </c>
      <c r="F125" s="2">
        <f t="shared" si="39"/>
        <v>17.850000000000001</v>
      </c>
      <c r="G125" s="3">
        <f t="shared" si="40"/>
        <v>0.45951629308600267</v>
      </c>
      <c r="H125" s="3">
        <f>'NORTRIP results'!CO125</f>
        <v>14.415954697946674</v>
      </c>
      <c r="I125" s="3">
        <f>'NORTRIP results'!CN125-'NORTRIP results'!CO125</f>
        <v>15.63663263061666</v>
      </c>
      <c r="J125" s="3">
        <f>'NORTRIP results'!CO125/'NORTRIP results'!CN125</f>
        <v>0.47969096771395453</v>
      </c>
      <c r="K125" s="4">
        <f t="shared" si="41"/>
        <v>188270.79656750415</v>
      </c>
      <c r="L125" s="2">
        <f t="shared" si="30"/>
        <v>15.689233047292012</v>
      </c>
      <c r="M125" s="2">
        <f>IF(B125&lt;$AU$12,IF(B125&gt;$AU$11,$AZ$3*$AZ$9*24*Parameters!$B$7*$AU$15*(Parameters!$D$98-Parameters!$E$98)+M124,M124),M124)</f>
        <v>273575.44987584552</v>
      </c>
      <c r="N125" s="2">
        <f t="shared" si="31"/>
        <v>22.797954156320461</v>
      </c>
      <c r="O125" s="3">
        <f t="shared" si="42"/>
        <v>0.43913649211849587</v>
      </c>
      <c r="P125" s="3">
        <f t="shared" si="43"/>
        <v>334086.19804240577</v>
      </c>
      <c r="Q125" s="2">
        <f t="shared" si="32"/>
        <v>27.840516503533813</v>
      </c>
      <c r="R125" s="3">
        <f t="shared" si="59"/>
        <v>0.39067188042445172</v>
      </c>
      <c r="S125" s="5">
        <f t="shared" si="33"/>
        <v>20.433468254222376</v>
      </c>
      <c r="T125" s="5">
        <f t="shared" si="34"/>
        <v>87.849718274696599</v>
      </c>
      <c r="U125" s="5">
        <f t="shared" si="44"/>
        <v>0.8112960201003574</v>
      </c>
      <c r="V125" s="5">
        <f>'NORTRIP results'!CR125/('NORTRIP results'!CR125+'NORTRIP results'!CQ125)</f>
        <v>0.83418903905683883</v>
      </c>
      <c r="W125" s="5">
        <v>1</v>
      </c>
      <c r="X125" s="2">
        <f t="shared" si="45"/>
        <v>0.37280373975194336</v>
      </c>
      <c r="Y125">
        <f t="shared" si="46"/>
        <v>0.43913649211849581</v>
      </c>
      <c r="Z125">
        <f t="shared" si="35"/>
        <v>0.40015294740154883</v>
      </c>
      <c r="AA125">
        <f>'NORTRIP results'!BP125-'NORTRIP results'!CB125</f>
        <v>0</v>
      </c>
      <c r="AB125">
        <f>'NORTRIP results'!BQ125-'NORTRIP results'!CC125</f>
        <v>0</v>
      </c>
      <c r="AC125">
        <f t="shared" si="47"/>
        <v>0</v>
      </c>
      <c r="AD125">
        <f t="shared" si="36"/>
        <v>0</v>
      </c>
      <c r="AE125" s="2">
        <f t="shared" si="37"/>
        <v>0</v>
      </c>
      <c r="AF125" s="2">
        <f t="shared" si="48"/>
        <v>0</v>
      </c>
      <c r="AG125">
        <f>'NORTRIP results'!BP125+'NORTRIP results'!BQ125</f>
        <v>0</v>
      </c>
      <c r="AH125">
        <f t="shared" si="49"/>
        <v>0</v>
      </c>
      <c r="AI125">
        <f t="shared" si="50"/>
        <v>0</v>
      </c>
      <c r="AJ125">
        <f t="shared" si="51"/>
        <v>0</v>
      </c>
      <c r="AK125" s="2">
        <f t="shared" si="52"/>
        <v>0</v>
      </c>
      <c r="AL125">
        <f>'NORTRIP results'!BQ125</f>
        <v>0</v>
      </c>
      <c r="AM125">
        <f t="shared" si="53"/>
        <v>0</v>
      </c>
      <c r="AN125">
        <f t="shared" si="54"/>
        <v>-10</v>
      </c>
      <c r="AO125">
        <f t="shared" si="55"/>
        <v>-10</v>
      </c>
      <c r="AP125">
        <f t="shared" si="56"/>
        <v>-10</v>
      </c>
      <c r="AQ125">
        <f t="shared" si="57"/>
        <v>-10</v>
      </c>
      <c r="AR125">
        <f t="shared" si="58"/>
        <v>-10</v>
      </c>
    </row>
    <row r="126" spans="1:44" x14ac:dyDescent="0.25">
      <c r="A126">
        <v>125</v>
      </c>
      <c r="B126">
        <v>125</v>
      </c>
      <c r="C126" s="2">
        <f>IF(B125&lt;$AU$12,C125+'NORTRIP results'!AS126*$AU$6*$AU$4*$AU$10*24-C125*$AW$4*24,C125+'NORTRIP results'!AS126*$AU$6*$AU$4*$AU$10*24-C125*$AX$4*24)</f>
        <v>158790.63276167889</v>
      </c>
      <c r="D126" s="2">
        <f t="shared" si="38"/>
        <v>13.232552730139908</v>
      </c>
      <c r="E126" s="2">
        <f>E125+'NORTRIP results'!AS126*$AU$6*$AU$4*$AU$10*24</f>
        <v>214200</v>
      </c>
      <c r="F126" s="2">
        <f t="shared" si="39"/>
        <v>17.850000000000001</v>
      </c>
      <c r="G126" s="3">
        <f t="shared" si="40"/>
        <v>0.45585705249827208</v>
      </c>
      <c r="H126" s="3">
        <f>'NORTRIP results'!CO126</f>
        <v>14.367269399981502</v>
      </c>
      <c r="I126" s="3">
        <f>'NORTRIP results'!CN126-'NORTRIP results'!CO126</f>
        <v>15.818198592114623</v>
      </c>
      <c r="J126" s="3">
        <f>'NORTRIP results'!CO126/'NORTRIP results'!CN126</f>
        <v>0.47596642873794376</v>
      </c>
      <c r="K126" s="4">
        <f t="shared" si="41"/>
        <v>189543.63538541921</v>
      </c>
      <c r="L126" s="2">
        <f t="shared" si="30"/>
        <v>15.795302948784935</v>
      </c>
      <c r="M126" s="2">
        <f>IF(B126&lt;$AU$12,IF(B126&gt;$AU$11,$AZ$3*$AZ$9*24*Parameters!$B$7*$AU$15*(Parameters!$D$98-Parameters!$E$98)+M125,M125),M125)</f>
        <v>276367.03236472426</v>
      </c>
      <c r="N126" s="2">
        <f t="shared" si="31"/>
        <v>23.030586030393689</v>
      </c>
      <c r="O126" s="3">
        <f t="shared" si="42"/>
        <v>0.43663757625022726</v>
      </c>
      <c r="P126" s="3">
        <f t="shared" si="43"/>
        <v>337355.55296308134</v>
      </c>
      <c r="Q126" s="2">
        <f t="shared" si="32"/>
        <v>28.112962746923444</v>
      </c>
      <c r="R126" s="3">
        <f t="shared" si="59"/>
        <v>0.38835616620895053</v>
      </c>
      <c r="S126" s="5">
        <f t="shared" si="33"/>
        <v>20.433468254222376</v>
      </c>
      <c r="T126" s="5">
        <f t="shared" si="34"/>
        <v>87.848878335560983</v>
      </c>
      <c r="U126" s="5">
        <f t="shared" si="44"/>
        <v>0.81129455633583114</v>
      </c>
      <c r="V126" s="5">
        <f>'NORTRIP results'!CR126/('NORTRIP results'!CR126+'NORTRIP results'!CQ126)</f>
        <v>0.83473734134125821</v>
      </c>
      <c r="W126" s="5">
        <v>1</v>
      </c>
      <c r="X126" s="2">
        <f t="shared" si="45"/>
        <v>0.36983434515914532</v>
      </c>
      <c r="Y126">
        <f t="shared" si="46"/>
        <v>0.43663757625022731</v>
      </c>
      <c r="Z126">
        <f t="shared" si="35"/>
        <v>0.39730695129240462</v>
      </c>
      <c r="AA126">
        <f>'NORTRIP results'!BP126-'NORTRIP results'!CB126</f>
        <v>0</v>
      </c>
      <c r="AB126">
        <f>'NORTRIP results'!BQ126-'NORTRIP results'!CC126</f>
        <v>0</v>
      </c>
      <c r="AC126">
        <f t="shared" si="47"/>
        <v>0</v>
      </c>
      <c r="AD126">
        <f t="shared" si="36"/>
        <v>0</v>
      </c>
      <c r="AE126" s="2">
        <f t="shared" si="37"/>
        <v>0</v>
      </c>
      <c r="AF126" s="2">
        <f t="shared" si="48"/>
        <v>0</v>
      </c>
      <c r="AG126">
        <f>'NORTRIP results'!BP126+'NORTRIP results'!BQ126</f>
        <v>0</v>
      </c>
      <c r="AH126">
        <f t="shared" si="49"/>
        <v>0</v>
      </c>
      <c r="AI126">
        <f t="shared" si="50"/>
        <v>0</v>
      </c>
      <c r="AJ126">
        <f t="shared" si="51"/>
        <v>0</v>
      </c>
      <c r="AK126" s="2">
        <f t="shared" si="52"/>
        <v>0</v>
      </c>
      <c r="AL126">
        <f>'NORTRIP results'!BQ126</f>
        <v>0</v>
      </c>
      <c r="AM126">
        <f t="shared" si="53"/>
        <v>0</v>
      </c>
      <c r="AN126">
        <f t="shared" si="54"/>
        <v>-10</v>
      </c>
      <c r="AO126">
        <f t="shared" si="55"/>
        <v>-10</v>
      </c>
      <c r="AP126">
        <f t="shared" si="56"/>
        <v>-10</v>
      </c>
      <c r="AQ126">
        <f t="shared" si="57"/>
        <v>-10</v>
      </c>
      <c r="AR126">
        <f t="shared" si="58"/>
        <v>-10</v>
      </c>
    </row>
    <row r="127" spans="1:44" x14ac:dyDescent="0.25">
      <c r="A127">
        <v>126</v>
      </c>
      <c r="B127">
        <v>126</v>
      </c>
      <c r="C127" s="2">
        <f>IF(B126&lt;$AU$12,C126+'NORTRIP results'!AS127*$AU$6*$AU$4*$AU$10*24-C126*$AW$4*24,C126+'NORTRIP results'!AS127*$AU$6*$AU$4*$AU$10*24-C126*$AX$4*24)</f>
        <v>157524.6380089366</v>
      </c>
      <c r="D127" s="2">
        <f t="shared" si="38"/>
        <v>13.127053167411383</v>
      </c>
      <c r="E127" s="2">
        <f>E126+'NORTRIP results'!AS127*$AU$6*$AU$4*$AU$10*24</f>
        <v>214200</v>
      </c>
      <c r="F127" s="2">
        <f t="shared" si="39"/>
        <v>17.850000000000001</v>
      </c>
      <c r="G127" s="3">
        <f t="shared" si="40"/>
        <v>0.45222686452596872</v>
      </c>
      <c r="H127" s="3">
        <f>'NORTRIP results'!CO127</f>
        <v>14.315055048952287</v>
      </c>
      <c r="I127" s="3">
        <f>'NORTRIP results'!CN127-'NORTRIP results'!CO127</f>
        <v>16.004416962469605</v>
      </c>
      <c r="J127" s="3">
        <f>'NORTRIP results'!CO127/'NORTRIP results'!CN127</f>
        <v>0.47214064425526758</v>
      </c>
      <c r="K127" s="4">
        <f t="shared" si="41"/>
        <v>190806.36655014989</v>
      </c>
      <c r="L127" s="2">
        <f t="shared" si="30"/>
        <v>15.900530545845823</v>
      </c>
      <c r="M127" s="2">
        <f>IF(B127&lt;$AU$12,IF(B127&gt;$AU$11,$AZ$3*$AZ$9*24*Parameters!$B$7*$AU$15*(Parameters!$D$98-Parameters!$E$98)+M126,M126),M126)</f>
        <v>279158.61485360301</v>
      </c>
      <c r="N127" s="2">
        <f t="shared" si="31"/>
        <v>23.263217904466917</v>
      </c>
      <c r="O127" s="3">
        <f t="shared" si="42"/>
        <v>0.43416693972914761</v>
      </c>
      <c r="P127" s="3">
        <f t="shared" si="43"/>
        <v>340624.90788375691</v>
      </c>
      <c r="Q127" s="2">
        <f t="shared" si="32"/>
        <v>28.385408990313074</v>
      </c>
      <c r="R127" s="3">
        <f t="shared" si="59"/>
        <v>0.38606774309576908</v>
      </c>
      <c r="S127" s="5">
        <f t="shared" si="33"/>
        <v>20.433468254222376</v>
      </c>
      <c r="T127" s="5">
        <f t="shared" si="34"/>
        <v>87.848055268259287</v>
      </c>
      <c r="U127" s="5">
        <f t="shared" si="44"/>
        <v>0.81129312195187264</v>
      </c>
      <c r="V127" s="5">
        <f>'NORTRIP results'!CR127/('NORTRIP results'!CR127+'NORTRIP results'!CQ127)</f>
        <v>0.83543972524615862</v>
      </c>
      <c r="W127" s="5">
        <v>1</v>
      </c>
      <c r="X127" s="2">
        <f t="shared" si="45"/>
        <v>0.36688854475177973</v>
      </c>
      <c r="Y127">
        <f t="shared" si="46"/>
        <v>0.43416693972914761</v>
      </c>
      <c r="Z127">
        <f t="shared" si="35"/>
        <v>0.39444505011416509</v>
      </c>
      <c r="AA127">
        <f>'NORTRIP results'!BP127-'NORTRIP results'!CB127</f>
        <v>0</v>
      </c>
      <c r="AB127">
        <f>'NORTRIP results'!BQ127-'NORTRIP results'!CC127</f>
        <v>0</v>
      </c>
      <c r="AC127">
        <f t="shared" si="47"/>
        <v>0</v>
      </c>
      <c r="AD127">
        <f t="shared" si="36"/>
        <v>0</v>
      </c>
      <c r="AE127" s="2">
        <f t="shared" si="37"/>
        <v>0</v>
      </c>
      <c r="AF127" s="2">
        <f t="shared" si="48"/>
        <v>0</v>
      </c>
      <c r="AG127">
        <f>'NORTRIP results'!BP127+'NORTRIP results'!BQ127</f>
        <v>0</v>
      </c>
      <c r="AH127">
        <f t="shared" si="49"/>
        <v>0</v>
      </c>
      <c r="AI127">
        <f t="shared" si="50"/>
        <v>0</v>
      </c>
      <c r="AJ127">
        <f t="shared" si="51"/>
        <v>0</v>
      </c>
      <c r="AK127" s="2">
        <f t="shared" si="52"/>
        <v>0</v>
      </c>
      <c r="AL127">
        <f>'NORTRIP results'!BQ127</f>
        <v>0</v>
      </c>
      <c r="AM127">
        <f t="shared" si="53"/>
        <v>0</v>
      </c>
      <c r="AN127">
        <f t="shared" si="54"/>
        <v>-10</v>
      </c>
      <c r="AO127">
        <f t="shared" si="55"/>
        <v>-10</v>
      </c>
      <c r="AP127">
        <f t="shared" si="56"/>
        <v>-10</v>
      </c>
      <c r="AQ127">
        <f t="shared" si="57"/>
        <v>-10</v>
      </c>
      <c r="AR127">
        <f t="shared" si="58"/>
        <v>-10</v>
      </c>
    </row>
    <row r="128" spans="1:44" x14ac:dyDescent="0.25">
      <c r="A128">
        <v>127</v>
      </c>
      <c r="B128">
        <v>127</v>
      </c>
      <c r="C128" s="2">
        <f>IF(B127&lt;$AU$12,C127+'NORTRIP results'!AS128*$AU$6*$AU$4*$AU$10*24-C127*$AW$4*24,C127+'NORTRIP results'!AS128*$AU$6*$AU$4*$AU$10*24-C127*$AX$4*24)</f>
        <v>156268.73668983139</v>
      </c>
      <c r="D128" s="2">
        <f t="shared" si="38"/>
        <v>13.022394724152615</v>
      </c>
      <c r="E128" s="2">
        <f>E127+'NORTRIP results'!AS128*$AU$6*$AU$4*$AU$10*24</f>
        <v>214200</v>
      </c>
      <c r="F128" s="2">
        <f t="shared" si="39"/>
        <v>17.850000000000001</v>
      </c>
      <c r="G128" s="3">
        <f t="shared" si="40"/>
        <v>0.44862550029584713</v>
      </c>
      <c r="H128" s="3">
        <f>'NORTRIP results'!CO128</f>
        <v>14.271100574861563</v>
      </c>
      <c r="I128" s="3">
        <f>'NORTRIP results'!CN128-'NORTRIP results'!CO128</f>
        <v>16.198388090704906</v>
      </c>
      <c r="J128" s="3">
        <f>'NORTRIP results'!CO128/'NORTRIP results'!CN128</f>
        <v>0.46837348442244509</v>
      </c>
      <c r="K128" s="4">
        <f t="shared" si="41"/>
        <v>192059.07032688879</v>
      </c>
      <c r="L128" s="2">
        <f t="shared" si="30"/>
        <v>16.004922527240733</v>
      </c>
      <c r="M128" s="2">
        <f>IF(B128&lt;$AU$12,IF(B128&gt;$AU$11,$AZ$3*$AZ$9*24*Parameters!$B$7*$AU$15*(Parameters!$D$98-Parameters!$E$98)+M127,M127),M127)</f>
        <v>281950.19734248176</v>
      </c>
      <c r="N128" s="2">
        <f t="shared" si="31"/>
        <v>23.495849778540148</v>
      </c>
      <c r="O128" s="3">
        <f t="shared" si="42"/>
        <v>0.43172410521514387</v>
      </c>
      <c r="P128" s="3">
        <f t="shared" si="43"/>
        <v>343894.26280443248</v>
      </c>
      <c r="Q128" s="2">
        <f t="shared" si="32"/>
        <v>28.657855233702708</v>
      </c>
      <c r="R128" s="3">
        <f t="shared" si="59"/>
        <v>0.38380613146539366</v>
      </c>
      <c r="S128" s="5">
        <f t="shared" si="33"/>
        <v>20.433468254222376</v>
      </c>
      <c r="T128" s="5">
        <f t="shared" si="34"/>
        <v>87.847248857475165</v>
      </c>
      <c r="U128" s="5">
        <f t="shared" si="44"/>
        <v>0.81129171657457599</v>
      </c>
      <c r="V128" s="5">
        <f>'NORTRIP results'!CR128/('NORTRIP results'!CR128+'NORTRIP results'!CQ128)</f>
        <v>0.8361431794669687</v>
      </c>
      <c r="W128" s="5">
        <v>1</v>
      </c>
      <c r="X128" s="2">
        <f t="shared" si="45"/>
        <v>0.36396615223414575</v>
      </c>
      <c r="Y128">
        <f t="shared" si="46"/>
        <v>0.43172410521514387</v>
      </c>
      <c r="Z128">
        <f t="shared" si="35"/>
        <v>0.39162729444300598</v>
      </c>
      <c r="AA128">
        <f>'NORTRIP results'!BP128-'NORTRIP results'!CB128</f>
        <v>1.088474999999999</v>
      </c>
      <c r="AB128">
        <f>'NORTRIP results'!BQ128-'NORTRIP results'!CC128</f>
        <v>6.946791666666666</v>
      </c>
      <c r="AC128">
        <f t="shared" si="47"/>
        <v>5.3568444444444436</v>
      </c>
      <c r="AD128">
        <f t="shared" si="36"/>
        <v>0.62656119389873766</v>
      </c>
      <c r="AE128" s="2">
        <f t="shared" si="37"/>
        <v>0.52822407673741523</v>
      </c>
      <c r="AF128" s="2">
        <f t="shared" si="48"/>
        <v>0.56836869242513399</v>
      </c>
      <c r="AG128">
        <f>'NORTRIP results'!BP128+'NORTRIP results'!BQ128</f>
        <v>15.386349999999998</v>
      </c>
      <c r="AH128">
        <f t="shared" si="49"/>
        <v>0.52822407673741523</v>
      </c>
      <c r="AI128">
        <f t="shared" si="50"/>
        <v>14.759788806101261</v>
      </c>
      <c r="AJ128">
        <f t="shared" si="51"/>
        <v>14.858125923262584</v>
      </c>
      <c r="AK128" s="2">
        <f t="shared" si="52"/>
        <v>14.817981307574865</v>
      </c>
      <c r="AL128">
        <f>'NORTRIP results'!BQ128</f>
        <v>8.5993499999999994</v>
      </c>
      <c r="AM128">
        <f t="shared" si="53"/>
        <v>6.2587759232625846</v>
      </c>
      <c r="AN128">
        <f t="shared" si="54"/>
        <v>-10</v>
      </c>
      <c r="AO128">
        <f t="shared" si="55"/>
        <v>-10</v>
      </c>
      <c r="AP128">
        <f t="shared" si="56"/>
        <v>-10</v>
      </c>
      <c r="AQ128">
        <f t="shared" si="57"/>
        <v>-10</v>
      </c>
      <c r="AR128">
        <f t="shared" si="58"/>
        <v>-10</v>
      </c>
    </row>
    <row r="129" spans="1:44" x14ac:dyDescent="0.25">
      <c r="A129">
        <v>128</v>
      </c>
      <c r="B129">
        <v>128</v>
      </c>
      <c r="C129" s="2">
        <f>IF(B128&lt;$AU$12,C128+'NORTRIP results'!AS129*$AU$6*$AU$4*$AU$10*24-C128*$AW$4*24,C128+'NORTRIP results'!AS129*$AU$6*$AU$4*$AU$10*24-C128*$AX$4*24)</f>
        <v>155022.84833214775</v>
      </c>
      <c r="D129" s="2">
        <f t="shared" si="38"/>
        <v>12.918570694345647</v>
      </c>
      <c r="E129" s="2">
        <f>E128+'NORTRIP results'!AS129*$AU$6*$AU$4*$AU$10*24</f>
        <v>214200</v>
      </c>
      <c r="F129" s="2">
        <f t="shared" si="39"/>
        <v>17.850000000000001</v>
      </c>
      <c r="G129" s="3">
        <f t="shared" si="40"/>
        <v>0.44505273270269541</v>
      </c>
      <c r="H129" s="3">
        <f>'NORTRIP results'!CO129</f>
        <v>14.246068307504544</v>
      </c>
      <c r="I129" s="3">
        <f>'NORTRIP results'!CN129-'NORTRIP results'!CO129</f>
        <v>16.4047968283618</v>
      </c>
      <c r="J129" s="3">
        <f>'NORTRIP results'!CO129/'NORTRIP results'!CN129</f>
        <v>0.46478519429568721</v>
      </c>
      <c r="K129" s="4">
        <f t="shared" si="41"/>
        <v>193301.82634344013</v>
      </c>
      <c r="L129" s="2">
        <f t="shared" si="30"/>
        <v>16.108485528620012</v>
      </c>
      <c r="M129" s="2">
        <f>IF(B129&lt;$AU$12,IF(B129&gt;$AU$11,$AZ$3*$AZ$9*24*Parameters!$B$7*$AU$15*(Parameters!$D$98-Parameters!$E$98)+M128,M128),M128)</f>
        <v>284741.7798313605</v>
      </c>
      <c r="N129" s="2">
        <f t="shared" si="31"/>
        <v>23.728481652613375</v>
      </c>
      <c r="O129" s="3">
        <f t="shared" si="42"/>
        <v>0.42930860605098731</v>
      </c>
      <c r="P129" s="3">
        <f t="shared" si="43"/>
        <v>347163.61772510805</v>
      </c>
      <c r="Q129" s="2">
        <f t="shared" si="32"/>
        <v>28.930301477092339</v>
      </c>
      <c r="R129" s="3">
        <f t="shared" si="59"/>
        <v>0.38157086287143527</v>
      </c>
      <c r="S129" s="5">
        <f t="shared" si="33"/>
        <v>20.433468254222376</v>
      </c>
      <c r="T129" s="5">
        <f t="shared" si="34"/>
        <v>87.846458890250588</v>
      </c>
      <c r="U129" s="5">
        <f t="shared" si="44"/>
        <v>0.8112903398340956</v>
      </c>
      <c r="V129" s="5">
        <f>'NORTRIP results'!CR129/('NORTRIP results'!CR129+'NORTRIP results'!CQ129)</f>
        <v>0.84578026335784939</v>
      </c>
      <c r="W129" s="5">
        <v>1</v>
      </c>
      <c r="X129" s="2">
        <f t="shared" si="45"/>
        <v>0.36106698275846266</v>
      </c>
      <c r="Y129">
        <f t="shared" si="46"/>
        <v>0.42930860605098736</v>
      </c>
      <c r="Z129">
        <f t="shared" si="35"/>
        <v>0.39310614403623551</v>
      </c>
      <c r="AA129">
        <f>'NORTRIP results'!BP129-'NORTRIP results'!CB129</f>
        <v>0.46784642857142789</v>
      </c>
      <c r="AB129">
        <f>'NORTRIP results'!BQ129-'NORTRIP results'!CC129</f>
        <v>5.2033916666666702</v>
      </c>
      <c r="AC129">
        <f t="shared" si="47"/>
        <v>3.7808253968253989</v>
      </c>
      <c r="AD129">
        <f t="shared" si="36"/>
        <v>0.26780066412791004</v>
      </c>
      <c r="AE129" s="2">
        <f t="shared" si="37"/>
        <v>0.22523186447814411</v>
      </c>
      <c r="AF129" s="2">
        <f t="shared" si="48"/>
        <v>0.24521774071578414</v>
      </c>
      <c r="AG129">
        <f>'NORTRIP results'!BP129+'NORTRIP results'!BQ129</f>
        <v>13.128000000000002</v>
      </c>
      <c r="AH129">
        <f t="shared" si="49"/>
        <v>0.22523186447814411</v>
      </c>
      <c r="AI129">
        <f t="shared" si="50"/>
        <v>12.860199335872093</v>
      </c>
      <c r="AJ129">
        <f t="shared" si="51"/>
        <v>12.902768135521859</v>
      </c>
      <c r="AK129" s="2">
        <f t="shared" si="52"/>
        <v>12.882782259284218</v>
      </c>
      <c r="AL129">
        <f>'NORTRIP results'!BQ129</f>
        <v>7.7916250000000025</v>
      </c>
      <c r="AM129">
        <f t="shared" si="53"/>
        <v>5.1111431355218562</v>
      </c>
      <c r="AN129">
        <f t="shared" si="54"/>
        <v>-10</v>
      </c>
      <c r="AO129">
        <f t="shared" si="55"/>
        <v>-10</v>
      </c>
      <c r="AP129">
        <f t="shared" si="56"/>
        <v>-10</v>
      </c>
      <c r="AQ129">
        <f t="shared" si="57"/>
        <v>-10</v>
      </c>
      <c r="AR129">
        <f t="shared" si="58"/>
        <v>-10</v>
      </c>
    </row>
    <row r="130" spans="1:44" x14ac:dyDescent="0.25">
      <c r="A130">
        <v>129</v>
      </c>
      <c r="B130">
        <v>129</v>
      </c>
      <c r="C130" s="2">
        <f>IF(B129&lt;$AU$12,C129+'NORTRIP results'!AS130*$AU$6*$AU$4*$AU$10*24-C129*$AW$4*24,C129+'NORTRIP results'!AS130*$AU$6*$AU$4*$AU$10*24-C129*$AX$4*24)</f>
        <v>153786.89310525337</v>
      </c>
      <c r="D130" s="2">
        <f t="shared" si="38"/>
        <v>12.815574425437781</v>
      </c>
      <c r="E130" s="2">
        <f>E129+'NORTRIP results'!AS130*$AU$6*$AU$4*$AU$10*24</f>
        <v>214200</v>
      </c>
      <c r="F130" s="2">
        <f t="shared" si="39"/>
        <v>17.850000000000001</v>
      </c>
      <c r="G130" s="3">
        <f t="shared" si="40"/>
        <v>0.44150833639634035</v>
      </c>
      <c r="H130" s="3">
        <f>'NORTRIP results'!CO130</f>
        <v>14.246029499336002</v>
      </c>
      <c r="I130" s="3">
        <f>'NORTRIP results'!CN130-'NORTRIP results'!CO130</f>
        <v>16.621338929528847</v>
      </c>
      <c r="J130" s="3">
        <f>'NORTRIP results'!CO130/'NORTRIP results'!CN130</f>
        <v>0.46152394014950054</v>
      </c>
      <c r="K130" s="4">
        <f t="shared" si="41"/>
        <v>194534.71359528118</v>
      </c>
      <c r="L130" s="2">
        <f t="shared" ref="L130:L193" si="60">K130/$AU$4</f>
        <v>16.211226132940098</v>
      </c>
      <c r="M130" s="2">
        <f>IF(B130&lt;$AU$12,IF(B130&gt;$AU$11,$AZ$3*$AZ$9*24*Parameters!$B$7*$AU$15*(Parameters!$D$98-Parameters!$E$98)+M129,M129),M129)</f>
        <v>287533.36232023925</v>
      </c>
      <c r="N130" s="2">
        <f t="shared" ref="N130:N193" si="61">M130/$AU$4</f>
        <v>23.961113526686603</v>
      </c>
      <c r="O130" s="3">
        <f t="shared" si="42"/>
        <v>0.42691998596514191</v>
      </c>
      <c r="P130" s="3">
        <f t="shared" si="43"/>
        <v>350432.97264578362</v>
      </c>
      <c r="Q130" s="2">
        <f t="shared" ref="Q130:Q193" si="62">P130/$AU$4</f>
        <v>29.20274772048197</v>
      </c>
      <c r="R130" s="3">
        <f t="shared" si="59"/>
        <v>0.37936147971715439</v>
      </c>
      <c r="S130" s="5">
        <f t="shared" ref="S130:S193" si="63">IF(B130&lt;$AU$12,IF(B130&gt;$AU$11,$AW$15,$AX$15),$AX$15)</f>
        <v>20.433468254222376</v>
      </c>
      <c r="T130" s="5">
        <f t="shared" ref="T130:T193" si="64">IF(B130&lt;$AU$12,IF(B130&gt;$AU$11,(C130+K130)*$AW$2,(C130+K130)*$AX$2),(C130+K130)*$AX$2)</f>
        <v>87.845685155961888</v>
      </c>
      <c r="U130" s="5">
        <f t="shared" si="44"/>
        <v>0.81128899136460653</v>
      </c>
      <c r="V130" s="5">
        <f>'NORTRIP results'!CR130/('NORTRIP results'!CR130+'NORTRIP results'!CQ130)</f>
        <v>0.84956066559218102</v>
      </c>
      <c r="W130" s="5">
        <v>1</v>
      </c>
      <c r="X130" s="2">
        <f t="shared" si="45"/>
        <v>0.35819085291405234</v>
      </c>
      <c r="Y130">
        <f t="shared" si="46"/>
        <v>0.42691998596514191</v>
      </c>
      <c r="Z130">
        <f t="shared" ref="Z130:Z193" si="65">V130*J130</f>
        <v>0.39209258578013562</v>
      </c>
      <c r="AA130">
        <f>'NORTRIP results'!BP130-'NORTRIP results'!CB130</f>
        <v>6.2319134199134201</v>
      </c>
      <c r="AB130">
        <f>'NORTRIP results'!BQ130-'NORTRIP results'!CC130</f>
        <v>7.6768964803312638</v>
      </c>
      <c r="AC130">
        <f t="shared" si="47"/>
        <v>9.2725399334964553</v>
      </c>
      <c r="AD130">
        <f t="shared" ref="AD130:AD193" si="66">AA130*Y130*$AU$5/$AU$6</f>
        <v>3.5473711863538893</v>
      </c>
      <c r="AE130" s="2">
        <f t="shared" ref="AE130:AE193" si="67">AA130*X130*$AU$5/$AU$6</f>
        <v>2.9762858442204223</v>
      </c>
      <c r="AF130" s="2">
        <f t="shared" si="48"/>
        <v>3.2579827295623747</v>
      </c>
      <c r="AG130">
        <f>'NORTRIP results'!BP130+'NORTRIP results'!BQ130</f>
        <v>20.423905138339922</v>
      </c>
      <c r="AH130">
        <f t="shared" si="49"/>
        <v>2.9762858442204223</v>
      </c>
      <c r="AI130">
        <f t="shared" si="50"/>
        <v>16.876533951986033</v>
      </c>
      <c r="AJ130">
        <f t="shared" si="51"/>
        <v>17.447619294119498</v>
      </c>
      <c r="AK130" s="2">
        <f t="shared" si="52"/>
        <v>17.165922408777547</v>
      </c>
      <c r="AL130">
        <f>'NORTRIP results'!BQ130</f>
        <v>10.126086956521739</v>
      </c>
      <c r="AM130">
        <f t="shared" si="53"/>
        <v>7.321532337597759</v>
      </c>
      <c r="AN130">
        <f t="shared" si="54"/>
        <v>-10</v>
      </c>
      <c r="AO130">
        <f t="shared" si="55"/>
        <v>-10</v>
      </c>
      <c r="AP130">
        <f t="shared" si="56"/>
        <v>-10</v>
      </c>
      <c r="AQ130">
        <f t="shared" si="57"/>
        <v>-10</v>
      </c>
      <c r="AR130">
        <f t="shared" si="58"/>
        <v>-10</v>
      </c>
    </row>
    <row r="131" spans="1:44" x14ac:dyDescent="0.25">
      <c r="A131">
        <v>130</v>
      </c>
      <c r="B131">
        <v>130</v>
      </c>
      <c r="C131" s="2">
        <f>IF(B130&lt;$AU$12,C130+'NORTRIP results'!AS131*$AU$6*$AU$4*$AU$10*24-C130*$AW$4*24,C130+'NORTRIP results'!AS131*$AU$6*$AU$4*$AU$10*24-C130*$AX$4*24)</f>
        <v>152560.79181498397</v>
      </c>
      <c r="D131" s="2">
        <f t="shared" ref="D131:D194" si="68">C131/$AU$4</f>
        <v>12.71339931791533</v>
      </c>
      <c r="E131" s="2">
        <f>E130+'NORTRIP results'!AS131*$AU$6*$AU$4*$AU$10*24</f>
        <v>214200</v>
      </c>
      <c r="F131" s="2">
        <f t="shared" ref="F131:F194" si="69">E131/$AU$4</f>
        <v>17.850000000000001</v>
      </c>
      <c r="G131" s="3">
        <f t="shared" ref="G131:G194" si="70">D131/(D131+L131)</f>
        <v>0.43799208776873605</v>
      </c>
      <c r="H131" s="3">
        <f>'NORTRIP results'!CO131</f>
        <v>14.230251037308276</v>
      </c>
      <c r="I131" s="3">
        <f>'NORTRIP results'!CN131-'NORTRIP results'!CO131</f>
        <v>16.797381314410124</v>
      </c>
      <c r="J131" s="3">
        <f>'NORTRIP results'!CO131/'NORTRIP results'!CN131</f>
        <v>0.45863154738973066</v>
      </c>
      <c r="K131" s="4">
        <f t="shared" ref="K131:K194" si="71">IF(B130&lt;$AU$12,IF(B130&gt;$AU$11,$AW$11/$AW$4*(1-EXP(-$AW$4*24))+K130*EXP(-$AW$4*24),$AX$11/$AX$4*(1-EXP(-$AW$4*24))+K130*EXP(-$AW$4*24)),$AX$11/$AX$4*(1-EXP(-$AX$4*24))+K130*EXP(-$AX$4*24))</f>
        <v>195757.81045058367</v>
      </c>
      <c r="L131" s="2">
        <f t="shared" si="60"/>
        <v>16.313150870881973</v>
      </c>
      <c r="M131" s="2">
        <f>IF(B131&lt;$AU$12,IF(B131&gt;$AU$11,$AZ$3*$AZ$9*24*Parameters!$B$7*$AU$15*(Parameters!$D$98-Parameters!$E$98)+M130,M130),M130)</f>
        <v>290324.94480911799</v>
      </c>
      <c r="N131" s="2">
        <f t="shared" si="61"/>
        <v>24.193745400759834</v>
      </c>
      <c r="O131" s="3">
        <f t="shared" ref="O131:O194" si="72">E131/(E131+M131)</f>
        <v>0.42455779878443956</v>
      </c>
      <c r="P131" s="3">
        <f t="shared" ref="P131:P194" si="73">IF(B131&lt;$AU$12,IF(B131&gt;$AU$11,($AW$5+$AW$6+$AW$7)*24+P130,($AX$5+$AX$6+$AX$7)*24+P130),($AX$5+$AX$6+$AX$7)*24+P130)</f>
        <v>353702.32756645919</v>
      </c>
      <c r="Q131" s="2">
        <f t="shared" si="62"/>
        <v>29.4751939638716</v>
      </c>
      <c r="R131" s="3">
        <f t="shared" si="59"/>
        <v>0.37717753494315992</v>
      </c>
      <c r="S131" s="5">
        <f t="shared" si="63"/>
        <v>20.433468254222376</v>
      </c>
      <c r="T131" s="5">
        <f t="shared" si="64"/>
        <v>87.844927446296154</v>
      </c>
      <c r="U131" s="5">
        <f t="shared" ref="U131:U194" si="74">T131/(S131+T131)</f>
        <v>0.81128767080426434</v>
      </c>
      <c r="V131" s="5">
        <f>'NORTRIP results'!CR131/('NORTRIP results'!CR131+'NORTRIP results'!CQ131)</f>
        <v>0.85012611741466693</v>
      </c>
      <c r="W131" s="5">
        <v>1</v>
      </c>
      <c r="X131" s="2">
        <f t="shared" ref="X131:X194" si="75">G131*U131</f>
        <v>0.35533758071659477</v>
      </c>
      <c r="Y131">
        <f t="shared" ref="Y131:Y194" si="76">IF(N131+F131&gt;0,F131/(N131+F131),0)</f>
        <v>0.42455779878443961</v>
      </c>
      <c r="Z131">
        <f t="shared" si="65"/>
        <v>0.38989465670631257</v>
      </c>
      <c r="AA131">
        <f>'NORTRIP results'!BP131-'NORTRIP results'!CB131</f>
        <v>-1.4808801470588246</v>
      </c>
      <c r="AB131">
        <f>'NORTRIP results'!BQ131-'NORTRIP results'!CC131</f>
        <v>7.7116767801857566</v>
      </c>
      <c r="AC131">
        <f t="shared" ref="AC131:AC194" si="77">(AA131+AB131)*0.5*$AU$5/$AU$6</f>
        <v>4.153864422084621</v>
      </c>
      <c r="AD131">
        <f t="shared" si="66"/>
        <v>-0.83829228733182903</v>
      </c>
      <c r="AE131" s="2">
        <f t="shared" si="67"/>
        <v>-0.70161649171615714</v>
      </c>
      <c r="AF131" s="2">
        <f t="shared" ref="AF131:AF194" si="78">AA131*Z131*$AU$5/$AU$6</f>
        <v>-0.76984967541425875</v>
      </c>
      <c r="AG131">
        <f>'NORTRIP results'!BP131+'NORTRIP results'!BQ131</f>
        <v>14.459384868421051</v>
      </c>
      <c r="AH131">
        <f t="shared" ref="AH131:AH194" si="79">AE131</f>
        <v>-0.70161649171615714</v>
      </c>
      <c r="AI131">
        <f t="shared" ref="AI131:AI194" si="80">AG131-AD131</f>
        <v>15.297677155752879</v>
      </c>
      <c r="AJ131">
        <f t="shared" ref="AJ131:AJ194" si="81">AG131-AE131</f>
        <v>15.161001360137208</v>
      </c>
      <c r="AK131" s="2">
        <f t="shared" ref="AK131:AK194" si="82">AG131-AF131</f>
        <v>15.229234543835309</v>
      </c>
      <c r="AL131">
        <f>'NORTRIP results'!BQ131</f>
        <v>9.8109473684210506</v>
      </c>
      <c r="AM131">
        <f t="shared" ref="AM131:AM194" si="83">AJ131-AL131</f>
        <v>5.3500539917161571</v>
      </c>
      <c r="AN131">
        <f t="shared" ref="AN131:AN194" si="84">IF(AG131&gt;45,IF(AI131&lt;45,1,-5),-10)</f>
        <v>-10</v>
      </c>
      <c r="AO131">
        <f t="shared" ref="AO131:AO194" si="85">IF(AG131&gt;45,IF(AJ131&lt;45,1,-5),-10)</f>
        <v>-10</v>
      </c>
      <c r="AP131">
        <f t="shared" ref="AP131:AP194" si="86">IF(AG131&gt;45,IF(AK131&lt;45,1,-5),-10)</f>
        <v>-10</v>
      </c>
      <c r="AQ131">
        <f t="shared" ref="AQ131:AQ194" si="87">IF(AG131&gt;45,IF(AJ131&lt;45,-10,0),-10)</f>
        <v>-10</v>
      </c>
      <c r="AR131">
        <f t="shared" ref="AR131:AR194" si="88">IF(AG131&gt;45,IF(AG131&lt;90,1,0),-10)</f>
        <v>-10</v>
      </c>
    </row>
    <row r="132" spans="1:44" x14ac:dyDescent="0.25">
      <c r="A132">
        <v>131</v>
      </c>
      <c r="B132">
        <v>131</v>
      </c>
      <c r="C132" s="2">
        <f>IF(B131&lt;$AU$12,C131+'NORTRIP results'!AS132*$AU$6*$AU$4*$AU$10*24-C131*$AW$4*24,C131+'NORTRIP results'!AS132*$AU$6*$AU$4*$AU$10*24-C131*$AX$4*24)</f>
        <v>151344.46589856889</v>
      </c>
      <c r="D132" s="2">
        <f t="shared" si="68"/>
        <v>12.61203882488074</v>
      </c>
      <c r="E132" s="2">
        <f>E131+'NORTRIP results'!AS132*$AU$6*$AU$4*$AU$10*24</f>
        <v>214200</v>
      </c>
      <c r="F132" s="2">
        <f t="shared" si="69"/>
        <v>17.850000000000001</v>
      </c>
      <c r="G132" s="3">
        <f t="shared" si="70"/>
        <v>0.43450376494113507</v>
      </c>
      <c r="H132" s="3">
        <f>'NORTRIP results'!CO132</f>
        <v>14.049942182469463</v>
      </c>
      <c r="I132" s="3">
        <f>'NORTRIP results'!CN132-'NORTRIP results'!CO132</f>
        <v>16.788338024137545</v>
      </c>
      <c r="J132" s="3">
        <f>'NORTRIP results'!CO132/'NORTRIP results'!CN132</f>
        <v>0.45560070433043492</v>
      </c>
      <c r="K132" s="4">
        <f t="shared" si="71"/>
        <v>196971.19465519517</v>
      </c>
      <c r="L132" s="2">
        <f t="shared" si="60"/>
        <v>16.414266221266264</v>
      </c>
      <c r="M132" s="2">
        <f>IF(B132&lt;$AU$12,IF(B132&gt;$AU$11,$AZ$3*$AZ$9*24*Parameters!$B$7*$AU$15*(Parameters!$D$98-Parameters!$E$98)+M131,M131),M131)</f>
        <v>293116.52729799674</v>
      </c>
      <c r="N132" s="2">
        <f t="shared" si="61"/>
        <v>24.426377274833062</v>
      </c>
      <c r="O132" s="3">
        <f t="shared" si="72"/>
        <v>0.42222160815624155</v>
      </c>
      <c r="P132" s="3">
        <f t="shared" si="73"/>
        <v>356971.68248713476</v>
      </c>
      <c r="Q132" s="2">
        <f t="shared" si="62"/>
        <v>29.747640207261231</v>
      </c>
      <c r="R132" s="3">
        <f t="shared" ref="R132:R195" si="89">E132/(E132+P132)</f>
        <v>0.37501859172583313</v>
      </c>
      <c r="S132" s="5">
        <f t="shared" si="63"/>
        <v>20.433468254222376</v>
      </c>
      <c r="T132" s="5">
        <f t="shared" si="64"/>
        <v>87.844185555227838</v>
      </c>
      <c r="U132" s="5">
        <f t="shared" si="74"/>
        <v>0.8112863777951661</v>
      </c>
      <c r="V132" s="5">
        <f>'NORTRIP results'!CR132/('NORTRIP results'!CR132+'NORTRIP results'!CQ132)</f>
        <v>0.8489926436339853</v>
      </c>
      <c r="W132" s="5">
        <v>1</v>
      </c>
      <c r="X132" s="2">
        <f t="shared" si="75"/>
        <v>0.35250698559745575</v>
      </c>
      <c r="Y132">
        <f t="shared" si="76"/>
        <v>0.42222160815624155</v>
      </c>
      <c r="Z132">
        <f t="shared" si="65"/>
        <v>0.38680164641100162</v>
      </c>
      <c r="AA132">
        <f>'NORTRIP results'!BP132-'NORTRIP results'!CB132</f>
        <v>-1.1114777777777785</v>
      </c>
      <c r="AB132">
        <f>'NORTRIP results'!BQ132-'NORTRIP results'!CC132</f>
        <v>3.2900222222222211</v>
      </c>
      <c r="AC132">
        <f t="shared" si="77"/>
        <v>1.4523629629629617</v>
      </c>
      <c r="AD132">
        <f t="shared" si="66"/>
        <v>-0.62571991301767904</v>
      </c>
      <c r="AE132" s="2">
        <f t="shared" si="67"/>
        <v>-0.52240490800400463</v>
      </c>
      <c r="AF132" s="2">
        <f t="shared" si="78"/>
        <v>-0.57322857919158143</v>
      </c>
      <c r="AG132">
        <f>'NORTRIP results'!BP132+'NORTRIP results'!BQ132</f>
        <v>9.3150999999999993</v>
      </c>
      <c r="AH132">
        <f t="shared" si="79"/>
        <v>-0.52240490800400463</v>
      </c>
      <c r="AI132">
        <f t="shared" si="80"/>
        <v>9.9408199130176786</v>
      </c>
      <c r="AJ132">
        <f t="shared" si="81"/>
        <v>9.8375049080040036</v>
      </c>
      <c r="AK132" s="2">
        <f t="shared" si="82"/>
        <v>9.8883285791915814</v>
      </c>
      <c r="AL132">
        <f>'NORTRIP results'!BQ132</f>
        <v>5.796549999999999</v>
      </c>
      <c r="AM132">
        <f t="shared" si="83"/>
        <v>4.0409549080040046</v>
      </c>
      <c r="AN132">
        <f t="shared" si="84"/>
        <v>-10</v>
      </c>
      <c r="AO132">
        <f t="shared" si="85"/>
        <v>-10</v>
      </c>
      <c r="AP132">
        <f t="shared" si="86"/>
        <v>-10</v>
      </c>
      <c r="AQ132">
        <f t="shared" si="87"/>
        <v>-10</v>
      </c>
      <c r="AR132">
        <f t="shared" si="88"/>
        <v>-10</v>
      </c>
    </row>
    <row r="133" spans="1:44" x14ac:dyDescent="0.25">
      <c r="A133">
        <v>132</v>
      </c>
      <c r="B133">
        <v>132</v>
      </c>
      <c r="C133" s="2">
        <f>IF(B132&lt;$AU$12,C132+'NORTRIP results'!AS133*$AU$6*$AU$4*$AU$10*24-C132*$AW$4*24,C132+'NORTRIP results'!AS133*$AU$6*$AU$4*$AU$10*24-C132*$AX$4*24)</f>
        <v>150137.83741959723</v>
      </c>
      <c r="D133" s="2">
        <f t="shared" si="68"/>
        <v>12.511486451633102</v>
      </c>
      <c r="E133" s="2">
        <f>E132+'NORTRIP results'!AS133*$AU$6*$AU$4*$AU$10*24</f>
        <v>214200</v>
      </c>
      <c r="F133" s="2">
        <f t="shared" si="69"/>
        <v>17.850000000000001</v>
      </c>
      <c r="G133" s="3">
        <f t="shared" si="70"/>
        <v>0.43104314775134217</v>
      </c>
      <c r="H133" s="3">
        <f>'NORTRIP results'!CO133</f>
        <v>13.92866499319522</v>
      </c>
      <c r="I133" s="3">
        <f>'NORTRIP results'!CN133-'NORTRIP results'!CO133</f>
        <v>16.831655597305407</v>
      </c>
      <c r="J133" s="3">
        <f>'NORTRIP results'!CO133/'NORTRIP results'!CN133</f>
        <v>0.45281273815776346</v>
      </c>
      <c r="K133" s="4">
        <f t="shared" si="71"/>
        <v>198174.94333758106</v>
      </c>
      <c r="L133" s="2">
        <f t="shared" si="60"/>
        <v>16.514578611465087</v>
      </c>
      <c r="M133" s="2">
        <f>IF(B133&lt;$AU$12,IF(B133&gt;$AU$11,$AZ$3*$AZ$9*24*Parameters!$B$7*$AU$15*(Parameters!$D$98-Parameters!$E$98)+M132,M132),M132)</f>
        <v>295908.10978687549</v>
      </c>
      <c r="N133" s="2">
        <f t="shared" si="61"/>
        <v>24.659009148906289</v>
      </c>
      <c r="O133" s="3">
        <f t="shared" si="72"/>
        <v>0.41991098727972259</v>
      </c>
      <c r="P133" s="3">
        <f t="shared" si="73"/>
        <v>360241.03740781033</v>
      </c>
      <c r="Q133" s="2">
        <f t="shared" si="62"/>
        <v>30.020086450650862</v>
      </c>
      <c r="R133" s="3">
        <f t="shared" si="89"/>
        <v>0.37288422318604991</v>
      </c>
      <c r="S133" s="5">
        <f t="shared" si="63"/>
        <v>20.433468254222376</v>
      </c>
      <c r="T133" s="5">
        <f t="shared" si="64"/>
        <v>87.843459278995411</v>
      </c>
      <c r="U133" s="5">
        <f t="shared" si="74"/>
        <v>0.81128511198331066</v>
      </c>
      <c r="V133" s="5">
        <f>'NORTRIP results'!CR133/('NORTRIP results'!CR133+'NORTRIP results'!CQ133)</f>
        <v>0.86021831364767554</v>
      </c>
      <c r="W133" s="5">
        <v>1</v>
      </c>
      <c r="X133" s="2">
        <f t="shared" si="75"/>
        <v>0.34969888839308638</v>
      </c>
      <c r="Y133">
        <f t="shared" si="76"/>
        <v>0.41991098727972265</v>
      </c>
      <c r="Z133">
        <f t="shared" si="65"/>
        <v>0.38951781001625774</v>
      </c>
      <c r="AA133">
        <f>'NORTRIP results'!BP133-'NORTRIP results'!CB133</f>
        <v>72.931564935064941</v>
      </c>
      <c r="AB133">
        <f>'NORTRIP results'!BQ133-'NORTRIP results'!CC133</f>
        <v>20.883770186335404</v>
      </c>
      <c r="AC133">
        <f t="shared" si="77"/>
        <v>62.543556747600228</v>
      </c>
      <c r="AD133">
        <f t="shared" si="66"/>
        <v>40.833020580984432</v>
      </c>
      <c r="AE133" s="2">
        <f t="shared" si="67"/>
        <v>34.005449582080544</v>
      </c>
      <c r="AF133" s="2">
        <f t="shared" si="78"/>
        <v>37.877524606086652</v>
      </c>
      <c r="AG133">
        <f>'NORTRIP results'!BP133+'NORTRIP results'!BQ133</f>
        <v>105.59304940711462</v>
      </c>
      <c r="AH133">
        <f t="shared" si="79"/>
        <v>34.005449582080544</v>
      </c>
      <c r="AI133">
        <f t="shared" si="80"/>
        <v>64.760028826130196</v>
      </c>
      <c r="AJ133">
        <f t="shared" si="81"/>
        <v>71.587599825034076</v>
      </c>
      <c r="AK133" s="2">
        <f t="shared" si="82"/>
        <v>67.715524801027968</v>
      </c>
      <c r="AL133">
        <f>'NORTRIP results'!BQ133</f>
        <v>25.159913043478262</v>
      </c>
      <c r="AM133">
        <f t="shared" si="83"/>
        <v>46.427686781555813</v>
      </c>
      <c r="AN133">
        <f t="shared" si="84"/>
        <v>-5</v>
      </c>
      <c r="AO133">
        <f t="shared" si="85"/>
        <v>-5</v>
      </c>
      <c r="AP133">
        <f t="shared" si="86"/>
        <v>-5</v>
      </c>
      <c r="AQ133">
        <f t="shared" si="87"/>
        <v>0</v>
      </c>
      <c r="AR133">
        <f t="shared" si="88"/>
        <v>0</v>
      </c>
    </row>
    <row r="134" spans="1:44" x14ac:dyDescent="0.25">
      <c r="A134">
        <v>133</v>
      </c>
      <c r="B134">
        <v>133</v>
      </c>
      <c r="C134" s="2">
        <f>IF(B133&lt;$AU$12,C133+'NORTRIP results'!AS134*$AU$6*$AU$4*$AU$10*24-C133*$AW$4*24,C133+'NORTRIP results'!AS134*$AU$6*$AU$4*$AU$10*24-C133*$AX$4*24)</f>
        <v>148940.82906302396</v>
      </c>
      <c r="D134" s="2">
        <f t="shared" si="68"/>
        <v>12.411735755251996</v>
      </c>
      <c r="E134" s="2">
        <f>E133+'NORTRIP results'!AS134*$AU$6*$AU$4*$AU$10*24</f>
        <v>214200</v>
      </c>
      <c r="F134" s="2">
        <f t="shared" si="69"/>
        <v>17.850000000000001</v>
      </c>
      <c r="G134" s="3">
        <f t="shared" si="70"/>
        <v>0.4276100177410499</v>
      </c>
      <c r="H134" s="3">
        <f>'NORTRIP results'!CO134</f>
        <v>13.629324363970222</v>
      </c>
      <c r="I134" s="3">
        <f>'NORTRIP results'!CN134-'NORTRIP results'!CO134</f>
        <v>16.588744596895687</v>
      </c>
      <c r="J134" s="3">
        <f>'NORTRIP results'!CO134/'NORTRIP results'!CN134</f>
        <v>0.45103227415428038</v>
      </c>
      <c r="K134" s="4">
        <f t="shared" si="71"/>
        <v>199369.13301372714</v>
      </c>
      <c r="L134" s="2">
        <f t="shared" si="60"/>
        <v>16.614094417810595</v>
      </c>
      <c r="M134" s="2">
        <f>IF(B134&lt;$AU$12,IF(B134&gt;$AU$11,$AZ$3*$AZ$9*24*Parameters!$B$7*$AU$15*(Parameters!$D$98-Parameters!$E$98)+M133,M133),M133)</f>
        <v>298699.69227575423</v>
      </c>
      <c r="N134" s="2">
        <f t="shared" si="61"/>
        <v>24.89164102297952</v>
      </c>
      <c r="O134" s="3">
        <f t="shared" si="72"/>
        <v>0.41762551864593045</v>
      </c>
      <c r="P134" s="3">
        <f t="shared" si="73"/>
        <v>363510.3923284859</v>
      </c>
      <c r="Q134" s="2">
        <f t="shared" si="62"/>
        <v>30.292532694040492</v>
      </c>
      <c r="R134" s="3">
        <f t="shared" si="89"/>
        <v>0.37077401210779326</v>
      </c>
      <c r="S134" s="5">
        <f t="shared" si="63"/>
        <v>20.433468254222376</v>
      </c>
      <c r="T134" s="5">
        <f t="shared" si="64"/>
        <v>87.842748416078493</v>
      </c>
      <c r="U134" s="5">
        <f t="shared" si="74"/>
        <v>0.81128387301856031</v>
      </c>
      <c r="V134" s="5">
        <f>'NORTRIP results'!CR134/('NORTRIP results'!CR134+'NORTRIP results'!CQ134)</f>
        <v>0.85868720658923736</v>
      </c>
      <c r="W134" s="5">
        <v>1</v>
      </c>
      <c r="X134" s="2">
        <f t="shared" si="75"/>
        <v>0.34691311133449426</v>
      </c>
      <c r="Y134">
        <f t="shared" si="76"/>
        <v>0.4176255186459305</v>
      </c>
      <c r="Z134">
        <f t="shared" si="65"/>
        <v>0.38729564357513008</v>
      </c>
      <c r="AA134">
        <f>'NORTRIP results'!BP134-'NORTRIP results'!CB134</f>
        <v>34.484485897435889</v>
      </c>
      <c r="AB134">
        <f>'NORTRIP results'!BQ134-'NORTRIP results'!CC134</f>
        <v>5.0290765182186234</v>
      </c>
      <c r="AC134">
        <f t="shared" si="77"/>
        <v>26.342374943769673</v>
      </c>
      <c r="AD134">
        <f t="shared" si="66"/>
        <v>19.202135077539918</v>
      </c>
      <c r="AE134" s="2">
        <f t="shared" si="67"/>
        <v>15.950827060599964</v>
      </c>
      <c r="AF134" s="2">
        <f t="shared" si="78"/>
        <v>17.807588212006571</v>
      </c>
      <c r="AG134">
        <f>'NORTRIP results'!BP134+'NORTRIP results'!BQ134</f>
        <v>45.891100877192976</v>
      </c>
      <c r="AH134">
        <f t="shared" si="79"/>
        <v>15.950827060599964</v>
      </c>
      <c r="AI134">
        <f t="shared" si="80"/>
        <v>26.688965799653058</v>
      </c>
      <c r="AJ134">
        <f t="shared" si="81"/>
        <v>29.940273816593013</v>
      </c>
      <c r="AK134" s="2">
        <f t="shared" si="82"/>
        <v>28.083512665186404</v>
      </c>
      <c r="AL134">
        <f>'NORTRIP results'!BQ134</f>
        <v>6.569684210526316</v>
      </c>
      <c r="AM134">
        <f t="shared" si="83"/>
        <v>23.370589606066698</v>
      </c>
      <c r="AN134">
        <f t="shared" si="84"/>
        <v>1</v>
      </c>
      <c r="AO134">
        <f t="shared" si="85"/>
        <v>1</v>
      </c>
      <c r="AP134">
        <f t="shared" si="86"/>
        <v>1</v>
      </c>
      <c r="AQ134">
        <f t="shared" si="87"/>
        <v>-10</v>
      </c>
      <c r="AR134">
        <f t="shared" si="88"/>
        <v>1</v>
      </c>
    </row>
    <row r="135" spans="1:44" x14ac:dyDescent="0.25">
      <c r="A135">
        <v>134</v>
      </c>
      <c r="B135">
        <v>134</v>
      </c>
      <c r="C135" s="2">
        <f>IF(B134&lt;$AU$12,C134+'NORTRIP results'!AS135*$AU$6*$AU$4*$AU$10*24-C134*$AW$4*24,C134+'NORTRIP results'!AS135*$AU$6*$AU$4*$AU$10*24-C134*$AX$4*24)</f>
        <v>147753.36413021604</v>
      </c>
      <c r="D135" s="2">
        <f t="shared" si="68"/>
        <v>12.31278034418467</v>
      </c>
      <c r="E135" s="2">
        <f>E134+'NORTRIP results'!AS135*$AU$6*$AU$4*$AU$10*24</f>
        <v>214200</v>
      </c>
      <c r="F135" s="2">
        <f t="shared" si="69"/>
        <v>17.850000000000001</v>
      </c>
      <c r="G135" s="3">
        <f t="shared" si="70"/>
        <v>0.42420415814325718</v>
      </c>
      <c r="H135" s="3">
        <f>'NORTRIP results'!CO135</f>
        <v>13.048539218416385</v>
      </c>
      <c r="I135" s="3">
        <f>'NORTRIP results'!CN135-'NORTRIP results'!CO135</f>
        <v>16.067956549657559</v>
      </c>
      <c r="J135" s="3">
        <f>'NORTRIP results'!CO135/'NORTRIP results'!CN135</f>
        <v>0.4481493694280349</v>
      </c>
      <c r="K135" s="4">
        <f t="shared" si="71"/>
        <v>200553.83959200335</v>
      </c>
      <c r="L135" s="2">
        <f t="shared" si="60"/>
        <v>16.712819966000279</v>
      </c>
      <c r="M135" s="2">
        <f>IF(B135&lt;$AU$12,IF(B135&gt;$AU$11,$AZ$3*$AZ$9*24*Parameters!$B$7*$AU$15*(Parameters!$D$98-Parameters!$E$98)+M134,M134),M134)</f>
        <v>301491.27476463298</v>
      </c>
      <c r="N135" s="2">
        <f t="shared" si="61"/>
        <v>25.124272897052748</v>
      </c>
      <c r="O135" s="3">
        <f t="shared" si="72"/>
        <v>0.41536479378628843</v>
      </c>
      <c r="P135" s="3">
        <f t="shared" si="73"/>
        <v>366779.74724916148</v>
      </c>
      <c r="Q135" s="2">
        <f t="shared" si="62"/>
        <v>30.564978937430123</v>
      </c>
      <c r="R135" s="3">
        <f t="shared" si="89"/>
        <v>0.36868755066626663</v>
      </c>
      <c r="S135" s="5">
        <f t="shared" si="63"/>
        <v>20.433468254222376</v>
      </c>
      <c r="T135" s="5">
        <f t="shared" si="64"/>
        <v>87.842052767175076</v>
      </c>
      <c r="U135" s="5">
        <f t="shared" si="74"/>
        <v>0.81128266055460208</v>
      </c>
      <c r="V135" s="5">
        <f>'NORTRIP results'!CR135/('NORTRIP results'!CR135+'NORTRIP results'!CQ135)</f>
        <v>0.84726462699999527</v>
      </c>
      <c r="W135" s="5">
        <v>1</v>
      </c>
      <c r="X135" s="2">
        <f t="shared" si="75"/>
        <v>0.34414947803678686</v>
      </c>
      <c r="Y135">
        <f t="shared" si="76"/>
        <v>0.41536479378628849</v>
      </c>
      <c r="Z135">
        <f t="shared" si="65"/>
        <v>0.37970110832872705</v>
      </c>
      <c r="AA135">
        <f>'NORTRIP results'!BP135-'NORTRIP results'!CB135</f>
        <v>-1.6877619047619037</v>
      </c>
      <c r="AB135">
        <f>'NORTRIP results'!BQ135-'NORTRIP results'!CC135</f>
        <v>2.5512380952380944</v>
      </c>
      <c r="AC135">
        <f t="shared" si="77"/>
        <v>0.57565079365079386</v>
      </c>
      <c r="AD135">
        <f t="shared" si="66"/>
        <v>-0.93471583404237557</v>
      </c>
      <c r="AE135" s="2">
        <f t="shared" si="67"/>
        <v>-0.77445650476557648</v>
      </c>
      <c r="AF135" s="2">
        <f t="shared" si="78"/>
        <v>-0.85446008777746441</v>
      </c>
      <c r="AG135">
        <f>'NORTRIP results'!BP135+'NORTRIP results'!BQ135</f>
        <v>8.5570000000000004</v>
      </c>
      <c r="AH135">
        <f t="shared" si="79"/>
        <v>-0.77445650476557648</v>
      </c>
      <c r="AI135">
        <f t="shared" si="80"/>
        <v>9.4917158340423757</v>
      </c>
      <c r="AJ135">
        <f t="shared" si="81"/>
        <v>9.3314565047655762</v>
      </c>
      <c r="AK135" s="2">
        <f t="shared" si="82"/>
        <v>9.4114600877774652</v>
      </c>
      <c r="AL135">
        <f>'NORTRIP results'!BQ135</f>
        <v>5.6739999999999995</v>
      </c>
      <c r="AM135">
        <f t="shared" si="83"/>
        <v>3.6574565047655767</v>
      </c>
      <c r="AN135">
        <f t="shared" si="84"/>
        <v>-10</v>
      </c>
      <c r="AO135">
        <f t="shared" si="85"/>
        <v>-10</v>
      </c>
      <c r="AP135">
        <f t="shared" si="86"/>
        <v>-10</v>
      </c>
      <c r="AQ135">
        <f t="shared" si="87"/>
        <v>-10</v>
      </c>
      <c r="AR135">
        <f t="shared" si="88"/>
        <v>-10</v>
      </c>
    </row>
    <row r="136" spans="1:44" x14ac:dyDescent="0.25">
      <c r="A136">
        <v>135</v>
      </c>
      <c r="B136">
        <v>135</v>
      </c>
      <c r="C136" s="2">
        <f>IF(B135&lt;$AU$12,C135+'NORTRIP results'!AS136*$AU$6*$AU$4*$AU$10*24-C135*$AW$4*24,C135+'NORTRIP results'!AS136*$AU$6*$AU$4*$AU$10*24-C135*$AX$4*24)</f>
        <v>146575.36653403784</v>
      </c>
      <c r="D136" s="2">
        <f t="shared" si="68"/>
        <v>12.214613877836486</v>
      </c>
      <c r="E136" s="2">
        <f>E135+'NORTRIP results'!AS136*$AU$6*$AU$4*$AU$10*24</f>
        <v>214200</v>
      </c>
      <c r="F136" s="2">
        <f t="shared" si="69"/>
        <v>17.850000000000001</v>
      </c>
      <c r="G136" s="3">
        <f t="shared" si="70"/>
        <v>0.42082535386976755</v>
      </c>
      <c r="H136" s="3">
        <f>'NORTRIP results'!CO136</f>
        <v>12.902937280416092</v>
      </c>
      <c r="I136" s="3">
        <f>'NORTRIP results'!CN136-'NORTRIP results'!CO136</f>
        <v>16.102177668714603</v>
      </c>
      <c r="J136" s="3">
        <f>'NORTRIP results'!CO136/'NORTRIP results'!CN136</f>
        <v>0.44485041011026233</v>
      </c>
      <c r="K136" s="4">
        <f t="shared" si="71"/>
        <v>201729.13837798886</v>
      </c>
      <c r="L136" s="2">
        <f t="shared" si="60"/>
        <v>16.810761531499072</v>
      </c>
      <c r="M136" s="2">
        <f>IF(B136&lt;$AU$12,IF(B136&gt;$AU$11,$AZ$3*$AZ$9*24*Parameters!$B$7*$AU$15*(Parameters!$D$98-Parameters!$E$98)+M135,M135),M135)</f>
        <v>304282.85725351173</v>
      </c>
      <c r="N136" s="2">
        <f t="shared" si="61"/>
        <v>25.356904771125976</v>
      </c>
      <c r="O136" s="3">
        <f t="shared" si="72"/>
        <v>0.4131284130292221</v>
      </c>
      <c r="P136" s="3">
        <f t="shared" si="73"/>
        <v>370049.10216983705</v>
      </c>
      <c r="Q136" s="2">
        <f t="shared" si="62"/>
        <v>30.837425180819753</v>
      </c>
      <c r="R136" s="3">
        <f t="shared" si="89"/>
        <v>0.36662444016513623</v>
      </c>
      <c r="S136" s="5">
        <f t="shared" si="63"/>
        <v>20.433468254222376</v>
      </c>
      <c r="T136" s="5">
        <f t="shared" si="64"/>
        <v>87.841372135178887</v>
      </c>
      <c r="U136" s="5">
        <f t="shared" si="74"/>
        <v>0.81128147424891006</v>
      </c>
      <c r="V136" s="5">
        <f>'NORTRIP results'!CR136/('NORTRIP results'!CR136+'NORTRIP results'!CQ136)</f>
        <v>0.8409355237283388</v>
      </c>
      <c r="W136" s="5">
        <v>1</v>
      </c>
      <c r="X136" s="2">
        <f t="shared" si="75"/>
        <v>0.3414078134887843</v>
      </c>
      <c r="Y136">
        <f t="shared" si="76"/>
        <v>0.41312841302922215</v>
      </c>
      <c r="Z136">
        <f t="shared" si="65"/>
        <v>0.37409051260683973</v>
      </c>
      <c r="AA136">
        <f>'NORTRIP results'!BP136-'NORTRIP results'!CB136</f>
        <v>-2.5046983333333337</v>
      </c>
      <c r="AB136">
        <f>'NORTRIP results'!BQ136-'NORTRIP results'!CC136</f>
        <v>2.8824372222222214</v>
      </c>
      <c r="AC136">
        <f t="shared" si="77"/>
        <v>0.25182592592592518</v>
      </c>
      <c r="AD136">
        <f t="shared" si="66"/>
        <v>-1.3796827300892505</v>
      </c>
      <c r="AE136" s="2">
        <f t="shared" si="67"/>
        <v>-1.1401647752431143</v>
      </c>
      <c r="AF136" s="2">
        <f t="shared" si="78"/>
        <v>-1.2493118445895519</v>
      </c>
      <c r="AG136">
        <f>'NORTRIP results'!BP136+'NORTRIP results'!BQ136</f>
        <v>8.5250166666666658</v>
      </c>
      <c r="AH136">
        <f t="shared" si="79"/>
        <v>-1.1401647752431143</v>
      </c>
      <c r="AI136">
        <f t="shared" si="80"/>
        <v>9.904699396755916</v>
      </c>
      <c r="AJ136">
        <f t="shared" si="81"/>
        <v>9.6651814419097803</v>
      </c>
      <c r="AK136" s="2">
        <f t="shared" si="82"/>
        <v>9.7743285112562184</v>
      </c>
      <c r="AL136">
        <f>'NORTRIP results'!BQ136</f>
        <v>6.0069166666666662</v>
      </c>
      <c r="AM136">
        <f t="shared" si="83"/>
        <v>3.6582647752431141</v>
      </c>
      <c r="AN136">
        <f t="shared" si="84"/>
        <v>-10</v>
      </c>
      <c r="AO136">
        <f t="shared" si="85"/>
        <v>-10</v>
      </c>
      <c r="AP136">
        <f t="shared" si="86"/>
        <v>-10</v>
      </c>
      <c r="AQ136">
        <f t="shared" si="87"/>
        <v>-10</v>
      </c>
      <c r="AR136">
        <f t="shared" si="88"/>
        <v>-10</v>
      </c>
    </row>
    <row r="137" spans="1:44" x14ac:dyDescent="0.25">
      <c r="A137">
        <v>136</v>
      </c>
      <c r="B137">
        <v>136</v>
      </c>
      <c r="C137" s="2">
        <f>IF(B136&lt;$AU$12,C136+'NORTRIP results'!AS137*$AU$6*$AU$4*$AU$10*24-C136*$AW$4*24,C136+'NORTRIP results'!AS137*$AU$6*$AU$4*$AU$10*24-C136*$AX$4*24)</f>
        <v>154406.76079397587</v>
      </c>
      <c r="D137" s="2">
        <f t="shared" si="68"/>
        <v>12.867230066164657</v>
      </c>
      <c r="E137" s="2">
        <f>E136+'NORTRIP results'!AS137*$AU$6*$AU$4*$AU$10*24</f>
        <v>223200</v>
      </c>
      <c r="F137" s="2">
        <f t="shared" si="69"/>
        <v>18.600000000000001</v>
      </c>
      <c r="G137" s="3">
        <f t="shared" si="70"/>
        <v>0.43214652923448088</v>
      </c>
      <c r="H137" s="3">
        <f>'NORTRIP results'!CO137</f>
        <v>13.564625141586099</v>
      </c>
      <c r="I137" s="3">
        <f>'NORTRIP results'!CN137-'NORTRIP results'!CO137</f>
        <v>16.270569727318112</v>
      </c>
      <c r="J137" s="3">
        <f>'NORTRIP results'!CO137/'NORTRIP results'!CN137</f>
        <v>0.45465180305303976</v>
      </c>
      <c r="K137" s="4">
        <f t="shared" si="71"/>
        <v>202895.10407925886</v>
      </c>
      <c r="L137" s="2">
        <f t="shared" si="60"/>
        <v>16.907925339938238</v>
      </c>
      <c r="M137" s="2">
        <f>IF(B137&lt;$AU$12,IF(B137&gt;$AU$11,$AZ$3*$AZ$9*24*Parameters!$B$7*$AU$15*(Parameters!$D$98-Parameters!$E$98)+M136,M136),M136)</f>
        <v>307074.43974239047</v>
      </c>
      <c r="N137" s="2">
        <f t="shared" si="61"/>
        <v>25.589536645199207</v>
      </c>
      <c r="O137" s="3">
        <f t="shared" si="72"/>
        <v>0.4209141215790666</v>
      </c>
      <c r="P137" s="3">
        <f t="shared" si="73"/>
        <v>373318.45709051262</v>
      </c>
      <c r="Q137" s="2">
        <f t="shared" si="62"/>
        <v>31.109871424209384</v>
      </c>
      <c r="R137" s="3">
        <f t="shared" si="89"/>
        <v>0.3741711548853765</v>
      </c>
      <c r="S137" s="5">
        <f t="shared" si="63"/>
        <v>20.433468254222376</v>
      </c>
      <c r="T137" s="5">
        <f t="shared" si="64"/>
        <v>90.110479865457194</v>
      </c>
      <c r="U137" s="5">
        <f t="shared" si="74"/>
        <v>0.81515525180898885</v>
      </c>
      <c r="V137" s="5">
        <f>'NORTRIP results'!CR137/('NORTRIP results'!CR137+'NORTRIP results'!CQ137)</f>
        <v>0.84481697992931215</v>
      </c>
      <c r="W137" s="5">
        <v>1</v>
      </c>
      <c r="X137" s="2">
        <f t="shared" si="75"/>
        <v>0.35226651285651384</v>
      </c>
      <c r="Y137">
        <f t="shared" si="76"/>
        <v>0.42091412157906666</v>
      </c>
      <c r="Z137">
        <f t="shared" si="65"/>
        <v>0.38409756317468546</v>
      </c>
      <c r="AA137">
        <f>'NORTRIP results'!BP137-'NORTRIP results'!CB137</f>
        <v>-2.9176647727272731</v>
      </c>
      <c r="AB137">
        <f>'NORTRIP results'!BQ137-'NORTRIP results'!CC137</f>
        <v>3.6218560606060599</v>
      </c>
      <c r="AC137">
        <f t="shared" si="77"/>
        <v>0.4694608585858579</v>
      </c>
      <c r="AD137">
        <f t="shared" si="66"/>
        <v>-1.6374484064995831</v>
      </c>
      <c r="AE137" s="2">
        <f t="shared" si="67"/>
        <v>-1.3703941268972391</v>
      </c>
      <c r="AF137" s="2">
        <f t="shared" si="78"/>
        <v>-1.494223905820224</v>
      </c>
      <c r="AG137">
        <f>'NORTRIP results'!BP137+'NORTRIP results'!BQ137</f>
        <v>10.383145833333334</v>
      </c>
      <c r="AH137">
        <f t="shared" si="79"/>
        <v>-1.3703941268972391</v>
      </c>
      <c r="AI137">
        <f t="shared" si="80"/>
        <v>12.020594239832917</v>
      </c>
      <c r="AJ137">
        <f t="shared" si="81"/>
        <v>11.753539960230572</v>
      </c>
      <c r="AK137" s="2">
        <f t="shared" si="82"/>
        <v>11.877369739153558</v>
      </c>
      <c r="AL137">
        <f>'NORTRIP results'!BQ137</f>
        <v>8.2550833333333333</v>
      </c>
      <c r="AM137">
        <f t="shared" si="83"/>
        <v>3.498456626897239</v>
      </c>
      <c r="AN137">
        <f t="shared" si="84"/>
        <v>-10</v>
      </c>
      <c r="AO137">
        <f t="shared" si="85"/>
        <v>-10</v>
      </c>
      <c r="AP137">
        <f t="shared" si="86"/>
        <v>-10</v>
      </c>
      <c r="AQ137">
        <f t="shared" si="87"/>
        <v>-10</v>
      </c>
      <c r="AR137">
        <f t="shared" si="88"/>
        <v>-10</v>
      </c>
    </row>
    <row r="138" spans="1:44" x14ac:dyDescent="0.25">
      <c r="A138">
        <v>137</v>
      </c>
      <c r="B138">
        <v>137</v>
      </c>
      <c r="C138" s="2">
        <f>IF(B137&lt;$AU$12,C137+'NORTRIP results'!AS138*$AU$6*$AU$4*$AU$10*24-C137*$AW$4*24,C137+'NORTRIP results'!AS138*$AU$6*$AU$4*$AU$10*24-C137*$AX$4*24)</f>
        <v>162175.71746633519</v>
      </c>
      <c r="D138" s="2">
        <f t="shared" si="68"/>
        <v>13.514643122194599</v>
      </c>
      <c r="E138" s="2">
        <f>E137+'NORTRIP results'!AS138*$AU$6*$AU$4*$AU$10*24</f>
        <v>232200</v>
      </c>
      <c r="F138" s="2">
        <f t="shared" si="69"/>
        <v>19.350000000000001</v>
      </c>
      <c r="G138" s="3">
        <f t="shared" si="70"/>
        <v>0.44282776401206853</v>
      </c>
      <c r="H138" s="3">
        <f>'NORTRIP results'!CO138</f>
        <v>13.761798532921331</v>
      </c>
      <c r="I138" s="3">
        <f>'NORTRIP results'!CN138-'NORTRIP results'!CO138</f>
        <v>16.46517845256983</v>
      </c>
      <c r="J138" s="3">
        <f>'NORTRIP results'!CO138/'NORTRIP results'!CN138</f>
        <v>0.45528199990117912</v>
      </c>
      <c r="K138" s="4">
        <f t="shared" si="71"/>
        <v>204051.81081013338</v>
      </c>
      <c r="L138" s="2">
        <f t="shared" si="60"/>
        <v>17.004317567511116</v>
      </c>
      <c r="M138" s="2">
        <f>IF(B138&lt;$AU$12,IF(B138&gt;$AU$11,$AZ$3*$AZ$9*24*Parameters!$B$7*$AU$15*(Parameters!$D$98-Parameters!$E$98)+M137,M137),M137)</f>
        <v>309866.02223126922</v>
      </c>
      <c r="N138" s="2">
        <f t="shared" si="61"/>
        <v>25.822168519272434</v>
      </c>
      <c r="O138" s="3">
        <f t="shared" si="72"/>
        <v>0.42836110450939369</v>
      </c>
      <c r="P138" s="3">
        <f t="shared" si="73"/>
        <v>376587.81201118819</v>
      </c>
      <c r="Q138" s="2">
        <f t="shared" si="62"/>
        <v>31.382317667599015</v>
      </c>
      <c r="R138" s="3">
        <f t="shared" si="89"/>
        <v>0.38141368046266455</v>
      </c>
      <c r="S138" s="5">
        <f t="shared" si="63"/>
        <v>20.433468254222376</v>
      </c>
      <c r="T138" s="5">
        <f t="shared" si="64"/>
        <v>92.361505934599876</v>
      </c>
      <c r="U138" s="5">
        <f t="shared" si="74"/>
        <v>0.818844160378847</v>
      </c>
      <c r="V138" s="5">
        <f>'NORTRIP results'!CR138/('NORTRIP results'!CR138+'NORTRIP results'!CQ138)</f>
        <v>0.8460334690547463</v>
      </c>
      <c r="W138" s="5">
        <v>1</v>
      </c>
      <c r="X138" s="2">
        <f t="shared" si="75"/>
        <v>0.36260692861490446</v>
      </c>
      <c r="Y138">
        <f t="shared" si="76"/>
        <v>0.42836110450939369</v>
      </c>
      <c r="Z138">
        <f t="shared" si="65"/>
        <v>0.38518380977457722</v>
      </c>
      <c r="AA138">
        <f>'NORTRIP results'!BP138-'NORTRIP results'!CB138</f>
        <v>-4.2744166666666672</v>
      </c>
      <c r="AB138">
        <f>'NORTRIP results'!BQ138-'NORTRIP results'!CC138</f>
        <v>5.1652373188405791</v>
      </c>
      <c r="AC138">
        <f t="shared" si="77"/>
        <v>0.59388043478260799</v>
      </c>
      <c r="AD138">
        <f t="shared" si="66"/>
        <v>-2.4413251259555926</v>
      </c>
      <c r="AE138" s="2">
        <f t="shared" si="67"/>
        <v>-2.0665774654938112</v>
      </c>
      <c r="AF138" s="2">
        <f t="shared" si="78"/>
        <v>-2.1952481283074881</v>
      </c>
      <c r="AG138">
        <f>'NORTRIP results'!BP138+'NORTRIP results'!BQ138</f>
        <v>15.208695652173912</v>
      </c>
      <c r="AH138">
        <f t="shared" si="79"/>
        <v>-2.0665774654938112</v>
      </c>
      <c r="AI138">
        <f t="shared" si="80"/>
        <v>17.650020778129505</v>
      </c>
      <c r="AJ138">
        <f t="shared" si="81"/>
        <v>17.275273117667723</v>
      </c>
      <c r="AK138" s="2">
        <f t="shared" si="82"/>
        <v>17.403943780481399</v>
      </c>
      <c r="AL138">
        <f>'NORTRIP results'!BQ138</f>
        <v>12.179695652173912</v>
      </c>
      <c r="AM138">
        <f t="shared" si="83"/>
        <v>5.0955774654938111</v>
      </c>
      <c r="AN138">
        <f t="shared" si="84"/>
        <v>-10</v>
      </c>
      <c r="AO138">
        <f t="shared" si="85"/>
        <v>-10</v>
      </c>
      <c r="AP138">
        <f t="shared" si="86"/>
        <v>-10</v>
      </c>
      <c r="AQ138">
        <f t="shared" si="87"/>
        <v>-10</v>
      </c>
      <c r="AR138">
        <f t="shared" si="88"/>
        <v>-10</v>
      </c>
    </row>
    <row r="139" spans="1:44" x14ac:dyDescent="0.25">
      <c r="A139">
        <v>138</v>
      </c>
      <c r="B139">
        <v>138</v>
      </c>
      <c r="C139" s="2">
        <f>IF(B138&lt;$AU$12,C138+'NORTRIP results'!AS139*$AU$6*$AU$4*$AU$10*24-C138*$AW$4*24,C138+'NORTRIP results'!AS139*$AU$6*$AU$4*$AU$10*24-C138*$AX$4*24)</f>
        <v>160882.73434910848</v>
      </c>
      <c r="D139" s="2">
        <f t="shared" si="68"/>
        <v>13.406894529092373</v>
      </c>
      <c r="E139" s="2">
        <f>E138+'NORTRIP results'!AS139*$AU$6*$AU$4*$AU$10*24</f>
        <v>232200</v>
      </c>
      <c r="F139" s="2">
        <f t="shared" si="69"/>
        <v>19.350000000000001</v>
      </c>
      <c r="G139" s="3">
        <f t="shared" si="70"/>
        <v>0.4394717717565691</v>
      </c>
      <c r="H139" s="3">
        <f>'NORTRIP results'!CO139</f>
        <v>14.222445815791913</v>
      </c>
      <c r="I139" s="3">
        <f>'NORTRIP results'!CN139-'NORTRIP results'!CO139</f>
        <v>16.674232001318124</v>
      </c>
      <c r="J139" s="3">
        <f>'NORTRIP results'!CO139/'NORTRIP results'!CN139</f>
        <v>0.46032281852373697</v>
      </c>
      <c r="K139" s="4">
        <f t="shared" si="71"/>
        <v>205199.33209638821</v>
      </c>
      <c r="L139" s="2">
        <f t="shared" si="60"/>
        <v>17.099944341365685</v>
      </c>
      <c r="M139" s="2">
        <f>IF(B139&lt;$AU$12,IF(B139&gt;$AU$11,$AZ$3*$AZ$9*24*Parameters!$B$7*$AU$15*(Parameters!$D$98-Parameters!$E$98)+M138,M138),M138)</f>
        <v>312657.60472014797</v>
      </c>
      <c r="N139" s="2">
        <f t="shared" si="61"/>
        <v>26.054800393345666</v>
      </c>
      <c r="O139" s="3">
        <f t="shared" si="72"/>
        <v>0.42616639281241842</v>
      </c>
      <c r="P139" s="3">
        <f t="shared" si="73"/>
        <v>379857.16693186376</v>
      </c>
      <c r="Q139" s="2">
        <f t="shared" si="62"/>
        <v>31.654763910988645</v>
      </c>
      <c r="R139" s="3">
        <f t="shared" si="89"/>
        <v>0.37937632715580843</v>
      </c>
      <c r="S139" s="5">
        <f t="shared" si="63"/>
        <v>20.433468254222376</v>
      </c>
      <c r="T139" s="5">
        <f t="shared" si="64"/>
        <v>92.324820888481696</v>
      </c>
      <c r="U139" s="5">
        <f t="shared" si="74"/>
        <v>0.81878522271331833</v>
      </c>
      <c r="V139" s="5">
        <f>'NORTRIP results'!CR139/('NORTRIP results'!CR139+'NORTRIP results'!CQ139)</f>
        <v>0.84928602998609959</v>
      </c>
      <c r="W139" s="5">
        <v>1</v>
      </c>
      <c r="X139" s="2">
        <f t="shared" si="75"/>
        <v>0.35983299251391904</v>
      </c>
      <c r="Y139">
        <f t="shared" si="76"/>
        <v>0.42616639281241847</v>
      </c>
      <c r="Z139">
        <f t="shared" si="65"/>
        <v>0.39094573905603636</v>
      </c>
      <c r="AA139">
        <f>'NORTRIP results'!BP139-'NORTRIP results'!CB139</f>
        <v>-4.4972272727272733</v>
      </c>
      <c r="AB139">
        <f>'NORTRIP results'!BQ139-'NORTRIP results'!CC139</f>
        <v>4.3168749999999996</v>
      </c>
      <c r="AC139">
        <f t="shared" si="77"/>
        <v>-0.12023484848484915</v>
      </c>
      <c r="AD139">
        <f t="shared" si="66"/>
        <v>-2.5554228326344166</v>
      </c>
      <c r="AE139" s="2">
        <f t="shared" si="67"/>
        <v>-2.1576676634142209</v>
      </c>
      <c r="AF139" s="2">
        <f t="shared" si="78"/>
        <v>-2.3442291197857688</v>
      </c>
      <c r="AG139">
        <f>'NORTRIP results'!BP139+'NORTRIP results'!BQ139</f>
        <v>11.578541666666666</v>
      </c>
      <c r="AH139">
        <f t="shared" si="79"/>
        <v>-2.1576676634142209</v>
      </c>
      <c r="AI139">
        <f t="shared" si="80"/>
        <v>14.133964499301083</v>
      </c>
      <c r="AJ139">
        <f t="shared" si="81"/>
        <v>13.736209330080888</v>
      </c>
      <c r="AK139" s="2">
        <f t="shared" si="82"/>
        <v>13.922770786452435</v>
      </c>
      <c r="AL139">
        <f>'NORTRIP results'!BQ139</f>
        <v>11.578541666666666</v>
      </c>
      <c r="AM139">
        <f t="shared" si="83"/>
        <v>2.1576676634142213</v>
      </c>
      <c r="AN139">
        <f t="shared" si="84"/>
        <v>-10</v>
      </c>
      <c r="AO139">
        <f t="shared" si="85"/>
        <v>-10</v>
      </c>
      <c r="AP139">
        <f t="shared" si="86"/>
        <v>-10</v>
      </c>
      <c r="AQ139">
        <f t="shared" si="87"/>
        <v>-10</v>
      </c>
      <c r="AR139">
        <f t="shared" si="88"/>
        <v>-10</v>
      </c>
    </row>
    <row r="140" spans="1:44" x14ac:dyDescent="0.25">
      <c r="A140">
        <v>139</v>
      </c>
      <c r="B140">
        <v>139</v>
      </c>
      <c r="C140" s="2">
        <f>IF(B139&lt;$AU$12,C139+'NORTRIP results'!AS140*$AU$6*$AU$4*$AU$10*24-C139*$AW$4*24,C139+'NORTRIP results'!AS140*$AU$6*$AU$4*$AU$10*24-C139*$AX$4*24)</f>
        <v>159600.05983644692</v>
      </c>
      <c r="D140" s="2">
        <f t="shared" si="68"/>
        <v>13.300004986370576</v>
      </c>
      <c r="E140" s="2">
        <f>E139+'NORTRIP results'!AS140*$AU$6*$AU$4*$AU$10*24</f>
        <v>232200</v>
      </c>
      <c r="F140" s="2">
        <f t="shared" si="69"/>
        <v>19.350000000000001</v>
      </c>
      <c r="G140" s="3">
        <f t="shared" si="70"/>
        <v>0.4361398563471906</v>
      </c>
      <c r="H140" s="3">
        <f>'NORTRIP results'!CO140</f>
        <v>14.138020398572058</v>
      </c>
      <c r="I140" s="3">
        <f>'NORTRIP results'!CN140-'NORTRIP results'!CO140</f>
        <v>16.873008999632297</v>
      </c>
      <c r="J140" s="3">
        <f>'NORTRIP results'!CO140/'NORTRIP results'!CN140</f>
        <v>0.45590296977986472</v>
      </c>
      <c r="K140" s="4">
        <f t="shared" si="71"/>
        <v>206337.74087992869</v>
      </c>
      <c r="L140" s="2">
        <f t="shared" si="60"/>
        <v>17.194811739994059</v>
      </c>
      <c r="M140" s="2">
        <f>IF(B140&lt;$AU$12,IF(B140&gt;$AU$11,$AZ$3*$AZ$9*24*Parameters!$B$7*$AU$15*(Parameters!$D$98-Parameters!$E$98)+M139,M139),M139)</f>
        <v>315449.18720902671</v>
      </c>
      <c r="N140" s="2">
        <f t="shared" si="61"/>
        <v>26.287432267418893</v>
      </c>
      <c r="O140" s="3">
        <f t="shared" si="72"/>
        <v>0.42399405572636034</v>
      </c>
      <c r="P140" s="3">
        <f t="shared" si="73"/>
        <v>383126.52185253933</v>
      </c>
      <c r="Q140" s="2">
        <f t="shared" si="62"/>
        <v>31.927210154378276</v>
      </c>
      <c r="R140" s="3">
        <f t="shared" si="89"/>
        <v>0.37736062359367278</v>
      </c>
      <c r="S140" s="5">
        <f t="shared" si="63"/>
        <v>20.433468254222376</v>
      </c>
      <c r="T140" s="5">
        <f t="shared" si="64"/>
        <v>92.288437495733788</v>
      </c>
      <c r="U140" s="5">
        <f t="shared" si="74"/>
        <v>0.8187267317893947</v>
      </c>
      <c r="V140" s="5">
        <f>'NORTRIP results'!CR140/('NORTRIP results'!CR140+'NORTRIP results'!CQ140)</f>
        <v>0.8497532730711761</v>
      </c>
      <c r="W140" s="5">
        <v>1</v>
      </c>
      <c r="X140" s="2">
        <f t="shared" si="75"/>
        <v>0.35707935919023143</v>
      </c>
      <c r="Y140">
        <f t="shared" si="76"/>
        <v>0.42399405572636034</v>
      </c>
      <c r="Z140">
        <f t="shared" si="65"/>
        <v>0.38740504077330951</v>
      </c>
      <c r="AA140">
        <f>'NORTRIP results'!BP140-'NORTRIP results'!CB140</f>
        <v>-3.2523333333333326</v>
      </c>
      <c r="AB140">
        <f>'NORTRIP results'!BQ140-'NORTRIP results'!CC140</f>
        <v>4.0911829710144936</v>
      </c>
      <c r="AC140">
        <f t="shared" si="77"/>
        <v>0.55923309178744063</v>
      </c>
      <c r="AD140">
        <f t="shared" si="66"/>
        <v>-1.8386266674320431</v>
      </c>
      <c r="AE140" s="2">
        <f t="shared" si="67"/>
        <v>-1.5484548033862611</v>
      </c>
      <c r="AF140" s="2">
        <f t="shared" si="78"/>
        <v>-1.6799604368111911</v>
      </c>
      <c r="AG140">
        <f>'NORTRIP results'!BP140+'NORTRIP results'!BQ140</f>
        <v>8.6333913043478265</v>
      </c>
      <c r="AH140">
        <f t="shared" si="79"/>
        <v>-1.5484548033862611</v>
      </c>
      <c r="AI140">
        <f t="shared" si="80"/>
        <v>10.47201797177987</v>
      </c>
      <c r="AJ140">
        <f t="shared" si="81"/>
        <v>10.181846107734088</v>
      </c>
      <c r="AK140" s="2">
        <f t="shared" si="82"/>
        <v>10.313351741159018</v>
      </c>
      <c r="AL140">
        <f>'NORTRIP results'!BQ140</f>
        <v>8.6333913043478265</v>
      </c>
      <c r="AM140">
        <f t="shared" si="83"/>
        <v>1.548454803386262</v>
      </c>
      <c r="AN140">
        <f t="shared" si="84"/>
        <v>-10</v>
      </c>
      <c r="AO140">
        <f t="shared" si="85"/>
        <v>-10</v>
      </c>
      <c r="AP140">
        <f t="shared" si="86"/>
        <v>-10</v>
      </c>
      <c r="AQ140">
        <f t="shared" si="87"/>
        <v>-10</v>
      </c>
      <c r="AR140">
        <f t="shared" si="88"/>
        <v>-10</v>
      </c>
    </row>
    <row r="141" spans="1:44" x14ac:dyDescent="0.25">
      <c r="A141">
        <v>140</v>
      </c>
      <c r="B141">
        <v>140</v>
      </c>
      <c r="C141" s="2">
        <f>IF(B140&lt;$AU$12,C140+'NORTRIP results'!AS141*$AU$6*$AU$4*$AU$10*24-C140*$AW$4*24,C140+'NORTRIP results'!AS141*$AU$6*$AU$4*$AU$10*24-C140*$AX$4*24)</f>
        <v>158327.61174063545</v>
      </c>
      <c r="D141" s="2">
        <f t="shared" si="68"/>
        <v>13.193967645052954</v>
      </c>
      <c r="E141" s="2">
        <f>E140+'NORTRIP results'!AS141*$AU$6*$AU$4*$AU$10*24</f>
        <v>232200</v>
      </c>
      <c r="F141" s="2">
        <f t="shared" si="69"/>
        <v>19.350000000000001</v>
      </c>
      <c r="G141" s="3">
        <f t="shared" si="70"/>
        <v>0.43283186589874589</v>
      </c>
      <c r="H141" s="3">
        <f>'NORTRIP results'!CO141</f>
        <v>14.107165120592365</v>
      </c>
      <c r="I141" s="3">
        <f>'NORTRIP results'!CN141-'NORTRIP results'!CO141</f>
        <v>17.110546900402532</v>
      </c>
      <c r="J141" s="3">
        <f>'NORTRIP results'!CO141/'NORTRIP results'!CN141</f>
        <v>0.451896189929129</v>
      </c>
      <c r="K141" s="4">
        <f t="shared" si="71"/>
        <v>207467.10952342619</v>
      </c>
      <c r="L141" s="2">
        <f t="shared" si="60"/>
        <v>17.288925793618848</v>
      </c>
      <c r="M141" s="2">
        <f>IF(B141&lt;$AU$12,IF(B141&gt;$AU$11,$AZ$3*$AZ$9*24*Parameters!$B$7*$AU$15*(Parameters!$D$98-Parameters!$E$98)+M140,M140),M140)</f>
        <v>318240.76969790546</v>
      </c>
      <c r="N141" s="2">
        <f t="shared" si="61"/>
        <v>26.520064141492121</v>
      </c>
      <c r="O141" s="3">
        <f t="shared" si="72"/>
        <v>0.42184375283000325</v>
      </c>
      <c r="P141" s="3">
        <f t="shared" si="73"/>
        <v>386395.8767732149</v>
      </c>
      <c r="Q141" s="2">
        <f t="shared" si="62"/>
        <v>32.19965639776791</v>
      </c>
      <c r="R141" s="3">
        <f t="shared" si="89"/>
        <v>0.37536622651160584</v>
      </c>
      <c r="S141" s="5">
        <f t="shared" si="63"/>
        <v>20.433468254222376</v>
      </c>
      <c r="T141" s="5">
        <f t="shared" si="64"/>
        <v>92.252353278509034</v>
      </c>
      <c r="U141" s="5">
        <f t="shared" si="74"/>
        <v>0.81866868452223918</v>
      </c>
      <c r="V141" s="5">
        <f>'NORTRIP results'!CR141/('NORTRIP results'!CR141+'NORTRIP results'!CQ141)</f>
        <v>0.85068629413512808</v>
      </c>
      <c r="W141" s="5">
        <v>1</v>
      </c>
      <c r="X141" s="2">
        <f t="shared" si="75"/>
        <v>0.35434589427463253</v>
      </c>
      <c r="Y141">
        <f t="shared" si="76"/>
        <v>0.4218437528300033</v>
      </c>
      <c r="Z141">
        <f t="shared" si="65"/>
        <v>0.38442189514459474</v>
      </c>
      <c r="AA141">
        <f>'NORTRIP results'!BP141-'NORTRIP results'!CB141</f>
        <v>-3.2300833333333334</v>
      </c>
      <c r="AB141">
        <f>'NORTRIP results'!BQ141-'NORTRIP results'!CC141</f>
        <v>4.4897083333333381</v>
      </c>
      <c r="AC141">
        <f t="shared" si="77"/>
        <v>0.83975000000000311</v>
      </c>
      <c r="AD141">
        <f t="shared" si="66"/>
        <v>-1.81678730038264</v>
      </c>
      <c r="AE141" s="2">
        <f t="shared" si="67"/>
        <v>-1.5260890231087816</v>
      </c>
      <c r="AF141" s="2">
        <f t="shared" si="78"/>
        <v>-1.6556196752999597</v>
      </c>
      <c r="AG141">
        <f>'NORTRIP results'!BP141+'NORTRIP results'!BQ141</f>
        <v>11.168375000000003</v>
      </c>
      <c r="AH141">
        <f t="shared" si="79"/>
        <v>-1.5260890231087816</v>
      </c>
      <c r="AI141">
        <f t="shared" si="80"/>
        <v>12.985162300382642</v>
      </c>
      <c r="AJ141">
        <f t="shared" si="81"/>
        <v>12.694464023108784</v>
      </c>
      <c r="AK141" s="2">
        <f t="shared" si="82"/>
        <v>12.823994675299963</v>
      </c>
      <c r="AL141">
        <f>'NORTRIP results'!BQ141</f>
        <v>10.116375000000003</v>
      </c>
      <c r="AM141">
        <f t="shared" si="83"/>
        <v>2.578089023108781</v>
      </c>
      <c r="AN141">
        <f t="shared" si="84"/>
        <v>-10</v>
      </c>
      <c r="AO141">
        <f t="shared" si="85"/>
        <v>-10</v>
      </c>
      <c r="AP141">
        <f t="shared" si="86"/>
        <v>-10</v>
      </c>
      <c r="AQ141">
        <f t="shared" si="87"/>
        <v>-10</v>
      </c>
      <c r="AR141">
        <f t="shared" si="88"/>
        <v>-10</v>
      </c>
    </row>
    <row r="142" spans="1:44" x14ac:dyDescent="0.25">
      <c r="A142">
        <v>141</v>
      </c>
      <c r="B142">
        <v>141</v>
      </c>
      <c r="C142" s="2">
        <f>IF(B141&lt;$AU$12,C141+'NORTRIP results'!AS142*$AU$6*$AU$4*$AU$10*24-C141*$AW$4*24,C141+'NORTRIP results'!AS142*$AU$6*$AU$4*$AU$10*24-C141*$AX$4*24)</f>
        <v>157065.30852921933</v>
      </c>
      <c r="D142" s="2">
        <f t="shared" si="68"/>
        <v>13.088775710768278</v>
      </c>
      <c r="E142" s="2">
        <f>E141+'NORTRIP results'!AS142*$AU$6*$AU$4*$AU$10*24</f>
        <v>232200</v>
      </c>
      <c r="F142" s="2">
        <f t="shared" si="69"/>
        <v>19.350000000000001</v>
      </c>
      <c r="G142" s="3">
        <f t="shared" si="70"/>
        <v>0.42954764916209681</v>
      </c>
      <c r="H142" s="3">
        <f>'NORTRIP results'!CO142</f>
        <v>14.105208335697561</v>
      </c>
      <c r="I142" s="3">
        <f>'NORTRIP results'!CN142-'NORTRIP results'!CO142</f>
        <v>17.334151363664876</v>
      </c>
      <c r="J142" s="3">
        <f>'NORTRIP results'!CO142/'NORTRIP results'!CN142</f>
        <v>0.44864807905052856</v>
      </c>
      <c r="K142" s="4">
        <f t="shared" si="71"/>
        <v>208587.50981491781</v>
      </c>
      <c r="L142" s="2">
        <f t="shared" si="60"/>
        <v>17.382292484576485</v>
      </c>
      <c r="M142" s="2">
        <f>IF(B142&lt;$AU$12,IF(B142&gt;$AU$11,$AZ$3*$AZ$9*24*Parameters!$B$7*$AU$15*(Parameters!$D$98-Parameters!$E$98)+M141,M141),M141)</f>
        <v>321032.35218678421</v>
      </c>
      <c r="N142" s="2">
        <f t="shared" si="61"/>
        <v>26.752696015565352</v>
      </c>
      <c r="O142" s="3">
        <f t="shared" si="72"/>
        <v>0.41971515057312458</v>
      </c>
      <c r="P142" s="3">
        <f t="shared" si="73"/>
        <v>389665.23169389047</v>
      </c>
      <c r="Q142" s="2">
        <f t="shared" si="62"/>
        <v>32.472102641157541</v>
      </c>
      <c r="R142" s="3">
        <f t="shared" si="89"/>
        <v>0.37339279986358703</v>
      </c>
      <c r="S142" s="5">
        <f t="shared" si="63"/>
        <v>20.433468254222376</v>
      </c>
      <c r="T142" s="5">
        <f t="shared" si="64"/>
        <v>92.21656577929393</v>
      </c>
      <c r="U142" s="5">
        <f t="shared" si="74"/>
        <v>0.81861107784359044</v>
      </c>
      <c r="V142" s="5">
        <f>'NORTRIP results'!CR142/('NORTRIP results'!CR142+'NORTRIP results'!CQ142)</f>
        <v>0.85239556679859974</v>
      </c>
      <c r="W142" s="5">
        <v>1</v>
      </c>
      <c r="X142" s="2">
        <f t="shared" si="75"/>
        <v>0.35163246406576448</v>
      </c>
      <c r="Y142">
        <f t="shared" si="76"/>
        <v>0.41971515057312453</v>
      </c>
      <c r="Z142">
        <f t="shared" si="65"/>
        <v>0.38242563363537829</v>
      </c>
      <c r="AA142">
        <f>'NORTRIP results'!BP142-'NORTRIP results'!CB142</f>
        <v>-2.7881036414565821</v>
      </c>
      <c r="AB142">
        <f>'NORTRIP results'!BQ142-'NORTRIP results'!CC142</f>
        <v>5.3245952380952382</v>
      </c>
      <c r="AC142">
        <f t="shared" si="77"/>
        <v>1.690994397759104</v>
      </c>
      <c r="AD142">
        <f t="shared" si="66"/>
        <v>-1.5602791195832351</v>
      </c>
      <c r="AE142" s="2">
        <f t="shared" si="67"/>
        <v>-1.3071836713548117</v>
      </c>
      <c r="AF142" s="2">
        <f t="shared" si="78"/>
        <v>-1.4216564023001854</v>
      </c>
      <c r="AG142">
        <f>'NORTRIP results'!BP142+'NORTRIP results'!BQ142</f>
        <v>16.680539215686274</v>
      </c>
      <c r="AH142">
        <f t="shared" si="79"/>
        <v>-1.3071836713548117</v>
      </c>
      <c r="AI142">
        <f t="shared" si="80"/>
        <v>18.240818335269509</v>
      </c>
      <c r="AJ142">
        <f t="shared" si="81"/>
        <v>17.987722887041084</v>
      </c>
      <c r="AK142" s="2">
        <f t="shared" si="82"/>
        <v>18.10219561798646</v>
      </c>
      <c r="AL142">
        <f>'NORTRIP results'!BQ142</f>
        <v>12.708833333333333</v>
      </c>
      <c r="AM142">
        <f t="shared" si="83"/>
        <v>5.2788895537077511</v>
      </c>
      <c r="AN142">
        <f t="shared" si="84"/>
        <v>-10</v>
      </c>
      <c r="AO142">
        <f t="shared" si="85"/>
        <v>-10</v>
      </c>
      <c r="AP142">
        <f t="shared" si="86"/>
        <v>-10</v>
      </c>
      <c r="AQ142">
        <f t="shared" si="87"/>
        <v>-10</v>
      </c>
      <c r="AR142">
        <f t="shared" si="88"/>
        <v>-10</v>
      </c>
    </row>
    <row r="143" spans="1:44" x14ac:dyDescent="0.25">
      <c r="A143">
        <v>142</v>
      </c>
      <c r="B143">
        <v>142</v>
      </c>
      <c r="C143" s="2">
        <f>IF(B142&lt;$AU$12,C142+'NORTRIP results'!AS143*$AU$6*$AU$4*$AU$10*24-C142*$AW$4*24,C142+'NORTRIP results'!AS143*$AU$6*$AU$4*$AU$10*24-C142*$AX$4*24)</f>
        <v>164813.06931978007</v>
      </c>
      <c r="D143" s="2">
        <f t="shared" si="68"/>
        <v>13.734422443315006</v>
      </c>
      <c r="E143" s="2">
        <f>E142+'NORTRIP results'!AS143*$AU$6*$AU$4*$AU$10*24</f>
        <v>241200</v>
      </c>
      <c r="F143" s="2">
        <f t="shared" si="69"/>
        <v>20.100000000000001</v>
      </c>
      <c r="G143" s="3">
        <f t="shared" si="70"/>
        <v>0.44007410471529879</v>
      </c>
      <c r="H143" s="3">
        <f>'NORTRIP results'!CO143</f>
        <v>14.853567762382605</v>
      </c>
      <c r="I143" s="3">
        <f>'NORTRIP results'!CN143-'NORTRIP results'!CO143</f>
        <v>17.536231266497666</v>
      </c>
      <c r="J143" s="3">
        <f>'NORTRIP results'!CO143/'NORTRIP results'!CN143</f>
        <v>0.45858783344529136</v>
      </c>
      <c r="K143" s="4">
        <f t="shared" si="71"/>
        <v>209699.01297236962</v>
      </c>
      <c r="L143" s="2">
        <f t="shared" si="60"/>
        <v>17.474917747697468</v>
      </c>
      <c r="M143" s="2">
        <f>IF(B143&lt;$AU$12,IF(B143&gt;$AU$11,$AZ$3*$AZ$9*24*Parameters!$B$7*$AU$15*(Parameters!$D$98-Parameters!$E$98)+M142,M142),M142)</f>
        <v>323823.93467566295</v>
      </c>
      <c r="N143" s="2">
        <f t="shared" si="61"/>
        <v>26.98532788963858</v>
      </c>
      <c r="O143" s="3">
        <f t="shared" si="72"/>
        <v>0.42688457107300148</v>
      </c>
      <c r="P143" s="3">
        <f t="shared" si="73"/>
        <v>392934.58661456604</v>
      </c>
      <c r="Q143" s="2">
        <f t="shared" si="62"/>
        <v>32.744548884547171</v>
      </c>
      <c r="R143" s="3">
        <f t="shared" si="89"/>
        <v>0.38036089671072304</v>
      </c>
      <c r="S143" s="5">
        <f t="shared" si="63"/>
        <v>20.433468254222376</v>
      </c>
      <c r="T143" s="5">
        <f t="shared" si="64"/>
        <v>94.450846101041989</v>
      </c>
      <c r="U143" s="5">
        <f t="shared" si="74"/>
        <v>0.82213874566866796</v>
      </c>
      <c r="V143" s="5">
        <f>'NORTRIP results'!CR143/('NORTRIP results'!CR143+'NORTRIP results'!CQ143)</f>
        <v>0.85818243894762569</v>
      </c>
      <c r="W143" s="5">
        <v>1</v>
      </c>
      <c r="X143" s="2">
        <f t="shared" si="75"/>
        <v>0.36180197245189777</v>
      </c>
      <c r="Y143">
        <f t="shared" si="76"/>
        <v>0.42688457107300154</v>
      </c>
      <c r="Z143">
        <f t="shared" si="65"/>
        <v>0.39355202537778772</v>
      </c>
      <c r="AA143">
        <f>'NORTRIP results'!BP143-'NORTRIP results'!CB143</f>
        <v>-0.86536111111111236</v>
      </c>
      <c r="AB143">
        <f>'NORTRIP results'!BQ143-'NORTRIP results'!CC143</f>
        <v>8.1492499999999914</v>
      </c>
      <c r="AC143">
        <f t="shared" si="77"/>
        <v>4.8559259259259191</v>
      </c>
      <c r="AD143">
        <f t="shared" si="66"/>
        <v>-0.49254574231989767</v>
      </c>
      <c r="AE143" s="2">
        <f t="shared" si="67"/>
        <v>-0.41745247584422174</v>
      </c>
      <c r="AF143" s="2">
        <f t="shared" si="78"/>
        <v>-0.45408615728126811</v>
      </c>
      <c r="AG143">
        <f>'NORTRIP results'!BP143+'NORTRIP results'!BQ143</f>
        <v>29.522222222222211</v>
      </c>
      <c r="AH143">
        <f t="shared" si="79"/>
        <v>-0.41745247584422174</v>
      </c>
      <c r="AI143">
        <f t="shared" si="80"/>
        <v>30.014767964542109</v>
      </c>
      <c r="AJ143">
        <f t="shared" si="81"/>
        <v>29.939674698066433</v>
      </c>
      <c r="AK143" s="2">
        <f t="shared" si="82"/>
        <v>29.976308379503479</v>
      </c>
      <c r="AL143">
        <f>'NORTRIP results'!BQ143</f>
        <v>23.309999999999992</v>
      </c>
      <c r="AM143">
        <f t="shared" si="83"/>
        <v>6.6296746980664416</v>
      </c>
      <c r="AN143">
        <f t="shared" si="84"/>
        <v>-10</v>
      </c>
      <c r="AO143">
        <f t="shared" si="85"/>
        <v>-10</v>
      </c>
      <c r="AP143">
        <f t="shared" si="86"/>
        <v>-10</v>
      </c>
      <c r="AQ143">
        <f t="shared" si="87"/>
        <v>-10</v>
      </c>
      <c r="AR143">
        <f t="shared" si="88"/>
        <v>-10</v>
      </c>
    </row>
    <row r="144" spans="1:44" x14ac:dyDescent="0.25">
      <c r="A144">
        <v>143</v>
      </c>
      <c r="B144">
        <v>143</v>
      </c>
      <c r="C144" s="2">
        <f>IF(B143&lt;$AU$12,C143+'NORTRIP results'!AS144*$AU$6*$AU$4*$AU$10*24-C143*$AW$4*24,C143+'NORTRIP results'!AS144*$AU$6*$AU$4*$AU$10*24-C143*$AX$4*24)</f>
        <v>163499.05930978566</v>
      </c>
      <c r="D144" s="2">
        <f t="shared" si="68"/>
        <v>13.624921609148805</v>
      </c>
      <c r="E144" s="2">
        <f>E143+'NORTRIP results'!AS144*$AU$6*$AU$4*$AU$10*24</f>
        <v>241200</v>
      </c>
      <c r="F144" s="2">
        <f t="shared" si="69"/>
        <v>20.100000000000001</v>
      </c>
      <c r="G144" s="3">
        <f t="shared" si="70"/>
        <v>0.43681200148529886</v>
      </c>
      <c r="H144" s="3">
        <f>'NORTRIP results'!CO144</f>
        <v>14.85321884887191</v>
      </c>
      <c r="I144" s="3">
        <f>'NORTRIP results'!CN144-'NORTRIP results'!CO144</f>
        <v>17.716864098545337</v>
      </c>
      <c r="J144" s="3">
        <f>'NORTRIP results'!CO144/'NORTRIP results'!CN144</f>
        <v>0.45603871727473583</v>
      </c>
      <c r="K144" s="4">
        <f t="shared" si="71"/>
        <v>210801.68964820352</v>
      </c>
      <c r="L144" s="2">
        <f t="shared" si="60"/>
        <v>17.566807470683628</v>
      </c>
      <c r="M144" s="2">
        <f>IF(B144&lt;$AU$12,IF(B144&gt;$AU$11,$AZ$3*$AZ$9*24*Parameters!$B$7*$AU$15*(Parameters!$D$98-Parameters!$E$98)+M143,M143),M143)</f>
        <v>326615.5171645417</v>
      </c>
      <c r="N144" s="2">
        <f t="shared" si="61"/>
        <v>27.217959763711807</v>
      </c>
      <c r="O144" s="3">
        <f t="shared" si="72"/>
        <v>0.42478585510389466</v>
      </c>
      <c r="P144" s="3">
        <f t="shared" si="73"/>
        <v>396203.94153524161</v>
      </c>
      <c r="Q144" s="2">
        <f t="shared" si="62"/>
        <v>33.016995127936802</v>
      </c>
      <c r="R144" s="3">
        <f t="shared" si="89"/>
        <v>0.37840995996831972</v>
      </c>
      <c r="S144" s="5">
        <f t="shared" si="63"/>
        <v>20.433468254222376</v>
      </c>
      <c r="T144" s="5">
        <f t="shared" si="64"/>
        <v>94.397548455479665</v>
      </c>
      <c r="U144" s="5">
        <f t="shared" si="74"/>
        <v>0.82205619318098433</v>
      </c>
      <c r="V144" s="5">
        <f>'NORTRIP results'!CR144/('NORTRIP results'!CR144+'NORTRIP results'!CQ144)</f>
        <v>0.87269115068768965</v>
      </c>
      <c r="W144" s="5">
        <v>1</v>
      </c>
      <c r="X144" s="2">
        <f t="shared" si="75"/>
        <v>0.35908401107677124</v>
      </c>
      <c r="Y144">
        <f t="shared" si="76"/>
        <v>0.42478585510389461</v>
      </c>
      <c r="Z144">
        <f t="shared" si="65"/>
        <v>0.39798095293662716</v>
      </c>
      <c r="AA144">
        <f>'NORTRIP results'!BP144-'NORTRIP results'!CB144</f>
        <v>-2.642958333333334</v>
      </c>
      <c r="AB144">
        <f>'NORTRIP results'!BQ144-'NORTRIP results'!CC144</f>
        <v>5.78125</v>
      </c>
      <c r="AC144">
        <f t="shared" si="77"/>
        <v>2.092194444444444</v>
      </c>
      <c r="AD144">
        <f t="shared" si="66"/>
        <v>-1.4969217541719526</v>
      </c>
      <c r="AE144" s="2">
        <f t="shared" si="67"/>
        <v>-1.2653921059228157</v>
      </c>
      <c r="AF144" s="2">
        <f t="shared" si="78"/>
        <v>-1.4024627680957336</v>
      </c>
      <c r="AG144">
        <f>'NORTRIP results'!BP144+'NORTRIP results'!BQ144</f>
        <v>21.977083333333329</v>
      </c>
      <c r="AH144">
        <f t="shared" si="79"/>
        <v>-1.2653921059228157</v>
      </c>
      <c r="AI144">
        <f t="shared" si="80"/>
        <v>23.474005087505283</v>
      </c>
      <c r="AJ144">
        <f t="shared" si="81"/>
        <v>23.242475439256147</v>
      </c>
      <c r="AK144" s="2">
        <f t="shared" si="82"/>
        <v>23.379546101429064</v>
      </c>
      <c r="AL144">
        <f>'NORTRIP results'!BQ144</f>
        <v>18.314083333333329</v>
      </c>
      <c r="AM144">
        <f t="shared" si="83"/>
        <v>4.9283921059228177</v>
      </c>
      <c r="AN144">
        <f t="shared" si="84"/>
        <v>-10</v>
      </c>
      <c r="AO144">
        <f t="shared" si="85"/>
        <v>-10</v>
      </c>
      <c r="AP144">
        <f t="shared" si="86"/>
        <v>-10</v>
      </c>
      <c r="AQ144">
        <f t="shared" si="87"/>
        <v>-10</v>
      </c>
      <c r="AR144">
        <f t="shared" si="88"/>
        <v>-10</v>
      </c>
    </row>
    <row r="145" spans="1:44" x14ac:dyDescent="0.25">
      <c r="A145">
        <v>144</v>
      </c>
      <c r="B145">
        <v>144</v>
      </c>
      <c r="C145" s="2">
        <f>IF(B144&lt;$AU$12,C144+'NORTRIP results'!AS145*$AU$6*$AU$4*$AU$10*24-C144*$AW$4*24,C144+'NORTRIP results'!AS145*$AU$6*$AU$4*$AU$10*24-C144*$AX$4*24)</f>
        <v>162195.52554608343</v>
      </c>
      <c r="D145" s="2">
        <f t="shared" si="68"/>
        <v>13.516293795506952</v>
      </c>
      <c r="E145" s="2">
        <f>E144+'NORTRIP results'!AS145*$AU$6*$AU$4*$AU$10*24</f>
        <v>241200</v>
      </c>
      <c r="F145" s="2">
        <f t="shared" si="69"/>
        <v>20.100000000000001</v>
      </c>
      <c r="G145" s="3">
        <f t="shared" si="70"/>
        <v>0.43357222388609762</v>
      </c>
      <c r="H145" s="3">
        <f>'NORTRIP results'!CO145</f>
        <v>14.783922667386916</v>
      </c>
      <c r="I145" s="3">
        <f>'NORTRIP results'!CN145-'NORTRIP results'!CO145</f>
        <v>17.840746380543997</v>
      </c>
      <c r="J145" s="3">
        <f>'NORTRIP results'!CO145/'NORTRIP results'!CN145</f>
        <v>0.45315165176593647</v>
      </c>
      <c r="K145" s="4">
        <f t="shared" si="71"/>
        <v>211895.60993378834</v>
      </c>
      <c r="L145" s="2">
        <f t="shared" si="60"/>
        <v>17.65796749448236</v>
      </c>
      <c r="M145" s="2">
        <f>IF(B145&lt;$AU$12,IF(B145&gt;$AU$11,$AZ$3*$AZ$9*24*Parameters!$B$7*$AU$15*(Parameters!$D$98-Parameters!$E$98)+M144,M144),M144)</f>
        <v>329407.09965342045</v>
      </c>
      <c r="N145" s="2">
        <f t="shared" si="61"/>
        <v>27.450591637785038</v>
      </c>
      <c r="O145" s="3">
        <f t="shared" si="72"/>
        <v>0.42270767424117545</v>
      </c>
      <c r="P145" s="3">
        <f t="shared" si="73"/>
        <v>399473.29645591718</v>
      </c>
      <c r="Q145" s="2">
        <f t="shared" si="62"/>
        <v>33.289441371326433</v>
      </c>
      <c r="R145" s="3">
        <f t="shared" si="89"/>
        <v>0.37647893448076036</v>
      </c>
      <c r="S145" s="5">
        <f t="shared" si="63"/>
        <v>20.433468254222376</v>
      </c>
      <c r="T145" s="5">
        <f t="shared" si="64"/>
        <v>94.344684552555094</v>
      </c>
      <c r="U145" s="5">
        <f t="shared" si="74"/>
        <v>0.82197423678162029</v>
      </c>
      <c r="V145" s="5">
        <f>'NORTRIP results'!CR145/('NORTRIP results'!CR145+'NORTRIP results'!CQ145)</f>
        <v>0.82778532585342923</v>
      </c>
      <c r="W145" s="5">
        <v>1</v>
      </c>
      <c r="X145" s="2">
        <f t="shared" si="75"/>
        <v>0.35638519781848488</v>
      </c>
      <c r="Y145">
        <f t="shared" si="76"/>
        <v>0.4227076742411755</v>
      </c>
      <c r="Z145">
        <f t="shared" si="65"/>
        <v>0.37511228771808541</v>
      </c>
      <c r="AA145">
        <f>'NORTRIP results'!BP145-'NORTRIP results'!CB145</f>
        <v>-3.1710652173913045</v>
      </c>
      <c r="AB145">
        <f>'NORTRIP results'!BQ145-'NORTRIP results'!CC145</f>
        <v>3.8806068840579711</v>
      </c>
      <c r="AC145">
        <f t="shared" si="77"/>
        <v>0.47302777777777766</v>
      </c>
      <c r="AD145">
        <f t="shared" si="66"/>
        <v>-1.7872448038807545</v>
      </c>
      <c r="AE145" s="2">
        <f t="shared" si="67"/>
        <v>-1.5068276063937558</v>
      </c>
      <c r="AF145" s="2">
        <f t="shared" si="78"/>
        <v>-1.5860073709318665</v>
      </c>
      <c r="AG145">
        <f>'NORTRIP results'!BP145+'NORTRIP results'!BQ145</f>
        <v>9.7055416666666652</v>
      </c>
      <c r="AH145">
        <f t="shared" si="79"/>
        <v>-1.5068276063937558</v>
      </c>
      <c r="AI145">
        <f t="shared" si="80"/>
        <v>11.49278647054742</v>
      </c>
      <c r="AJ145">
        <f t="shared" si="81"/>
        <v>11.212369273060421</v>
      </c>
      <c r="AK145" s="2">
        <f t="shared" si="82"/>
        <v>11.291549037598532</v>
      </c>
      <c r="AL145">
        <f>'NORTRIP results'!BQ145</f>
        <v>8.3735416666666662</v>
      </c>
      <c r="AM145">
        <f t="shared" si="83"/>
        <v>2.838827606393755</v>
      </c>
      <c r="AN145">
        <f t="shared" si="84"/>
        <v>-10</v>
      </c>
      <c r="AO145">
        <f t="shared" si="85"/>
        <v>-10</v>
      </c>
      <c r="AP145">
        <f t="shared" si="86"/>
        <v>-10</v>
      </c>
      <c r="AQ145">
        <f t="shared" si="87"/>
        <v>-10</v>
      </c>
      <c r="AR145">
        <f t="shared" si="88"/>
        <v>-10</v>
      </c>
    </row>
    <row r="146" spans="1:44" x14ac:dyDescent="0.25">
      <c r="A146">
        <v>145</v>
      </c>
      <c r="B146">
        <v>145</v>
      </c>
      <c r="C146" s="2">
        <f>IF(B145&lt;$AU$12,C145+'NORTRIP results'!AS146*$AU$6*$AU$4*$AU$10*24-C145*$AW$4*24,C145+'NORTRIP results'!AS146*$AU$6*$AU$4*$AU$10*24-C145*$AX$4*24)</f>
        <v>169902.38450439615</v>
      </c>
      <c r="D146" s="2">
        <f t="shared" si="68"/>
        <v>14.158532042033013</v>
      </c>
      <c r="E146" s="2">
        <f>E145+'NORTRIP results'!AS146*$AU$6*$AU$4*$AU$10*24</f>
        <v>250200</v>
      </c>
      <c r="F146" s="2">
        <f t="shared" si="69"/>
        <v>20.85</v>
      </c>
      <c r="G146" s="3">
        <f t="shared" si="70"/>
        <v>0.44374465147071213</v>
      </c>
      <c r="H146" s="3">
        <f>'NORTRIP results'!CO146</f>
        <v>14.73486000976459</v>
      </c>
      <c r="I146" s="3">
        <f>'NORTRIP results'!CN146-'NORTRIP results'!CO146</f>
        <v>18.002381740643337</v>
      </c>
      <c r="J146" s="3">
        <f>'NORTRIP results'!CO146/'NORTRIP results'!CN146</f>
        <v>0.45009473070775685</v>
      </c>
      <c r="K146" s="4">
        <f t="shared" si="71"/>
        <v>212980.84336389511</v>
      </c>
      <c r="L146" s="2">
        <f t="shared" si="60"/>
        <v>17.748403613657924</v>
      </c>
      <c r="M146" s="2">
        <f>IF(B146&lt;$AU$12,IF(B146&gt;$AU$11,$AZ$3*$AZ$9*24*Parameters!$B$7*$AU$15*(Parameters!$D$98-Parameters!$E$98)+M145,M145),M145)</f>
        <v>332198.68214229919</v>
      </c>
      <c r="N146" s="2">
        <f t="shared" si="61"/>
        <v>27.683223511858266</v>
      </c>
      <c r="O146" s="3">
        <f t="shared" si="72"/>
        <v>0.42960262045865671</v>
      </c>
      <c r="P146" s="3">
        <f t="shared" si="73"/>
        <v>402742.65137659275</v>
      </c>
      <c r="Q146" s="2">
        <f t="shared" si="62"/>
        <v>33.561887614716063</v>
      </c>
      <c r="R146" s="3">
        <f t="shared" si="89"/>
        <v>0.38318832361847666</v>
      </c>
      <c r="S146" s="5">
        <f t="shared" si="63"/>
        <v>20.433468254222376</v>
      </c>
      <c r="T146" s="5">
        <f t="shared" si="64"/>
        <v>96.56202440445594</v>
      </c>
      <c r="U146" s="5">
        <f t="shared" si="74"/>
        <v>0.82534824385213879</v>
      </c>
      <c r="V146" s="5">
        <f>'NORTRIP results'!CR146/('NORTRIP results'!CR146+'NORTRIP results'!CQ146)</f>
        <v>0.82767313061803371</v>
      </c>
      <c r="W146" s="5">
        <v>1</v>
      </c>
      <c r="X146" s="2">
        <f t="shared" si="75"/>
        <v>0.36624386881013166</v>
      </c>
      <c r="Y146">
        <f t="shared" si="76"/>
        <v>0.42960262045865671</v>
      </c>
      <c r="Z146">
        <f t="shared" si="65"/>
        <v>0.37253131483956997</v>
      </c>
      <c r="AA146">
        <f>'NORTRIP results'!BP146-'NORTRIP results'!CB146</f>
        <v>-2.6483357843137263</v>
      </c>
      <c r="AB146">
        <f>'NORTRIP results'!BQ146-'NORTRIP results'!CC146</f>
        <v>4.1046249999999977</v>
      </c>
      <c r="AC146">
        <f t="shared" si="77"/>
        <v>0.97085947712418097</v>
      </c>
      <c r="AD146">
        <f t="shared" si="66"/>
        <v>-1.5169759903941449</v>
      </c>
      <c r="AE146" s="2">
        <f t="shared" si="67"/>
        <v>-1.2932489914071648</v>
      </c>
      <c r="AF146" s="2">
        <f t="shared" si="78"/>
        <v>-1.3154506824894348</v>
      </c>
      <c r="AG146">
        <f>'NORTRIP results'!BP146+'NORTRIP results'!BQ146</f>
        <v>13.005914215686271</v>
      </c>
      <c r="AH146">
        <f t="shared" si="79"/>
        <v>-1.2932489914071648</v>
      </c>
      <c r="AI146">
        <f t="shared" si="80"/>
        <v>14.522890206080415</v>
      </c>
      <c r="AJ146">
        <f t="shared" si="81"/>
        <v>14.299163207093436</v>
      </c>
      <c r="AK146" s="2">
        <f t="shared" si="82"/>
        <v>14.321364898175705</v>
      </c>
      <c r="AL146">
        <f>'NORTRIP results'!BQ146</f>
        <v>8.9772083333333317</v>
      </c>
      <c r="AM146">
        <f t="shared" si="83"/>
        <v>5.3219548737601041</v>
      </c>
      <c r="AN146">
        <f t="shared" si="84"/>
        <v>-10</v>
      </c>
      <c r="AO146">
        <f t="shared" si="85"/>
        <v>-10</v>
      </c>
      <c r="AP146">
        <f t="shared" si="86"/>
        <v>-10</v>
      </c>
      <c r="AQ146">
        <f t="shared" si="87"/>
        <v>-10</v>
      </c>
      <c r="AR146">
        <f t="shared" si="88"/>
        <v>-10</v>
      </c>
    </row>
    <row r="147" spans="1:44" x14ac:dyDescent="0.25">
      <c r="A147">
        <v>146</v>
      </c>
      <c r="B147">
        <v>146</v>
      </c>
      <c r="C147" s="2">
        <f>IF(B146&lt;$AU$12,C146+'NORTRIP results'!AS147*$AU$6*$AU$4*$AU$10*24-C146*$AW$4*24,C146+'NORTRIP results'!AS147*$AU$6*$AU$4*$AU$10*24-C146*$AX$4*24)</f>
        <v>182947.79876139582</v>
      </c>
      <c r="D147" s="2">
        <f t="shared" si="68"/>
        <v>15.245649896782986</v>
      </c>
      <c r="E147" s="2">
        <f>E146+'NORTRIP results'!AS147*$AU$6*$AU$4*$AU$10*24</f>
        <v>264600</v>
      </c>
      <c r="F147" s="2">
        <f t="shared" si="69"/>
        <v>22.05</v>
      </c>
      <c r="G147" s="3">
        <f t="shared" si="70"/>
        <v>0.4608195866960032</v>
      </c>
      <c r="H147" s="3">
        <f>'NORTRIP results'!CO147</f>
        <v>16.377730000298207</v>
      </c>
      <c r="I147" s="3">
        <f>'NORTRIP results'!CN147-'NORTRIP results'!CO147</f>
        <v>18.180522033484564</v>
      </c>
      <c r="J147" s="3">
        <f>'NORTRIP results'!CO147/'NORTRIP results'!CN147</f>
        <v>0.47391662009664121</v>
      </c>
      <c r="K147" s="4">
        <f t="shared" si="71"/>
        <v>214057.4589211171</v>
      </c>
      <c r="L147" s="2">
        <f t="shared" si="60"/>
        <v>17.838121576759757</v>
      </c>
      <c r="M147" s="2">
        <f>IF(B147&lt;$AU$12,IF(B147&gt;$AU$11,$AZ$3*$AZ$9*24*Parameters!$B$7*$AU$15*(Parameters!$D$98-Parameters!$E$98)+M146,M146),M146)</f>
        <v>334990.26463117794</v>
      </c>
      <c r="N147" s="2">
        <f t="shared" si="61"/>
        <v>27.915855385931494</v>
      </c>
      <c r="O147" s="3">
        <f t="shared" si="72"/>
        <v>0.44130136129338532</v>
      </c>
      <c r="P147" s="3">
        <f t="shared" si="73"/>
        <v>406012.00629726832</v>
      </c>
      <c r="Q147" s="2">
        <f t="shared" si="62"/>
        <v>33.834333858105694</v>
      </c>
      <c r="R147" s="3">
        <f t="shared" si="89"/>
        <v>0.39456496083475778</v>
      </c>
      <c r="S147" s="5">
        <f t="shared" si="63"/>
        <v>20.433468254222376</v>
      </c>
      <c r="T147" s="5">
        <f t="shared" si="64"/>
        <v>100.12355880530573</v>
      </c>
      <c r="U147" s="5">
        <f t="shared" si="74"/>
        <v>0.83050786210800609</v>
      </c>
      <c r="V147" s="5">
        <f>'NORTRIP results'!CR147/('NORTRIP results'!CR147+'NORTRIP results'!CQ147)</f>
        <v>0.83629658798762185</v>
      </c>
      <c r="W147" s="5">
        <v>1</v>
      </c>
      <c r="X147" s="2">
        <f t="shared" si="75"/>
        <v>0.38271428976439259</v>
      </c>
      <c r="Y147">
        <f t="shared" si="76"/>
        <v>0.44130136129338543</v>
      </c>
      <c r="Z147">
        <f t="shared" si="65"/>
        <v>0.39633485237744709</v>
      </c>
      <c r="AA147">
        <f>'NORTRIP results'!BP147-'NORTRIP results'!CB147</f>
        <v>1.8515178571428592</v>
      </c>
      <c r="AB147">
        <f>'NORTRIP results'!BQ147-'NORTRIP results'!CC147</f>
        <v>8.8922916666666669</v>
      </c>
      <c r="AC147">
        <f t="shared" si="77"/>
        <v>7.1625396825396841</v>
      </c>
      <c r="AD147">
        <f t="shared" si="66"/>
        <v>1.0894364677548745</v>
      </c>
      <c r="AE147" s="2">
        <f t="shared" si="67"/>
        <v>0.94480312224335916</v>
      </c>
      <c r="AF147" s="2">
        <f t="shared" si="78"/>
        <v>0.97842807544656296</v>
      </c>
      <c r="AG147">
        <f>'NORTRIP results'!BP147+'NORTRIP results'!BQ147</f>
        <v>31.321309523809525</v>
      </c>
      <c r="AH147">
        <f t="shared" si="79"/>
        <v>0.94480312224335916</v>
      </c>
      <c r="AI147">
        <f t="shared" si="80"/>
        <v>30.231873056054649</v>
      </c>
      <c r="AJ147">
        <f t="shared" si="81"/>
        <v>30.376506401566164</v>
      </c>
      <c r="AK147" s="2">
        <f t="shared" si="82"/>
        <v>30.342881448362963</v>
      </c>
      <c r="AL147">
        <f>'NORTRIP results'!BQ147</f>
        <v>20.420833333333331</v>
      </c>
      <c r="AM147">
        <f t="shared" si="83"/>
        <v>9.9556730682328336</v>
      </c>
      <c r="AN147">
        <f t="shared" si="84"/>
        <v>-10</v>
      </c>
      <c r="AO147">
        <f t="shared" si="85"/>
        <v>-10</v>
      </c>
      <c r="AP147">
        <f t="shared" si="86"/>
        <v>-10</v>
      </c>
      <c r="AQ147">
        <f t="shared" si="87"/>
        <v>-10</v>
      </c>
      <c r="AR147">
        <f t="shared" si="88"/>
        <v>-10</v>
      </c>
    </row>
    <row r="148" spans="1:44" x14ac:dyDescent="0.25">
      <c r="A148">
        <v>147</v>
      </c>
      <c r="B148">
        <v>147</v>
      </c>
      <c r="C148" s="2">
        <f>IF(B147&lt;$AU$12,C147+'NORTRIP results'!AS148*$AU$6*$AU$4*$AU$10*24-C147*$AW$4*24,C147+'NORTRIP results'!AS148*$AU$6*$AU$4*$AU$10*24-C147*$AX$4*24)</f>
        <v>195889.20546008128</v>
      </c>
      <c r="D148" s="2">
        <f t="shared" si="68"/>
        <v>16.324100455006775</v>
      </c>
      <c r="E148" s="2">
        <f>E147+'NORTRIP results'!AS148*$AU$6*$AU$4*$AU$10*24</f>
        <v>279000</v>
      </c>
      <c r="F148" s="2">
        <f t="shared" si="69"/>
        <v>23.25</v>
      </c>
      <c r="G148" s="3">
        <f t="shared" si="70"/>
        <v>0.47659899006933815</v>
      </c>
      <c r="H148" s="3">
        <f>'NORTRIP results'!CO148</f>
        <v>16.554099046157035</v>
      </c>
      <c r="I148" s="3">
        <f>'NORTRIP results'!CN148-'NORTRIP results'!CO148</f>
        <v>18.378739782820567</v>
      </c>
      <c r="J148" s="3">
        <f>'NORTRIP results'!CO148/'NORTRIP results'!CN148</f>
        <v>0.47388358922679436</v>
      </c>
      <c r="K148" s="4">
        <f t="shared" si="71"/>
        <v>215125.52504025458</v>
      </c>
      <c r="L148" s="2">
        <f t="shared" si="60"/>
        <v>17.927127086687882</v>
      </c>
      <c r="M148" s="2">
        <f>IF(B148&lt;$AU$12,IF(B148&gt;$AU$11,$AZ$3*$AZ$9*24*Parameters!$B$7*$AU$15*(Parameters!$D$98-Parameters!$E$98)+M147,M147),M147)</f>
        <v>337781.84712005669</v>
      </c>
      <c r="N148" s="2">
        <f t="shared" si="61"/>
        <v>28.148487260004725</v>
      </c>
      <c r="O148" s="3">
        <f t="shared" si="72"/>
        <v>0.45234794328454453</v>
      </c>
      <c r="P148" s="3">
        <f t="shared" si="73"/>
        <v>409281.36121794389</v>
      </c>
      <c r="Q148" s="2">
        <f t="shared" si="62"/>
        <v>34.106780101495325</v>
      </c>
      <c r="R148" s="3">
        <f t="shared" si="89"/>
        <v>0.40535748273975819</v>
      </c>
      <c r="S148" s="5">
        <f t="shared" si="63"/>
        <v>20.433468254222376</v>
      </c>
      <c r="T148" s="5">
        <f t="shared" si="64"/>
        <v>103.65670666257758</v>
      </c>
      <c r="U148" s="5">
        <f t="shared" si="74"/>
        <v>0.83533371382607347</v>
      </c>
      <c r="V148" s="5">
        <f>'NORTRIP results'!CR148/('NORTRIP results'!CR148+'NORTRIP results'!CQ148)</f>
        <v>0.83737157977408516</v>
      </c>
      <c r="W148" s="5">
        <v>1</v>
      </c>
      <c r="X148" s="2">
        <f t="shared" si="75"/>
        <v>0.39811920438037612</v>
      </c>
      <c r="Y148">
        <f t="shared" si="76"/>
        <v>0.45234794328454447</v>
      </c>
      <c r="Z148">
        <f t="shared" si="65"/>
        <v>0.39681664973985442</v>
      </c>
      <c r="AA148">
        <f>'NORTRIP results'!BP148-'NORTRIP results'!CB148</f>
        <v>-0.31975000000000087</v>
      </c>
      <c r="AB148">
        <f>'NORTRIP results'!BQ148-'NORTRIP results'!CC148</f>
        <v>5.657583333333335</v>
      </c>
      <c r="AC148">
        <f t="shared" si="77"/>
        <v>3.5585555555555559</v>
      </c>
      <c r="AD148">
        <f t="shared" si="66"/>
        <v>-0.19285100648697798</v>
      </c>
      <c r="AE148" s="2">
        <f t="shared" si="67"/>
        <v>-0.16973148746750083</v>
      </c>
      <c r="AF148" s="2">
        <f t="shared" si="78"/>
        <v>-0.16917616500575838</v>
      </c>
      <c r="AG148">
        <f>'NORTRIP results'!BP148+'NORTRIP results'!BQ148</f>
        <v>22.663666666666671</v>
      </c>
      <c r="AH148">
        <f t="shared" si="79"/>
        <v>-0.16973148746750083</v>
      </c>
      <c r="AI148">
        <f t="shared" si="80"/>
        <v>22.85651767315365</v>
      </c>
      <c r="AJ148">
        <f t="shared" si="81"/>
        <v>22.833398154134173</v>
      </c>
      <c r="AK148" s="2">
        <f t="shared" si="82"/>
        <v>22.83284283167243</v>
      </c>
      <c r="AL148">
        <f>'NORTRIP results'!BQ148</f>
        <v>16.44166666666667</v>
      </c>
      <c r="AM148">
        <f t="shared" si="83"/>
        <v>6.3917314874675029</v>
      </c>
      <c r="AN148">
        <f t="shared" si="84"/>
        <v>-10</v>
      </c>
      <c r="AO148">
        <f t="shared" si="85"/>
        <v>-10</v>
      </c>
      <c r="AP148">
        <f t="shared" si="86"/>
        <v>-10</v>
      </c>
      <c r="AQ148">
        <f t="shared" si="87"/>
        <v>-10</v>
      </c>
      <c r="AR148">
        <f t="shared" si="88"/>
        <v>-10</v>
      </c>
    </row>
    <row r="149" spans="1:44" x14ac:dyDescent="0.25">
      <c r="A149">
        <v>148</v>
      </c>
      <c r="B149">
        <v>148</v>
      </c>
      <c r="C149" s="2">
        <f>IF(B148&lt;$AU$12,C148+'NORTRIP results'!AS149*$AU$6*$AU$4*$AU$10*24-C148*$AW$4*24,C148+'NORTRIP results'!AS149*$AU$6*$AU$4*$AU$10*24-C148*$AX$4*24)</f>
        <v>194327.43382457478</v>
      </c>
      <c r="D149" s="2">
        <f t="shared" si="68"/>
        <v>16.193952818714564</v>
      </c>
      <c r="E149" s="2">
        <f>E148+'NORTRIP results'!AS149*$AU$6*$AU$4*$AU$10*24</f>
        <v>279000</v>
      </c>
      <c r="F149" s="2">
        <f t="shared" si="69"/>
        <v>23.25</v>
      </c>
      <c r="G149" s="3">
        <f t="shared" si="70"/>
        <v>0.47337757866656777</v>
      </c>
      <c r="H149" s="3">
        <f>'NORTRIP results'!CO149</f>
        <v>17.565580755101696</v>
      </c>
      <c r="I149" s="3">
        <f>'NORTRIP results'!CN149-'NORTRIP results'!CO149</f>
        <v>18.518279111095683</v>
      </c>
      <c r="J149" s="3">
        <f>'NORTRIP results'!CO149/'NORTRIP results'!CN149</f>
        <v>0.48679882973264654</v>
      </c>
      <c r="K149" s="4">
        <f t="shared" si="71"/>
        <v>216185.10961266494</v>
      </c>
      <c r="L149" s="2">
        <f t="shared" si="60"/>
        <v>18.015425801055411</v>
      </c>
      <c r="M149" s="2">
        <f>IF(B149&lt;$AU$12,IF(B149&gt;$AU$11,$AZ$3*$AZ$9*24*Parameters!$B$7*$AU$15*(Parameters!$D$98-Parameters!$E$98)+M148,M148),M148)</f>
        <v>340573.42960893543</v>
      </c>
      <c r="N149" s="2">
        <f t="shared" si="61"/>
        <v>28.381119134077952</v>
      </c>
      <c r="O149" s="3">
        <f t="shared" si="72"/>
        <v>0.45030982070373837</v>
      </c>
      <c r="P149" s="3">
        <f t="shared" si="73"/>
        <v>412550.71613861946</v>
      </c>
      <c r="Q149" s="2">
        <f t="shared" si="62"/>
        <v>34.379226344884955</v>
      </c>
      <c r="R149" s="3">
        <f t="shared" si="89"/>
        <v>0.40344112657107739</v>
      </c>
      <c r="S149" s="5">
        <f t="shared" si="63"/>
        <v>20.433468254222376</v>
      </c>
      <c r="T149" s="5">
        <f t="shared" si="64"/>
        <v>103.53005656167795</v>
      </c>
      <c r="U149" s="5">
        <f t="shared" si="74"/>
        <v>0.83516547884090619</v>
      </c>
      <c r="V149" s="5">
        <f>'NORTRIP results'!CR149/('NORTRIP results'!CR149+'NORTRIP results'!CQ149)</f>
        <v>0.84136150390748943</v>
      </c>
      <c r="W149" s="5">
        <v>1</v>
      </c>
      <c r="X149" s="2">
        <f t="shared" si="75"/>
        <v>0.39534861215961281</v>
      </c>
      <c r="Y149">
        <f t="shared" si="76"/>
        <v>0.45030982070373843</v>
      </c>
      <c r="Z149">
        <f t="shared" si="65"/>
        <v>0.40957379548426537</v>
      </c>
      <c r="AA149">
        <f>'NORTRIP results'!BP149-'NORTRIP results'!CB149</f>
        <v>-2.8197857142857146</v>
      </c>
      <c r="AB149">
        <f>'NORTRIP results'!BQ149-'NORTRIP results'!CC149</f>
        <v>4.6149728260869551</v>
      </c>
      <c r="AC149">
        <f t="shared" si="77"/>
        <v>1.1967914078674937</v>
      </c>
      <c r="AD149">
        <f t="shared" si="66"/>
        <v>-1.6930362658972844</v>
      </c>
      <c r="AE149" s="2">
        <f t="shared" si="67"/>
        <v>-1.486397824973813</v>
      </c>
      <c r="AF149" s="2">
        <f t="shared" si="78"/>
        <v>-1.539880449936414</v>
      </c>
      <c r="AG149">
        <f>'NORTRIP results'!BP149+'NORTRIP results'!BQ149</f>
        <v>19.004347826086956</v>
      </c>
      <c r="AH149">
        <f t="shared" si="79"/>
        <v>-1.486397824973813</v>
      </c>
      <c r="AI149">
        <f t="shared" si="80"/>
        <v>20.69738409198424</v>
      </c>
      <c r="AJ149">
        <f t="shared" si="81"/>
        <v>20.49074565106077</v>
      </c>
      <c r="AK149" s="2">
        <f t="shared" si="82"/>
        <v>20.544228276023372</v>
      </c>
      <c r="AL149">
        <f>'NORTRIP results'!BQ149</f>
        <v>19.004347826086956</v>
      </c>
      <c r="AM149">
        <f t="shared" si="83"/>
        <v>1.4863978249738139</v>
      </c>
      <c r="AN149">
        <f t="shared" si="84"/>
        <v>-10</v>
      </c>
      <c r="AO149">
        <f t="shared" si="85"/>
        <v>-10</v>
      </c>
      <c r="AP149">
        <f t="shared" si="86"/>
        <v>-10</v>
      </c>
      <c r="AQ149">
        <f t="shared" si="87"/>
        <v>-10</v>
      </c>
      <c r="AR149">
        <f t="shared" si="88"/>
        <v>-10</v>
      </c>
    </row>
    <row r="150" spans="1:44" x14ac:dyDescent="0.25">
      <c r="A150">
        <v>149</v>
      </c>
      <c r="B150">
        <v>149</v>
      </c>
      <c r="C150" s="2">
        <f>IF(B149&lt;$AU$12,C149+'NORTRIP results'!AS150*$AU$6*$AU$4*$AU$10*24-C149*$AW$4*24,C149+'NORTRIP results'!AS150*$AU$6*$AU$4*$AU$10*24-C149*$AX$4*24)</f>
        <v>192778.11377176648</v>
      </c>
      <c r="D150" s="2">
        <f t="shared" si="68"/>
        <v>16.064842814313874</v>
      </c>
      <c r="E150" s="2">
        <f>E149+'NORTRIP results'!AS150*$AU$6*$AU$4*$AU$10*24</f>
        <v>279000</v>
      </c>
      <c r="F150" s="2">
        <f t="shared" si="69"/>
        <v>23.25</v>
      </c>
      <c r="G150" s="3">
        <f t="shared" si="70"/>
        <v>0.47017401511885915</v>
      </c>
      <c r="H150" s="3">
        <f>'NORTRIP results'!CO150</f>
        <v>17.516071970589749</v>
      </c>
      <c r="I150" s="3">
        <f>'NORTRIP results'!CN150-'NORTRIP results'!CO150</f>
        <v>18.735387125473991</v>
      </c>
      <c r="J150" s="3">
        <f>'NORTRIP results'!CO150/'NORTRIP results'!CN150</f>
        <v>0.48318253685109414</v>
      </c>
      <c r="K150" s="4">
        <f t="shared" si="71"/>
        <v>217236.27999057813</v>
      </c>
      <c r="L150" s="2">
        <f t="shared" si="60"/>
        <v>18.103023332548176</v>
      </c>
      <c r="M150" s="2">
        <f>IF(B150&lt;$AU$12,IF(B150&gt;$AU$11,$AZ$3*$AZ$9*24*Parameters!$B$7*$AU$15*(Parameters!$D$98-Parameters!$E$98)+M149,M149),M149)</f>
        <v>343365.01209781418</v>
      </c>
      <c r="N150" s="2">
        <f t="shared" si="61"/>
        <v>28.61375100815118</v>
      </c>
      <c r="O150" s="3">
        <f t="shared" si="72"/>
        <v>0.44828998188630648</v>
      </c>
      <c r="P150" s="3">
        <f t="shared" si="73"/>
        <v>415820.07105929503</v>
      </c>
      <c r="Q150" s="2">
        <f t="shared" si="62"/>
        <v>34.651672588274586</v>
      </c>
      <c r="R150" s="3">
        <f t="shared" si="89"/>
        <v>0.40154280456327018</v>
      </c>
      <c r="S150" s="5">
        <f t="shared" si="63"/>
        <v>20.433468254222376</v>
      </c>
      <c r="T150" s="5">
        <f t="shared" si="64"/>
        <v>103.40442467821285</v>
      </c>
      <c r="U150" s="5">
        <f t="shared" si="74"/>
        <v>0.83499825642729009</v>
      </c>
      <c r="V150" s="5">
        <f>'NORTRIP results'!CR150/('NORTRIP results'!CR150+'NORTRIP results'!CQ150)</f>
        <v>0.84227559931564189</v>
      </c>
      <c r="W150" s="5">
        <v>1</v>
      </c>
      <c r="X150" s="2">
        <f t="shared" si="75"/>
        <v>0.3925944828416657</v>
      </c>
      <c r="Y150">
        <f t="shared" si="76"/>
        <v>0.44828998188630642</v>
      </c>
      <c r="Z150">
        <f t="shared" si="65"/>
        <v>0.40697286080510753</v>
      </c>
      <c r="AA150">
        <f>'NORTRIP results'!BP150-'NORTRIP results'!CB150</f>
        <v>0</v>
      </c>
      <c r="AB150">
        <f>'NORTRIP results'!BQ150-'NORTRIP results'!CC150</f>
        <v>5.1058333333333366</v>
      </c>
      <c r="AC150">
        <f t="shared" si="77"/>
        <v>3.4038888888888907</v>
      </c>
      <c r="AD150">
        <f t="shared" si="66"/>
        <v>0</v>
      </c>
      <c r="AE150" s="2">
        <f t="shared" si="67"/>
        <v>0</v>
      </c>
      <c r="AF150" s="2">
        <f t="shared" si="78"/>
        <v>0</v>
      </c>
      <c r="AG150">
        <f>'NORTRIP results'!BP150+'NORTRIP results'!BQ150</f>
        <v>30.189583333333335</v>
      </c>
      <c r="AH150">
        <f t="shared" si="79"/>
        <v>0</v>
      </c>
      <c r="AI150">
        <f t="shared" si="80"/>
        <v>30.189583333333335</v>
      </c>
      <c r="AJ150">
        <f t="shared" si="81"/>
        <v>30.189583333333335</v>
      </c>
      <c r="AK150" s="2">
        <f t="shared" si="82"/>
        <v>30.189583333333335</v>
      </c>
      <c r="AL150">
        <f>'NORTRIP results'!BQ150</f>
        <v>30.189583333333335</v>
      </c>
      <c r="AM150">
        <f t="shared" si="83"/>
        <v>0</v>
      </c>
      <c r="AN150">
        <f t="shared" si="84"/>
        <v>-10</v>
      </c>
      <c r="AO150">
        <f t="shared" si="85"/>
        <v>-10</v>
      </c>
      <c r="AP150">
        <f t="shared" si="86"/>
        <v>-10</v>
      </c>
      <c r="AQ150">
        <f t="shared" si="87"/>
        <v>-10</v>
      </c>
      <c r="AR150">
        <f t="shared" si="88"/>
        <v>-10</v>
      </c>
    </row>
    <row r="151" spans="1:44" x14ac:dyDescent="0.25">
      <c r="A151">
        <v>150</v>
      </c>
      <c r="B151">
        <v>150</v>
      </c>
      <c r="C151" s="2">
        <f>IF(B150&lt;$AU$12,C150+'NORTRIP results'!AS151*$AU$6*$AU$4*$AU$10*24-C150*$AW$4*24,C150+'NORTRIP results'!AS151*$AU$6*$AU$4*$AU$10*24-C150*$AX$4*24)</f>
        <v>191241.14602855642</v>
      </c>
      <c r="D151" s="2">
        <f t="shared" si="68"/>
        <v>15.936762169046368</v>
      </c>
      <c r="E151" s="2">
        <f>E150+'NORTRIP results'!AS151*$AU$6*$AU$4*$AU$10*24</f>
        <v>279000</v>
      </c>
      <c r="F151" s="2">
        <f t="shared" si="69"/>
        <v>23.25</v>
      </c>
      <c r="G151" s="3">
        <f t="shared" si="70"/>
        <v>0.46698825390499143</v>
      </c>
      <c r="H151" s="3">
        <f>'NORTRIP results'!CO151</f>
        <v>17.465844536132323</v>
      </c>
      <c r="I151" s="3">
        <f>'NORTRIP results'!CN151-'NORTRIP results'!CO151</f>
        <v>18.918837606990699</v>
      </c>
      <c r="J151" s="3">
        <f>'NORTRIP results'!CO151/'NORTRIP results'!CN151</f>
        <v>0.48003290141242855</v>
      </c>
      <c r="K151" s="4">
        <f t="shared" si="71"/>
        <v>218279.10299137796</v>
      </c>
      <c r="L151" s="2">
        <f t="shared" si="60"/>
        <v>18.189925249281497</v>
      </c>
      <c r="M151" s="2">
        <f>IF(B151&lt;$AU$12,IF(B151&gt;$AU$11,$AZ$3*$AZ$9*24*Parameters!$B$7*$AU$15*(Parameters!$D$98-Parameters!$E$98)+M150,M150),M150)</f>
        <v>346156.59458669293</v>
      </c>
      <c r="N151" s="2">
        <f t="shared" si="61"/>
        <v>28.846382882224411</v>
      </c>
      <c r="O151" s="3">
        <f t="shared" si="72"/>
        <v>0.44628818189857539</v>
      </c>
      <c r="P151" s="3">
        <f t="shared" si="73"/>
        <v>419089.42597997061</v>
      </c>
      <c r="Q151" s="2">
        <f t="shared" si="62"/>
        <v>34.924118831664217</v>
      </c>
      <c r="R151" s="3">
        <f t="shared" si="89"/>
        <v>0.39966226333874449</v>
      </c>
      <c r="S151" s="5">
        <f t="shared" si="63"/>
        <v>20.433468254222376</v>
      </c>
      <c r="T151" s="5">
        <f t="shared" si="64"/>
        <v>103.27980282694607</v>
      </c>
      <c r="U151" s="5">
        <f t="shared" si="74"/>
        <v>0.83483204287100332</v>
      </c>
      <c r="V151" s="5">
        <f>'NORTRIP results'!CR151/('NORTRIP results'!CR151+'NORTRIP results'!CQ151)</f>
        <v>0.84280086432159995</v>
      </c>
      <c r="W151" s="5">
        <v>1</v>
      </c>
      <c r="X151" s="2">
        <f t="shared" si="75"/>
        <v>0.38985675800426678</v>
      </c>
      <c r="Y151">
        <f t="shared" si="76"/>
        <v>0.44628818189857544</v>
      </c>
      <c r="Z151">
        <f t="shared" si="65"/>
        <v>0.40457214421320015</v>
      </c>
      <c r="AA151">
        <f>'NORTRIP results'!BP151-'NORTRIP results'!CB151</f>
        <v>-1.0558823529411761</v>
      </c>
      <c r="AB151">
        <f>'NORTRIP results'!BQ151-'NORTRIP results'!CC151</f>
        <v>4.2087499999999984</v>
      </c>
      <c r="AC151">
        <f t="shared" si="77"/>
        <v>2.1019117647058811</v>
      </c>
      <c r="AD151">
        <f t="shared" si="66"/>
        <v>-0.62830375412387651</v>
      </c>
      <c r="AE151" s="2">
        <f t="shared" si="67"/>
        <v>-0.54885716126875184</v>
      </c>
      <c r="AF151" s="2">
        <f t="shared" si="78"/>
        <v>-0.56957411675505409</v>
      </c>
      <c r="AG151">
        <f>'NORTRIP results'!BP151+'NORTRIP results'!BQ151</f>
        <v>22.903333333333336</v>
      </c>
      <c r="AH151">
        <f t="shared" si="79"/>
        <v>-0.54885716126875184</v>
      </c>
      <c r="AI151">
        <f t="shared" si="80"/>
        <v>23.531637087457213</v>
      </c>
      <c r="AJ151">
        <f t="shared" si="81"/>
        <v>23.452190494602089</v>
      </c>
      <c r="AK151" s="2">
        <f t="shared" si="82"/>
        <v>23.472907450088389</v>
      </c>
      <c r="AL151">
        <f>'NORTRIP results'!BQ151</f>
        <v>22.903333333333336</v>
      </c>
      <c r="AM151">
        <f t="shared" si="83"/>
        <v>0.54885716126875295</v>
      </c>
      <c r="AN151">
        <f t="shared" si="84"/>
        <v>-10</v>
      </c>
      <c r="AO151">
        <f t="shared" si="85"/>
        <v>-10</v>
      </c>
      <c r="AP151">
        <f t="shared" si="86"/>
        <v>-10</v>
      </c>
      <c r="AQ151">
        <f t="shared" si="87"/>
        <v>-10</v>
      </c>
      <c r="AR151">
        <f t="shared" si="88"/>
        <v>-10</v>
      </c>
    </row>
    <row r="152" spans="1:44" x14ac:dyDescent="0.25">
      <c r="A152">
        <v>151</v>
      </c>
      <c r="B152">
        <v>151</v>
      </c>
      <c r="C152" s="2">
        <f>IF(B151&lt;$AU$12,C151+'NORTRIP results'!AS152*$AU$6*$AU$4*$AU$10*24-C151*$AW$4*24,C151+'NORTRIP results'!AS152*$AU$6*$AU$4*$AU$10*24-C151*$AX$4*24)</f>
        <v>189716.43211332223</v>
      </c>
      <c r="D152" s="2">
        <f t="shared" si="68"/>
        <v>15.809702676110186</v>
      </c>
      <c r="E152" s="2">
        <f>E151+'NORTRIP results'!AS152*$AU$6*$AU$4*$AU$10*24</f>
        <v>279000</v>
      </c>
      <c r="F152" s="2">
        <f t="shared" si="69"/>
        <v>23.25</v>
      </c>
      <c r="G152" s="3">
        <f t="shared" si="70"/>
        <v>0.46382024886225021</v>
      </c>
      <c r="H152" s="3">
        <f>'NORTRIP results'!CO152</f>
        <v>17.447444350283522</v>
      </c>
      <c r="I152" s="3">
        <f>'NORTRIP results'!CN152-'NORTRIP results'!CO152</f>
        <v>19.118824499905916</v>
      </c>
      <c r="J152" s="3">
        <f>'NORTRIP results'!CO152/'NORTRIP results'!CN152</f>
        <v>0.47714587511690115</v>
      </c>
      <c r="K152" s="4">
        <f t="shared" si="71"/>
        <v>219313.6449018493</v>
      </c>
      <c r="L152" s="2">
        <f t="shared" si="60"/>
        <v>18.276137075154107</v>
      </c>
      <c r="M152" s="2">
        <f>IF(B152&lt;$AU$12,IF(B152&gt;$AU$11,$AZ$3*$AZ$9*24*Parameters!$B$7*$AU$15*(Parameters!$D$98-Parameters!$E$98)+M151,M151),M151)</f>
        <v>348948.17707557167</v>
      </c>
      <c r="N152" s="2">
        <f t="shared" si="61"/>
        <v>29.079014756297639</v>
      </c>
      <c r="O152" s="3">
        <f t="shared" si="72"/>
        <v>0.44430418016234358</v>
      </c>
      <c r="P152" s="3">
        <f t="shared" si="73"/>
        <v>422358.78090064618</v>
      </c>
      <c r="Q152" s="2">
        <f t="shared" si="62"/>
        <v>35.196565075053847</v>
      </c>
      <c r="R152" s="3">
        <f t="shared" si="89"/>
        <v>0.39779925424434498</v>
      </c>
      <c r="S152" s="5">
        <f t="shared" si="63"/>
        <v>20.433468254222376</v>
      </c>
      <c r="T152" s="5">
        <f t="shared" si="64"/>
        <v>103.15618288843422</v>
      </c>
      <c r="U152" s="5">
        <f t="shared" si="74"/>
        <v>0.83466683443716083</v>
      </c>
      <c r="V152" s="5">
        <f>'NORTRIP results'!CR152/('NORTRIP results'!CR152+'NORTRIP results'!CQ152)</f>
        <v>0.84713340116960056</v>
      </c>
      <c r="W152" s="5">
        <v>1</v>
      </c>
      <c r="X152" s="2">
        <f t="shared" si="75"/>
        <v>0.38713537886571053</v>
      </c>
      <c r="Y152">
        <f t="shared" si="76"/>
        <v>0.44430418016234352</v>
      </c>
      <c r="Z152">
        <f t="shared" si="65"/>
        <v>0.40420620804182594</v>
      </c>
      <c r="AA152">
        <f>'NORTRIP results'!BP152-'NORTRIP results'!CB152</f>
        <v>3.073666666666667</v>
      </c>
      <c r="AB152">
        <f>'NORTRIP results'!BQ152-'NORTRIP results'!CC152</f>
        <v>8.3660869565217375</v>
      </c>
      <c r="AC152">
        <f t="shared" si="77"/>
        <v>7.6265024154589369</v>
      </c>
      <c r="AD152">
        <f t="shared" si="66"/>
        <v>1.8208572645675425</v>
      </c>
      <c r="AE152" s="2">
        <f t="shared" si="67"/>
        <v>1.5865668126758741</v>
      </c>
      <c r="AF152" s="2">
        <f t="shared" si="78"/>
        <v>1.6565268641571902</v>
      </c>
      <c r="AG152">
        <f>'NORTRIP results'!BP152+'NORTRIP results'!BQ152</f>
        <v>34.708666666666666</v>
      </c>
      <c r="AH152">
        <f t="shared" si="79"/>
        <v>1.5865668126758741</v>
      </c>
      <c r="AI152">
        <f t="shared" si="80"/>
        <v>32.887809402099123</v>
      </c>
      <c r="AJ152">
        <f t="shared" si="81"/>
        <v>33.12209985399079</v>
      </c>
      <c r="AK152" s="2">
        <f t="shared" si="82"/>
        <v>33.052139802509473</v>
      </c>
      <c r="AL152">
        <f>'NORTRIP results'!BQ152</f>
        <v>28.029999999999998</v>
      </c>
      <c r="AM152">
        <f t="shared" si="83"/>
        <v>5.092099853990792</v>
      </c>
      <c r="AN152">
        <f t="shared" si="84"/>
        <v>-10</v>
      </c>
      <c r="AO152">
        <f t="shared" si="85"/>
        <v>-10</v>
      </c>
      <c r="AP152">
        <f t="shared" si="86"/>
        <v>-10</v>
      </c>
      <c r="AQ152">
        <f t="shared" si="87"/>
        <v>-10</v>
      </c>
      <c r="AR152">
        <f t="shared" si="88"/>
        <v>-10</v>
      </c>
    </row>
    <row r="153" spans="1:44" x14ac:dyDescent="0.25">
      <c r="A153">
        <v>152</v>
      </c>
      <c r="B153">
        <v>152</v>
      </c>
      <c r="C153" s="2">
        <f>IF(B152&lt;$AU$12,C152+'NORTRIP results'!AS153*$AU$6*$AU$4*$AU$10*24-C152*$AW$4*24,C152+'NORTRIP results'!AS153*$AU$6*$AU$4*$AU$10*24-C152*$AX$4*24)</f>
        <v>188203.87432960881</v>
      </c>
      <c r="D153" s="2">
        <f t="shared" si="68"/>
        <v>15.683656194134068</v>
      </c>
      <c r="E153" s="2">
        <f>E152+'NORTRIP results'!AS153*$AU$6*$AU$4*$AU$10*24</f>
        <v>279000</v>
      </c>
      <c r="F153" s="2">
        <f t="shared" si="69"/>
        <v>23.25</v>
      </c>
      <c r="G153" s="3">
        <f t="shared" si="70"/>
        <v>0.4606699531981559</v>
      </c>
      <c r="H153" s="3">
        <f>'NORTRIP results'!CO153</f>
        <v>17.441486363299209</v>
      </c>
      <c r="I153" s="3">
        <f>'NORTRIP results'!CN153-'NORTRIP results'!CO153</f>
        <v>19.365418394612572</v>
      </c>
      <c r="J153" s="3">
        <f>'NORTRIP results'!CO153/'NORTRIP results'!CN153</f>
        <v>0.4738645229208005</v>
      </c>
      <c r="K153" s="4">
        <f t="shared" si="71"/>
        <v>220339.97148239153</v>
      </c>
      <c r="L153" s="2">
        <f t="shared" si="60"/>
        <v>18.361664290199293</v>
      </c>
      <c r="M153" s="2">
        <f>IF(B153&lt;$AU$12,IF(B153&gt;$AU$11,$AZ$3*$AZ$9*24*Parameters!$B$7*$AU$15*(Parameters!$D$98-Parameters!$E$98)+M152,M152),M152)</f>
        <v>351739.75956445042</v>
      </c>
      <c r="N153" s="2">
        <f t="shared" si="61"/>
        <v>29.31164663037087</v>
      </c>
      <c r="O153" s="3">
        <f t="shared" si="72"/>
        <v>0.44233774035849588</v>
      </c>
      <c r="P153" s="3">
        <f t="shared" si="73"/>
        <v>425628.13582132175</v>
      </c>
      <c r="Q153" s="2">
        <f t="shared" si="62"/>
        <v>35.469011318443478</v>
      </c>
      <c r="R153" s="3">
        <f t="shared" si="89"/>
        <v>0.39595353324174992</v>
      </c>
      <c r="S153" s="5">
        <f t="shared" si="63"/>
        <v>20.433468254222376</v>
      </c>
      <c r="T153" s="5">
        <f t="shared" si="64"/>
        <v>103.03355680849798</v>
      </c>
      <c r="U153" s="5">
        <f t="shared" si="74"/>
        <v>0.8345026273708116</v>
      </c>
      <c r="V153" s="5">
        <f>'NORTRIP results'!CR153/('NORTRIP results'!CR153+'NORTRIP results'!CQ153)</f>
        <v>0.87277150805214265</v>
      </c>
      <c r="W153" s="5">
        <v>1</v>
      </c>
      <c r="X153" s="2">
        <f t="shared" si="75"/>
        <v>0.38443028629464993</v>
      </c>
      <c r="Y153">
        <f t="shared" si="76"/>
        <v>0.44233774035849588</v>
      </c>
      <c r="Z153">
        <f t="shared" si="65"/>
        <v>0.41357545428199616</v>
      </c>
      <c r="AA153">
        <f>'NORTRIP results'!BP153-'NORTRIP results'!CB153</f>
        <v>-3.3696428571428072E-2</v>
      </c>
      <c r="AB153">
        <f>'NORTRIP results'!BQ153-'NORTRIP results'!CC153</f>
        <v>5.0597590579710108</v>
      </c>
      <c r="AC153">
        <f t="shared" si="77"/>
        <v>3.3507084195997221</v>
      </c>
      <c r="AD153">
        <f t="shared" si="66"/>
        <v>-1.987360276324927E-2</v>
      </c>
      <c r="AE153" s="2">
        <f t="shared" si="67"/>
        <v>-1.7271903577095089E-2</v>
      </c>
      <c r="AF153" s="2">
        <f t="shared" si="78"/>
        <v>-1.8581354338812268E-2</v>
      </c>
      <c r="AG153">
        <f>'NORTRIP results'!BP153+'NORTRIP results'!BQ153</f>
        <v>19.292645962732916</v>
      </c>
      <c r="AH153">
        <f t="shared" si="79"/>
        <v>-1.7271903577095089E-2</v>
      </c>
      <c r="AI153">
        <f t="shared" si="80"/>
        <v>19.312519565496164</v>
      </c>
      <c r="AJ153">
        <f t="shared" si="81"/>
        <v>19.309917866310013</v>
      </c>
      <c r="AK153" s="2">
        <f t="shared" si="82"/>
        <v>19.311227317071729</v>
      </c>
      <c r="AL153">
        <f>'NORTRIP results'!BQ153</f>
        <v>15.320217391304345</v>
      </c>
      <c r="AM153">
        <f t="shared" si="83"/>
        <v>3.9897004750056677</v>
      </c>
      <c r="AN153">
        <f t="shared" si="84"/>
        <v>-10</v>
      </c>
      <c r="AO153">
        <f t="shared" si="85"/>
        <v>-10</v>
      </c>
      <c r="AP153">
        <f t="shared" si="86"/>
        <v>-10</v>
      </c>
      <c r="AQ153">
        <f t="shared" si="87"/>
        <v>-10</v>
      </c>
      <c r="AR153">
        <f t="shared" si="88"/>
        <v>-10</v>
      </c>
    </row>
    <row r="154" spans="1:44" x14ac:dyDescent="0.25">
      <c r="A154">
        <v>153</v>
      </c>
      <c r="B154">
        <v>153</v>
      </c>
      <c r="C154" s="2">
        <f>IF(B153&lt;$AU$12,C153+'NORTRIP results'!AS154*$AU$6*$AU$4*$AU$10*24-C153*$AW$4*24,C153+'NORTRIP results'!AS154*$AU$6*$AU$4*$AU$10*24-C153*$AX$4*24)</f>
        <v>186703.3757598685</v>
      </c>
      <c r="D154" s="2">
        <f t="shared" si="68"/>
        <v>15.558614646655709</v>
      </c>
      <c r="E154" s="2">
        <f>E153+'NORTRIP results'!AS154*$AU$6*$AU$4*$AU$10*24</f>
        <v>279000</v>
      </c>
      <c r="F154" s="2">
        <f t="shared" si="69"/>
        <v>23.25</v>
      </c>
      <c r="G154" s="3">
        <f t="shared" si="70"/>
        <v>0.457537319502133</v>
      </c>
      <c r="H154" s="3">
        <f>'NORTRIP results'!CO154</f>
        <v>17.441207198425712</v>
      </c>
      <c r="I154" s="3">
        <f>'NORTRIP results'!CN154-'NORTRIP results'!CO154</f>
        <v>19.621003175559789</v>
      </c>
      <c r="J154" s="3">
        <f>'NORTRIP results'!CO154/'NORTRIP results'!CN154</f>
        <v>0.47059274183678873</v>
      </c>
      <c r="K154" s="4">
        <f t="shared" si="71"/>
        <v>221358.1479711986</v>
      </c>
      <c r="L154" s="2">
        <f t="shared" si="60"/>
        <v>18.446512330933217</v>
      </c>
      <c r="M154" s="2">
        <f>IF(B154&lt;$AU$12,IF(B154&gt;$AU$11,$AZ$3*$AZ$9*24*Parameters!$B$7*$AU$15*(Parameters!$D$98-Parameters!$E$98)+M153,M153),M153)</f>
        <v>354531.34205332916</v>
      </c>
      <c r="N154" s="2">
        <f t="shared" si="61"/>
        <v>29.544278504444097</v>
      </c>
      <c r="O154" s="3">
        <f t="shared" si="72"/>
        <v>0.440388630333169</v>
      </c>
      <c r="P154" s="3">
        <f t="shared" si="73"/>
        <v>428897.49074199732</v>
      </c>
      <c r="Q154" s="2">
        <f t="shared" si="62"/>
        <v>35.741457561833109</v>
      </c>
      <c r="R154" s="3">
        <f t="shared" si="89"/>
        <v>0.39412486080090553</v>
      </c>
      <c r="S154" s="5">
        <f t="shared" si="63"/>
        <v>20.433468254222376</v>
      </c>
      <c r="T154" s="5">
        <f t="shared" si="64"/>
        <v>102.91191659769746</v>
      </c>
      <c r="U154" s="5">
        <f t="shared" si="74"/>
        <v>0.83433941789752875</v>
      </c>
      <c r="V154" s="5">
        <f>'NORTRIP results'!CR154/('NORTRIP results'!CR154+'NORTRIP results'!CQ154)</f>
        <v>0.88199750995535342</v>
      </c>
      <c r="W154" s="5">
        <v>1</v>
      </c>
      <c r="X154" s="2">
        <f t="shared" si="75"/>
        <v>0.38174142081980528</v>
      </c>
      <c r="Y154">
        <f t="shared" si="76"/>
        <v>0.440388630333169</v>
      </c>
      <c r="Z154">
        <f t="shared" si="65"/>
        <v>0.41506162650311013</v>
      </c>
      <c r="AA154">
        <f>'NORTRIP results'!BP154-'NORTRIP results'!CB154</f>
        <v>0.82894871794871783</v>
      </c>
      <c r="AB154">
        <f>'NORTRIP results'!BQ154-'NORTRIP results'!CC154</f>
        <v>8.8445833333333326</v>
      </c>
      <c r="AC154">
        <f t="shared" si="77"/>
        <v>6.4490213675213663</v>
      </c>
      <c r="AD154">
        <f t="shared" si="66"/>
        <v>0.48674612068516304</v>
      </c>
      <c r="AE154" s="2">
        <f t="shared" si="67"/>
        <v>0.42192541516866611</v>
      </c>
      <c r="AF154" s="2">
        <f t="shared" si="78"/>
        <v>0.45875307087928358</v>
      </c>
      <c r="AG154">
        <f>'NORTRIP results'!BP154+'NORTRIP results'!BQ154</f>
        <v>21.510948717948718</v>
      </c>
      <c r="AH154">
        <f t="shared" si="79"/>
        <v>0.42192541516866611</v>
      </c>
      <c r="AI154">
        <f t="shared" si="80"/>
        <v>21.024202597263557</v>
      </c>
      <c r="AJ154">
        <f t="shared" si="81"/>
        <v>21.089023302780053</v>
      </c>
      <c r="AK154" s="2">
        <f t="shared" si="82"/>
        <v>21.052195647069436</v>
      </c>
      <c r="AL154">
        <f>'NORTRIP results'!BQ154</f>
        <v>16.463333333333335</v>
      </c>
      <c r="AM154">
        <f t="shared" si="83"/>
        <v>4.625689969446718</v>
      </c>
      <c r="AN154">
        <f t="shared" si="84"/>
        <v>-10</v>
      </c>
      <c r="AO154">
        <f t="shared" si="85"/>
        <v>-10</v>
      </c>
      <c r="AP154">
        <f t="shared" si="86"/>
        <v>-10</v>
      </c>
      <c r="AQ154">
        <f t="shared" si="87"/>
        <v>-10</v>
      </c>
      <c r="AR154">
        <f t="shared" si="88"/>
        <v>-10</v>
      </c>
    </row>
    <row r="155" spans="1:44" x14ac:dyDescent="0.25">
      <c r="A155">
        <v>154</v>
      </c>
      <c r="B155">
        <v>154</v>
      </c>
      <c r="C155" s="2">
        <f>IF(B154&lt;$AU$12,C154+'NORTRIP results'!AS155*$AU$6*$AU$4*$AU$10*24-C154*$AW$4*24,C154+'NORTRIP results'!AS155*$AU$6*$AU$4*$AU$10*24-C154*$AX$4*24)</f>
        <v>185214.84025925107</v>
      </c>
      <c r="D155" s="2">
        <f t="shared" si="68"/>
        <v>15.434570021604255</v>
      </c>
      <c r="E155" s="2">
        <f>E154+'NORTRIP results'!AS155*$AU$6*$AU$4*$AU$10*24</f>
        <v>279000</v>
      </c>
      <c r="F155" s="2">
        <f t="shared" si="69"/>
        <v>23.25</v>
      </c>
      <c r="G155" s="3">
        <f t="shared" si="70"/>
        <v>0.45442229975712001</v>
      </c>
      <c r="H155" s="3">
        <f>'NORTRIP results'!CO155</f>
        <v>17.438744892501841</v>
      </c>
      <c r="I155" s="3">
        <f>'NORTRIP results'!CN155-'NORTRIP results'!CO155</f>
        <v>19.888208805413125</v>
      </c>
      <c r="J155" s="3">
        <f>'NORTRIP results'!CO155/'NORTRIP results'!CN155</f>
        <v>0.46718907290513628</v>
      </c>
      <c r="K155" s="4">
        <f t="shared" si="71"/>
        <v>222368.239088406</v>
      </c>
      <c r="L155" s="2">
        <f t="shared" si="60"/>
        <v>18.530686590700501</v>
      </c>
      <c r="M155" s="2">
        <f>IF(B155&lt;$AU$12,IF(B155&gt;$AU$11,$AZ$3*$AZ$9*24*Parameters!$B$7*$AU$15*(Parameters!$D$98-Parameters!$E$98)+M154,M154),M154)</f>
        <v>357322.92454220791</v>
      </c>
      <c r="N155" s="2">
        <f t="shared" si="61"/>
        <v>29.776910378517325</v>
      </c>
      <c r="O155" s="3">
        <f t="shared" si="72"/>
        <v>0.43845662200638447</v>
      </c>
      <c r="P155" s="3">
        <f t="shared" si="73"/>
        <v>432166.84566267289</v>
      </c>
      <c r="Q155" s="2">
        <f t="shared" si="62"/>
        <v>36.013903805222739</v>
      </c>
      <c r="R155" s="3">
        <f t="shared" si="89"/>
        <v>0.39231300179639955</v>
      </c>
      <c r="S155" s="5">
        <f t="shared" si="63"/>
        <v>20.433468254222376</v>
      </c>
      <c r="T155" s="5">
        <f t="shared" si="64"/>
        <v>102.79125433081198</v>
      </c>
      <c r="U155" s="5">
        <f t="shared" si="74"/>
        <v>0.83417720222399572</v>
      </c>
      <c r="V155" s="5">
        <f>'NORTRIP results'!CR155/('NORTRIP results'!CR155+'NORTRIP results'!CQ155)</f>
        <v>0.87977508362776247</v>
      </c>
      <c r="W155" s="5">
        <v>1</v>
      </c>
      <c r="X155" s="2">
        <f t="shared" si="75"/>
        <v>0.3790687226395883</v>
      </c>
      <c r="Y155">
        <f t="shared" si="76"/>
        <v>0.43845662200638452</v>
      </c>
      <c r="Z155">
        <f t="shared" si="65"/>
        <v>0.4110213056850931</v>
      </c>
      <c r="AA155">
        <f>'NORTRIP results'!BP155-'NORTRIP results'!CB155</f>
        <v>-6.5227777777778329E-2</v>
      </c>
      <c r="AB155">
        <f>'NORTRIP results'!BQ155-'NORTRIP results'!CC155</f>
        <v>4.058325</v>
      </c>
      <c r="AC155">
        <f t="shared" si="77"/>
        <v>2.6620648148148143</v>
      </c>
      <c r="AD155">
        <f t="shared" si="66"/>
        <v>-3.813273480723707E-2</v>
      </c>
      <c r="AE155" s="2">
        <f t="shared" si="67"/>
        <v>-3.2967747203788471E-2</v>
      </c>
      <c r="AF155" s="2">
        <f t="shared" si="78"/>
        <v>-3.5746675185546063E-2</v>
      </c>
      <c r="AG155">
        <f>'NORTRIP results'!BP155+'NORTRIP results'!BQ155</f>
        <v>14.514055555555554</v>
      </c>
      <c r="AH155">
        <f t="shared" si="79"/>
        <v>-3.2967747203788471E-2</v>
      </c>
      <c r="AI155">
        <f t="shared" si="80"/>
        <v>14.552188290362791</v>
      </c>
      <c r="AJ155">
        <f t="shared" si="81"/>
        <v>14.547023302759342</v>
      </c>
      <c r="AK155" s="2">
        <f t="shared" si="82"/>
        <v>14.549802230741101</v>
      </c>
      <c r="AL155">
        <f>'NORTRIP results'!BQ155</f>
        <v>8.7516666666666669</v>
      </c>
      <c r="AM155">
        <f t="shared" si="83"/>
        <v>5.7953566360926754</v>
      </c>
      <c r="AN155">
        <f t="shared" si="84"/>
        <v>-10</v>
      </c>
      <c r="AO155">
        <f t="shared" si="85"/>
        <v>-10</v>
      </c>
      <c r="AP155">
        <f t="shared" si="86"/>
        <v>-10</v>
      </c>
      <c r="AQ155">
        <f t="shared" si="87"/>
        <v>-10</v>
      </c>
      <c r="AR155">
        <f t="shared" si="88"/>
        <v>-10</v>
      </c>
    </row>
    <row r="156" spans="1:44" x14ac:dyDescent="0.25">
      <c r="A156">
        <v>155</v>
      </c>
      <c r="B156">
        <v>155</v>
      </c>
      <c r="C156" s="2">
        <f>IF(B155&lt;$AU$12,C155+'NORTRIP results'!AS156*$AU$6*$AU$4*$AU$10*24-C155*$AW$4*24,C155+'NORTRIP results'!AS156*$AU$6*$AU$4*$AU$10*24-C155*$AX$4*24)</f>
        <v>183738.17244944308</v>
      </c>
      <c r="D156" s="2">
        <f t="shared" si="68"/>
        <v>15.311514370786924</v>
      </c>
      <c r="E156" s="2">
        <f>E155+'NORTRIP results'!AS156*$AU$6*$AU$4*$AU$10*24</f>
        <v>279000</v>
      </c>
      <c r="F156" s="2">
        <f t="shared" si="69"/>
        <v>23.25</v>
      </c>
      <c r="G156" s="3">
        <f t="shared" si="70"/>
        <v>0.45132484535111655</v>
      </c>
      <c r="H156" s="3">
        <f>'NORTRIP results'!CO156</f>
        <v>17.421244667793971</v>
      </c>
      <c r="I156" s="3">
        <f>'NORTRIP results'!CN156-'NORTRIP results'!CO156</f>
        <v>20.138106517673741</v>
      </c>
      <c r="J156" s="3">
        <f>'NORTRIP results'!CO156/'NORTRIP results'!CN156</f>
        <v>0.46383241770519501</v>
      </c>
      <c r="K156" s="4">
        <f t="shared" si="71"/>
        <v>223370.30904020448</v>
      </c>
      <c r="L156" s="2">
        <f t="shared" si="60"/>
        <v>18.614192420017041</v>
      </c>
      <c r="M156" s="2">
        <f>IF(B156&lt;$AU$12,IF(B156&gt;$AU$11,$AZ$3*$AZ$9*24*Parameters!$B$7*$AU$15*(Parameters!$D$98-Parameters!$E$98)+M155,M155),M155)</f>
        <v>360114.50703108666</v>
      </c>
      <c r="N156" s="2">
        <f t="shared" si="61"/>
        <v>30.009542252590556</v>
      </c>
      <c r="O156" s="3">
        <f t="shared" si="72"/>
        <v>0.43654149128307834</v>
      </c>
      <c r="P156" s="3">
        <f t="shared" si="73"/>
        <v>435436.20058334846</v>
      </c>
      <c r="Q156" s="2">
        <f t="shared" si="62"/>
        <v>36.28635004861237</v>
      </c>
      <c r="R156" s="3">
        <f t="shared" si="89"/>
        <v>0.39051772540668023</v>
      </c>
      <c r="S156" s="5">
        <f t="shared" si="63"/>
        <v>20.433468254222376</v>
      </c>
      <c r="T156" s="5">
        <f t="shared" si="64"/>
        <v>102.67156214632386</v>
      </c>
      <c r="U156" s="5">
        <f t="shared" si="74"/>
        <v>0.83401597653858583</v>
      </c>
      <c r="V156" s="5">
        <f>'NORTRIP results'!CR156/('NORTRIP results'!CR156+'NORTRIP results'!CQ156)</f>
        <v>0.87111788028865289</v>
      </c>
      <c r="W156" s="5">
        <v>1</v>
      </c>
      <c r="X156" s="2">
        <f t="shared" si="75"/>
        <v>0.37641213163163773</v>
      </c>
      <c r="Y156">
        <f t="shared" si="76"/>
        <v>0.43654149128307829</v>
      </c>
      <c r="Z156">
        <f t="shared" si="65"/>
        <v>0.4040527125205105</v>
      </c>
      <c r="AA156">
        <f>'NORTRIP results'!BP156-'NORTRIP results'!CB156</f>
        <v>-0.11155727272727312</v>
      </c>
      <c r="AB156">
        <f>'NORTRIP results'!BQ156-'NORTRIP results'!CC156</f>
        <v>2.7592530303030323</v>
      </c>
      <c r="AC156">
        <f t="shared" si="77"/>
        <v>1.7651305050505062</v>
      </c>
      <c r="AD156">
        <f t="shared" si="66"/>
        <v>-6.4932504266449184E-2</v>
      </c>
      <c r="AE156" s="2">
        <f t="shared" si="67"/>
        <v>-5.5988681101713109E-2</v>
      </c>
      <c r="AF156" s="2">
        <f t="shared" si="78"/>
        <v>-6.0100024862460098E-2</v>
      </c>
      <c r="AG156">
        <f>'NORTRIP results'!BP156+'NORTRIP results'!BQ156</f>
        <v>9.8657866666666685</v>
      </c>
      <c r="AH156">
        <f t="shared" si="79"/>
        <v>-5.5988681101713109E-2</v>
      </c>
      <c r="AI156">
        <f t="shared" si="80"/>
        <v>9.9307191709331182</v>
      </c>
      <c r="AJ156">
        <f t="shared" si="81"/>
        <v>9.9217753477683814</v>
      </c>
      <c r="AK156" s="2">
        <f t="shared" si="82"/>
        <v>9.9258866915291293</v>
      </c>
      <c r="AL156">
        <f>'NORTRIP results'!BQ156</f>
        <v>4.1343166666666686</v>
      </c>
      <c r="AM156">
        <f t="shared" si="83"/>
        <v>5.7874586811017128</v>
      </c>
      <c r="AN156">
        <f t="shared" si="84"/>
        <v>-10</v>
      </c>
      <c r="AO156">
        <f t="shared" si="85"/>
        <v>-10</v>
      </c>
      <c r="AP156">
        <f t="shared" si="86"/>
        <v>-10</v>
      </c>
      <c r="AQ156">
        <f t="shared" si="87"/>
        <v>-10</v>
      </c>
      <c r="AR156">
        <f t="shared" si="88"/>
        <v>-10</v>
      </c>
    </row>
    <row r="157" spans="1:44" x14ac:dyDescent="0.25">
      <c r="A157">
        <v>156</v>
      </c>
      <c r="B157">
        <v>156</v>
      </c>
      <c r="C157" s="2">
        <f>IF(B156&lt;$AU$12,C156+'NORTRIP results'!AS157*$AU$6*$AU$4*$AU$10*24-C156*$AW$4*24,C156+'NORTRIP results'!AS157*$AU$6*$AU$4*$AU$10*24-C156*$AX$4*24)</f>
        <v>182273.27771255662</v>
      </c>
      <c r="D157" s="2">
        <f t="shared" si="68"/>
        <v>15.189439809379719</v>
      </c>
      <c r="E157" s="2">
        <f>E156+'NORTRIP results'!AS157*$AU$6*$AU$4*$AU$10*24</f>
        <v>279000</v>
      </c>
      <c r="F157" s="2">
        <f t="shared" si="69"/>
        <v>23.25</v>
      </c>
      <c r="G157" s="3">
        <f t="shared" si="70"/>
        <v>0.44824490708866804</v>
      </c>
      <c r="H157" s="3">
        <f>'NORTRIP results'!CO157</f>
        <v>17.332200351101758</v>
      </c>
      <c r="I157" s="3">
        <f>'NORTRIP results'!CN157-'NORTRIP results'!CO157</f>
        <v>20.285432970384118</v>
      </c>
      <c r="J157" s="3">
        <f>'NORTRIP results'!CO157/'NORTRIP results'!CN157</f>
        <v>0.46074669830975812</v>
      </c>
      <c r="K157" s="4">
        <f t="shared" si="71"/>
        <v>224364.42152292148</v>
      </c>
      <c r="L157" s="2">
        <f t="shared" si="60"/>
        <v>18.697035126910123</v>
      </c>
      <c r="M157" s="2">
        <f>IF(B157&lt;$AU$12,IF(B157&gt;$AU$11,$AZ$3*$AZ$9*24*Parameters!$B$7*$AU$15*(Parameters!$D$98-Parameters!$E$98)+M156,M156),M156)</f>
        <v>362906.0895199654</v>
      </c>
      <c r="N157" s="2">
        <f t="shared" si="61"/>
        <v>30.242174126663784</v>
      </c>
      <c r="O157" s="3">
        <f t="shared" si="72"/>
        <v>0.43464301796645</v>
      </c>
      <c r="P157" s="3">
        <f t="shared" si="73"/>
        <v>438705.55550402403</v>
      </c>
      <c r="Q157" s="2">
        <f t="shared" si="62"/>
        <v>36.558796292002</v>
      </c>
      <c r="R157" s="3">
        <f t="shared" si="89"/>
        <v>0.38873880501602959</v>
      </c>
      <c r="S157" s="5">
        <f t="shared" si="63"/>
        <v>20.433468254222376</v>
      </c>
      <c r="T157" s="5">
        <f t="shared" si="64"/>
        <v>102.55283224590646</v>
      </c>
      <c r="U157" s="5">
        <f t="shared" si="74"/>
        <v>0.83385573701193683</v>
      </c>
      <c r="V157" s="5">
        <f>'NORTRIP results'!CR157/('NORTRIP results'!CR157+'NORTRIP results'!CQ157)</f>
        <v>0.87312930564739744</v>
      </c>
      <c r="W157" s="5">
        <v>1</v>
      </c>
      <c r="X157" s="2">
        <f t="shared" si="75"/>
        <v>0.37377158736226845</v>
      </c>
      <c r="Y157">
        <f t="shared" si="76"/>
        <v>0.43464301796645</v>
      </c>
      <c r="Z157">
        <f t="shared" si="65"/>
        <v>0.40229144477452999</v>
      </c>
      <c r="AA157">
        <f>'NORTRIP results'!BP157-'NORTRIP results'!CB157</f>
        <v>47.886655000000005</v>
      </c>
      <c r="AB157">
        <f>'NORTRIP results'!BQ157-'NORTRIP results'!CC157</f>
        <v>12.137747826086954</v>
      </c>
      <c r="AC157">
        <f t="shared" si="77"/>
        <v>40.016268550724632</v>
      </c>
      <c r="AD157">
        <f t="shared" si="66"/>
        <v>27.751466999357593</v>
      </c>
      <c r="AE157" s="2">
        <f t="shared" si="67"/>
        <v>23.864894737092413</v>
      </c>
      <c r="AF157" s="2">
        <f t="shared" si="78"/>
        <v>25.685855500492632</v>
      </c>
      <c r="AG157">
        <f>'NORTRIP results'!BP157+'NORTRIP results'!BQ157</f>
        <v>62.29530282608696</v>
      </c>
      <c r="AH157">
        <f t="shared" si="79"/>
        <v>23.864894737092413</v>
      </c>
      <c r="AI157">
        <f t="shared" si="80"/>
        <v>34.543835826729364</v>
      </c>
      <c r="AJ157">
        <f t="shared" si="81"/>
        <v>38.430408088994547</v>
      </c>
      <c r="AK157" s="2">
        <f t="shared" si="82"/>
        <v>36.609447325594331</v>
      </c>
      <c r="AL157">
        <f>'NORTRIP results'!BQ157</f>
        <v>14.408647826086955</v>
      </c>
      <c r="AM157">
        <f t="shared" si="83"/>
        <v>24.021760262907591</v>
      </c>
      <c r="AN157">
        <f t="shared" si="84"/>
        <v>1</v>
      </c>
      <c r="AO157">
        <f t="shared" si="85"/>
        <v>1</v>
      </c>
      <c r="AP157">
        <f t="shared" si="86"/>
        <v>1</v>
      </c>
      <c r="AQ157">
        <f t="shared" si="87"/>
        <v>-10</v>
      </c>
      <c r="AR157">
        <f t="shared" si="88"/>
        <v>1</v>
      </c>
    </row>
    <row r="158" spans="1:44" x14ac:dyDescent="0.25">
      <c r="A158">
        <v>157</v>
      </c>
      <c r="B158">
        <v>157</v>
      </c>
      <c r="C158" s="2">
        <f>IF(B157&lt;$AU$12,C157+'NORTRIP results'!AS158*$AU$6*$AU$4*$AU$10*24-C157*$AW$4*24,C157+'NORTRIP results'!AS158*$AU$6*$AU$4*$AU$10*24-C157*$AX$4*24)</f>
        <v>180820.06218506661</v>
      </c>
      <c r="D158" s="2">
        <f t="shared" si="68"/>
        <v>15.068338515422218</v>
      </c>
      <c r="E158" s="2">
        <f>E157+'NORTRIP results'!AS158*$AU$6*$AU$4*$AU$10*24</f>
        <v>279000</v>
      </c>
      <c r="F158" s="2">
        <f t="shared" si="69"/>
        <v>23.25</v>
      </c>
      <c r="G158" s="3">
        <f t="shared" si="70"/>
        <v>0.44518243520228573</v>
      </c>
      <c r="H158" s="3">
        <f>'NORTRIP results'!CO158</f>
        <v>17.054267173014292</v>
      </c>
      <c r="I158" s="3">
        <f>'NORTRIP results'!CN158-'NORTRIP results'!CO158</f>
        <v>20.075696088056343</v>
      </c>
      <c r="J158" s="3">
        <f>'NORTRIP results'!CO158/'NORTRIP results'!CN158</f>
        <v>0.45931279417383769</v>
      </c>
      <c r="K158" s="4">
        <f t="shared" si="71"/>
        <v>225350.63972706985</v>
      </c>
      <c r="L158" s="2">
        <f t="shared" si="60"/>
        <v>18.779219977255821</v>
      </c>
      <c r="M158" s="2">
        <f>IF(B158&lt;$AU$12,IF(B158&gt;$AU$11,$AZ$3*$AZ$9*24*Parameters!$B$7*$AU$15*(Parameters!$D$98-Parameters!$E$98)+M157,M157),M157)</f>
        <v>365697.67200884415</v>
      </c>
      <c r="N158" s="2">
        <f t="shared" si="61"/>
        <v>30.474806000737011</v>
      </c>
      <c r="O158" s="3">
        <f t="shared" si="72"/>
        <v>0.43276098567356486</v>
      </c>
      <c r="P158" s="3">
        <f t="shared" si="73"/>
        <v>441974.9104246996</v>
      </c>
      <c r="Q158" s="2">
        <f t="shared" si="62"/>
        <v>36.831242535391631</v>
      </c>
      <c r="R158" s="3">
        <f t="shared" si="89"/>
        <v>0.38697601811920401</v>
      </c>
      <c r="S158" s="5">
        <f t="shared" si="63"/>
        <v>20.433468254222376</v>
      </c>
      <c r="T158" s="5">
        <f t="shared" si="64"/>
        <v>102.43505689391627</v>
      </c>
      <c r="U158" s="5">
        <f t="shared" si="74"/>
        <v>0.83369647979752015</v>
      </c>
      <c r="V158" s="5">
        <f>'NORTRIP results'!CR158/('NORTRIP results'!CR158+'NORTRIP results'!CQ158)</f>
        <v>0.87179190838928589</v>
      </c>
      <c r="W158" s="5">
        <v>1</v>
      </c>
      <c r="X158" s="2">
        <f t="shared" si="75"/>
        <v>0.37114702909583325</v>
      </c>
      <c r="Y158">
        <f t="shared" si="76"/>
        <v>0.43276098567356486</v>
      </c>
      <c r="Z158">
        <f t="shared" si="65"/>
        <v>0.40042517738042521</v>
      </c>
      <c r="AA158">
        <f>'NORTRIP results'!BP158-'NORTRIP results'!CB158</f>
        <v>84.829000000000008</v>
      </c>
      <c r="AB158">
        <f>'NORTRIP results'!BQ158-'NORTRIP results'!CC158</f>
        <v>17.878942753623193</v>
      </c>
      <c r="AC158">
        <f t="shared" si="77"/>
        <v>68.4719618357488</v>
      </c>
      <c r="AD158">
        <f t="shared" si="66"/>
        <v>48.947575538270449</v>
      </c>
      <c r="AE158" s="2">
        <f t="shared" si="67"/>
        <v>41.978708441560585</v>
      </c>
      <c r="AF158" s="2">
        <f t="shared" si="78"/>
        <v>45.290223162672127</v>
      </c>
      <c r="AG158">
        <f>'NORTRIP results'!BP158+'NORTRIP results'!BQ158</f>
        <v>105.28541666666668</v>
      </c>
      <c r="AH158">
        <f t="shared" si="79"/>
        <v>41.978708441560585</v>
      </c>
      <c r="AI158">
        <f t="shared" si="80"/>
        <v>56.337841128396228</v>
      </c>
      <c r="AJ158">
        <f t="shared" si="81"/>
        <v>63.306708225106092</v>
      </c>
      <c r="AK158" s="2">
        <f t="shared" si="82"/>
        <v>59.99519350399455</v>
      </c>
      <c r="AL158">
        <f>'NORTRIP results'!BQ158</f>
        <v>20.456416666666669</v>
      </c>
      <c r="AM158">
        <f t="shared" si="83"/>
        <v>42.850291558439423</v>
      </c>
      <c r="AN158">
        <f t="shared" si="84"/>
        <v>-5</v>
      </c>
      <c r="AO158">
        <f t="shared" si="85"/>
        <v>-5</v>
      </c>
      <c r="AP158">
        <f t="shared" si="86"/>
        <v>-5</v>
      </c>
      <c r="AQ158">
        <f t="shared" si="87"/>
        <v>0</v>
      </c>
      <c r="AR158">
        <f t="shared" si="88"/>
        <v>0</v>
      </c>
    </row>
    <row r="159" spans="1:44" x14ac:dyDescent="0.25">
      <c r="A159">
        <v>158</v>
      </c>
      <c r="B159">
        <v>158</v>
      </c>
      <c r="C159" s="2">
        <f>IF(B158&lt;$AU$12,C158+'NORTRIP results'!AS159*$AU$6*$AU$4*$AU$10*24-C158*$AW$4*24,C158+'NORTRIP results'!AS159*$AU$6*$AU$4*$AU$10*24-C158*$AX$4*24)</f>
        <v>188378.43275179644</v>
      </c>
      <c r="D159" s="2">
        <f t="shared" si="68"/>
        <v>15.698202729316369</v>
      </c>
      <c r="E159" s="2">
        <f>E158+'NORTRIP results'!AS159*$AU$6*$AU$4*$AU$10*24</f>
        <v>288000</v>
      </c>
      <c r="F159" s="2">
        <f t="shared" si="69"/>
        <v>24</v>
      </c>
      <c r="G159" s="3">
        <f t="shared" si="70"/>
        <v>0.45424413914262052</v>
      </c>
      <c r="H159" s="3">
        <f>'NORTRIP results'!CO159</f>
        <v>17.32664660776755</v>
      </c>
      <c r="I159" s="3">
        <f>'NORTRIP results'!CN159-'NORTRIP results'!CO159</f>
        <v>19.657604989163644</v>
      </c>
      <c r="J159" s="3">
        <f>'NORTRIP results'!CO159/'NORTRIP results'!CN159</f>
        <v>0.46848714951974979</v>
      </c>
      <c r="K159" s="4">
        <f t="shared" si="71"/>
        <v>226329.0263413646</v>
      </c>
      <c r="L159" s="2">
        <f t="shared" si="60"/>
        <v>18.860752195113715</v>
      </c>
      <c r="M159" s="2">
        <f>IF(B159&lt;$AU$12,IF(B159&gt;$AU$11,$AZ$3*$AZ$9*24*Parameters!$B$7*$AU$15*(Parameters!$D$98-Parameters!$E$98)+M158,M158),M158)</f>
        <v>368489.2544977229</v>
      </c>
      <c r="N159" s="2">
        <f t="shared" si="61"/>
        <v>30.707437874810243</v>
      </c>
      <c r="O159" s="3">
        <f t="shared" si="72"/>
        <v>0.43869720338430757</v>
      </c>
      <c r="P159" s="3">
        <f t="shared" si="73"/>
        <v>445244.26534537517</v>
      </c>
      <c r="Q159" s="2">
        <f t="shared" si="62"/>
        <v>37.103688778781262</v>
      </c>
      <c r="R159" s="3">
        <f t="shared" si="89"/>
        <v>0.3927749777413469</v>
      </c>
      <c r="S159" s="5">
        <f t="shared" si="63"/>
        <v>20.433468254222376</v>
      </c>
      <c r="T159" s="5">
        <f t="shared" si="64"/>
        <v>104.58800195718912</v>
      </c>
      <c r="U159" s="5">
        <f t="shared" si="74"/>
        <v>0.83656032664094138</v>
      </c>
      <c r="V159" s="5">
        <f>'NORTRIP results'!CR159/('NORTRIP results'!CR159+'NORTRIP results'!CQ159)</f>
        <v>0.88942249406650276</v>
      </c>
      <c r="W159" s="5">
        <v>1</v>
      </c>
      <c r="X159" s="2">
        <f t="shared" si="75"/>
        <v>0.38000262541588387</v>
      </c>
      <c r="Y159">
        <f t="shared" si="76"/>
        <v>0.43869720338430762</v>
      </c>
      <c r="Z159">
        <f t="shared" si="65"/>
        <v>0.41668300896396243</v>
      </c>
      <c r="AA159">
        <f>'NORTRIP results'!BP159-'NORTRIP results'!CB159</f>
        <v>72.336236842105265</v>
      </c>
      <c r="AB159">
        <f>'NORTRIP results'!BQ159-'NORTRIP results'!CC159</f>
        <v>16.775559090909088</v>
      </c>
      <c r="AC159">
        <f t="shared" si="77"/>
        <v>59.407863955342904</v>
      </c>
      <c r="AD159">
        <f t="shared" si="66"/>
        <v>42.311606407968668</v>
      </c>
      <c r="AE159" s="2">
        <f t="shared" si="67"/>
        <v>36.650613216940243</v>
      </c>
      <c r="AF159" s="2">
        <f t="shared" si="78"/>
        <v>40.18837443266434</v>
      </c>
      <c r="AG159">
        <f>'NORTRIP results'!BP159+'NORTRIP results'!BQ159</f>
        <v>96.802736842105261</v>
      </c>
      <c r="AH159">
        <f t="shared" si="79"/>
        <v>36.650613216940243</v>
      </c>
      <c r="AI159">
        <f t="shared" si="80"/>
        <v>54.491130434136593</v>
      </c>
      <c r="AJ159">
        <f t="shared" si="81"/>
        <v>60.152123625165018</v>
      </c>
      <c r="AK159" s="2">
        <f t="shared" si="82"/>
        <v>56.614362409440922</v>
      </c>
      <c r="AL159">
        <f>'NORTRIP results'!BQ159</f>
        <v>19.541999999999998</v>
      </c>
      <c r="AM159">
        <f t="shared" si="83"/>
        <v>40.610123625165016</v>
      </c>
      <c r="AN159">
        <f t="shared" si="84"/>
        <v>-5</v>
      </c>
      <c r="AO159">
        <f t="shared" si="85"/>
        <v>-5</v>
      </c>
      <c r="AP159">
        <f t="shared" si="86"/>
        <v>-5</v>
      </c>
      <c r="AQ159">
        <f t="shared" si="87"/>
        <v>0</v>
      </c>
      <c r="AR159">
        <f t="shared" si="88"/>
        <v>0</v>
      </c>
    </row>
    <row r="160" spans="1:44" x14ac:dyDescent="0.25">
      <c r="A160">
        <v>159</v>
      </c>
      <c r="B160">
        <v>159</v>
      </c>
      <c r="C160" s="2">
        <f>IF(B159&lt;$AU$12,C159+'NORTRIP results'!AS160*$AU$6*$AU$4*$AU$10*24-C159*$AW$4*24,C159+'NORTRIP results'!AS160*$AU$6*$AU$4*$AU$10*24-C159*$AX$4*24)</f>
        <v>186876.54247498442</v>
      </c>
      <c r="D160" s="2">
        <f t="shared" si="68"/>
        <v>15.573045206248702</v>
      </c>
      <c r="E160" s="2">
        <f>E159+'NORTRIP results'!AS160*$AU$6*$AU$4*$AU$10*24</f>
        <v>288000</v>
      </c>
      <c r="F160" s="2">
        <f t="shared" si="69"/>
        <v>24</v>
      </c>
      <c r="G160" s="3">
        <f t="shared" si="70"/>
        <v>0.45120059717939681</v>
      </c>
      <c r="H160" s="3">
        <f>'NORTRIP results'!CO160</f>
        <v>17.15175385057309</v>
      </c>
      <c r="I160" s="3">
        <f>'NORTRIP results'!CN160-'NORTRIP results'!CO160</f>
        <v>19.544431974045491</v>
      </c>
      <c r="J160" s="3">
        <f>'NORTRIP results'!CO160/'NORTRIP results'!CN160</f>
        <v>0.46739881721076293</v>
      </c>
      <c r="K160" s="4">
        <f t="shared" si="71"/>
        <v>227299.64355670771</v>
      </c>
      <c r="L160" s="2">
        <f t="shared" si="60"/>
        <v>18.941636963058976</v>
      </c>
      <c r="M160" s="2">
        <f>IF(B160&lt;$AU$12,IF(B160&gt;$AU$11,$AZ$3*$AZ$9*24*Parameters!$B$7*$AU$15*(Parameters!$D$98-Parameters!$E$98)+M159,M159),M159)</f>
        <v>371280.83698660164</v>
      </c>
      <c r="N160" s="2">
        <f t="shared" si="61"/>
        <v>30.94006974888347</v>
      </c>
      <c r="O160" s="3">
        <f t="shared" si="72"/>
        <v>0.43683963470919596</v>
      </c>
      <c r="P160" s="3">
        <f t="shared" si="73"/>
        <v>448513.62026605074</v>
      </c>
      <c r="Q160" s="2">
        <f t="shared" si="62"/>
        <v>37.376135022170892</v>
      </c>
      <c r="R160" s="3">
        <f t="shared" si="89"/>
        <v>0.39103146510171227</v>
      </c>
      <c r="S160" s="5">
        <f t="shared" si="63"/>
        <v>20.433468254222376</v>
      </c>
      <c r="T160" s="5">
        <f t="shared" si="64"/>
        <v>104.45401645301175</v>
      </c>
      <c r="U160" s="5">
        <f t="shared" si="74"/>
        <v>0.83638498043159992</v>
      </c>
      <c r="V160" s="5">
        <f>'NORTRIP results'!CR160/('NORTRIP results'!CR160+'NORTRIP results'!CQ160)</f>
        <v>0.89371344249920015</v>
      </c>
      <c r="W160" s="5">
        <v>1</v>
      </c>
      <c r="X160" s="2">
        <f t="shared" si="75"/>
        <v>0.37737740264261599</v>
      </c>
      <c r="Y160">
        <f t="shared" si="76"/>
        <v>0.4368396347091959</v>
      </c>
      <c r="Z160">
        <f t="shared" si="65"/>
        <v>0.41772060594948535</v>
      </c>
      <c r="AA160">
        <f>'NORTRIP results'!BP160-'NORTRIP results'!CB160</f>
        <v>37.477633333333337</v>
      </c>
      <c r="AB160">
        <f>'NORTRIP results'!BQ160-'NORTRIP results'!CC160</f>
        <v>12.309277380952381</v>
      </c>
      <c r="AC160">
        <f t="shared" si="77"/>
        <v>33.191273809523814</v>
      </c>
      <c r="AD160">
        <f t="shared" si="66"/>
        <v>21.828954206798024</v>
      </c>
      <c r="AE160" s="2">
        <f t="shared" si="67"/>
        <v>18.857615899367545</v>
      </c>
      <c r="AF160" s="2">
        <f t="shared" si="78"/>
        <v>20.873572940736842</v>
      </c>
      <c r="AG160">
        <f>'NORTRIP results'!BP160+'NORTRIP results'!BQ160</f>
        <v>57.229958333333336</v>
      </c>
      <c r="AH160">
        <f t="shared" si="79"/>
        <v>18.857615899367545</v>
      </c>
      <c r="AI160">
        <f t="shared" si="80"/>
        <v>35.401004126535312</v>
      </c>
      <c r="AJ160">
        <f t="shared" si="81"/>
        <v>38.372342433965791</v>
      </c>
      <c r="AK160" s="2">
        <f t="shared" si="82"/>
        <v>36.356385392596493</v>
      </c>
      <c r="AL160">
        <f>'NORTRIP results'!BQ160</f>
        <v>15.640958333333332</v>
      </c>
      <c r="AM160">
        <f t="shared" si="83"/>
        <v>22.731384100632461</v>
      </c>
      <c r="AN160">
        <f t="shared" si="84"/>
        <v>1</v>
      </c>
      <c r="AO160">
        <f t="shared" si="85"/>
        <v>1</v>
      </c>
      <c r="AP160">
        <f t="shared" si="86"/>
        <v>1</v>
      </c>
      <c r="AQ160">
        <f t="shared" si="87"/>
        <v>-10</v>
      </c>
      <c r="AR160">
        <f t="shared" si="88"/>
        <v>1</v>
      </c>
    </row>
    <row r="161" spans="1:44" x14ac:dyDescent="0.25">
      <c r="A161">
        <v>160</v>
      </c>
      <c r="B161">
        <v>160</v>
      </c>
      <c r="C161" s="2">
        <f>IF(B160&lt;$AU$12,C160+'NORTRIP results'!AS161*$AU$6*$AU$4*$AU$10*24-C160*$AW$4*24,C160+'NORTRIP results'!AS161*$AU$6*$AU$4*$AU$10*24-C160*$AX$4*24)</f>
        <v>185386.6263629992</v>
      </c>
      <c r="D161" s="2">
        <f t="shared" si="68"/>
        <v>15.448885530249933</v>
      </c>
      <c r="E161" s="2">
        <f>E160+'NORTRIP results'!AS161*$AU$6*$AU$4*$AU$10*24</f>
        <v>288000</v>
      </c>
      <c r="F161" s="2">
        <f t="shared" si="69"/>
        <v>24</v>
      </c>
      <c r="G161" s="3">
        <f t="shared" si="70"/>
        <v>0.44817356247883944</v>
      </c>
      <c r="H161" s="3">
        <f>'NORTRIP results'!CO161</f>
        <v>16.748517585593728</v>
      </c>
      <c r="I161" s="3">
        <f>'NORTRIP results'!CN161-'NORTRIP results'!CO161</f>
        <v>19.191816191010307</v>
      </c>
      <c r="J161" s="3">
        <f>'NORTRIP results'!CO161/'NORTRIP results'!CN161</f>
        <v>0.46600896056498109</v>
      </c>
      <c r="K161" s="4">
        <f t="shared" si="71"/>
        <v>228262.55307014118</v>
      </c>
      <c r="L161" s="2">
        <f t="shared" si="60"/>
        <v>19.021879422511766</v>
      </c>
      <c r="M161" s="2">
        <f>IF(B161&lt;$AU$12,IF(B161&gt;$AU$11,$AZ$3*$AZ$9*24*Parameters!$B$7*$AU$15*(Parameters!$D$98-Parameters!$E$98)+M160,M160),M160)</f>
        <v>374072.41947548039</v>
      </c>
      <c r="N161" s="2">
        <f t="shared" si="61"/>
        <v>31.172701622956698</v>
      </c>
      <c r="O161" s="3">
        <f t="shared" si="72"/>
        <v>0.43499773065333974</v>
      </c>
      <c r="P161" s="3">
        <f t="shared" si="73"/>
        <v>451782.97518672631</v>
      </c>
      <c r="Q161" s="2">
        <f t="shared" si="62"/>
        <v>37.648581265560523</v>
      </c>
      <c r="R161" s="3">
        <f t="shared" si="89"/>
        <v>0.38930336282381578</v>
      </c>
      <c r="S161" s="5">
        <f t="shared" si="63"/>
        <v>20.433468254222376</v>
      </c>
      <c r="T161" s="5">
        <f t="shared" si="64"/>
        <v>104.32110693823883</v>
      </c>
      <c r="U161" s="5">
        <f t="shared" si="74"/>
        <v>0.83621067024837137</v>
      </c>
      <c r="V161" s="5">
        <f>'NORTRIP results'!CR161/('NORTRIP results'!CR161+'NORTRIP results'!CQ161)</f>
        <v>0.89626102793431406</v>
      </c>
      <c r="W161" s="5">
        <v>1</v>
      </c>
      <c r="X161" s="2">
        <f t="shared" si="75"/>
        <v>0.37476751506803069</v>
      </c>
      <c r="Y161">
        <f t="shared" si="76"/>
        <v>0.4349977306533398</v>
      </c>
      <c r="Z161">
        <f t="shared" si="65"/>
        <v>0.41766567002257116</v>
      </c>
      <c r="AA161">
        <f>'NORTRIP results'!BP161-'NORTRIP results'!CB161</f>
        <v>20.025014705882352</v>
      </c>
      <c r="AB161">
        <f>'NORTRIP results'!BQ161-'NORTRIP results'!CC161</f>
        <v>15.724876623376629</v>
      </c>
      <c r="AC161">
        <f t="shared" si="77"/>
        <v>23.833260886172653</v>
      </c>
      <c r="AD161">
        <f t="shared" si="66"/>
        <v>11.614447937811439</v>
      </c>
      <c r="AE161" s="2">
        <f t="shared" si="67"/>
        <v>10.006300000699067</v>
      </c>
      <c r="AF161" s="2">
        <f t="shared" si="78"/>
        <v>11.151681579125592</v>
      </c>
      <c r="AG161">
        <f>'NORTRIP results'!BP161+'NORTRIP results'!BQ161</f>
        <v>53.477355614973263</v>
      </c>
      <c r="AH161">
        <f t="shared" si="79"/>
        <v>10.006300000699067</v>
      </c>
      <c r="AI161">
        <f t="shared" si="80"/>
        <v>41.862907677161822</v>
      </c>
      <c r="AJ161">
        <f t="shared" si="81"/>
        <v>43.471055614274192</v>
      </c>
      <c r="AK161" s="2">
        <f t="shared" si="82"/>
        <v>42.325674035847669</v>
      </c>
      <c r="AL161">
        <f>'NORTRIP results'!BQ161</f>
        <v>31.192590909090914</v>
      </c>
      <c r="AM161">
        <f t="shared" si="83"/>
        <v>12.278464705183278</v>
      </c>
      <c r="AN161">
        <f t="shared" si="84"/>
        <v>1</v>
      </c>
      <c r="AO161">
        <f t="shared" si="85"/>
        <v>1</v>
      </c>
      <c r="AP161">
        <f t="shared" si="86"/>
        <v>1</v>
      </c>
      <c r="AQ161">
        <f t="shared" si="87"/>
        <v>-10</v>
      </c>
      <c r="AR161">
        <f t="shared" si="88"/>
        <v>1</v>
      </c>
    </row>
    <row r="162" spans="1:44" x14ac:dyDescent="0.25">
      <c r="A162">
        <v>161</v>
      </c>
      <c r="B162">
        <v>161</v>
      </c>
      <c r="C162" s="2">
        <f>IF(B161&lt;$AU$12,C161+'NORTRIP results'!AS162*$AU$6*$AU$4*$AU$10*24-C161*$AW$4*24,C161+'NORTRIP results'!AS162*$AU$6*$AU$4*$AU$10*24-C161*$AX$4*24)</f>
        <v>183908.58894906432</v>
      </c>
      <c r="D162" s="2">
        <f t="shared" si="68"/>
        <v>15.32571574575536</v>
      </c>
      <c r="E162" s="2">
        <f>E161+'NORTRIP results'!AS162*$AU$6*$AU$4*$AU$10*24</f>
        <v>288000</v>
      </c>
      <c r="F162" s="2">
        <f t="shared" si="69"/>
        <v>24</v>
      </c>
      <c r="G162" s="3">
        <f t="shared" si="70"/>
        <v>0.44516299782925367</v>
      </c>
      <c r="H162" s="3">
        <f>'NORTRIP results'!CO162</f>
        <v>16.565646108458466</v>
      </c>
      <c r="I162" s="3">
        <f>'NORTRIP results'!CN162-'NORTRIP results'!CO162</f>
        <v>19.178609648319217</v>
      </c>
      <c r="J162" s="3">
        <f>'NORTRIP results'!CO162/'NORTRIP results'!CN162</f>
        <v>0.46344918246947564</v>
      </c>
      <c r="K162" s="4">
        <f t="shared" si="71"/>
        <v>229217.81608876892</v>
      </c>
      <c r="L162" s="2">
        <f t="shared" si="60"/>
        <v>19.101484674064075</v>
      </c>
      <c r="M162" s="2">
        <f>IF(B162&lt;$AU$12,IF(B162&gt;$AU$11,$AZ$3*$AZ$9*24*Parameters!$B$7*$AU$15*(Parameters!$D$98-Parameters!$E$98)+M161,M161),M161)</f>
        <v>376864.00196435914</v>
      </c>
      <c r="N162" s="2">
        <f t="shared" si="61"/>
        <v>31.405333497029929</v>
      </c>
      <c r="O162" s="3">
        <f t="shared" si="72"/>
        <v>0.43317129390235604</v>
      </c>
      <c r="P162" s="3">
        <f t="shared" si="73"/>
        <v>455052.33010740188</v>
      </c>
      <c r="Q162" s="2">
        <f t="shared" si="62"/>
        <v>37.921027508950154</v>
      </c>
      <c r="R162" s="3">
        <f t="shared" si="89"/>
        <v>0.38759046749556936</v>
      </c>
      <c r="S162" s="5">
        <f t="shared" si="63"/>
        <v>20.433468254222376</v>
      </c>
      <c r="T162" s="5">
        <f t="shared" si="64"/>
        <v>104.18926477268167</v>
      </c>
      <c r="U162" s="5">
        <f t="shared" si="74"/>
        <v>0.83603739255332232</v>
      </c>
      <c r="V162" s="5">
        <f>'NORTRIP results'!CR162/('NORTRIP results'!CR162+'NORTRIP results'!CQ162)</f>
        <v>0.89363557611135691</v>
      </c>
      <c r="W162" s="5">
        <v>1</v>
      </c>
      <c r="X162" s="2">
        <f t="shared" si="75"/>
        <v>0.37217291196638952</v>
      </c>
      <c r="Y162">
        <f t="shared" si="76"/>
        <v>0.43317129390235598</v>
      </c>
      <c r="Z162">
        <f t="shared" si="65"/>
        <v>0.41415467717444726</v>
      </c>
      <c r="AA162">
        <f>'NORTRIP results'!BP162-'NORTRIP results'!CB162</f>
        <v>1.5990444444444449</v>
      </c>
      <c r="AB162">
        <f>'NORTRIP results'!BQ162-'NORTRIP results'!CC162</f>
        <v>5.3168916666666686</v>
      </c>
      <c r="AC162">
        <f t="shared" si="77"/>
        <v>4.6106240740740754</v>
      </c>
      <c r="AD162">
        <f t="shared" si="66"/>
        <v>0.92354686800983232</v>
      </c>
      <c r="AE162" s="2">
        <f t="shared" si="67"/>
        <v>0.79349470300342217</v>
      </c>
      <c r="AF162" s="2">
        <f t="shared" si="78"/>
        <v>0.88300231423530995</v>
      </c>
      <c r="AG162">
        <f>'NORTRIP results'!BP162+'NORTRIP results'!BQ162</f>
        <v>12.259069444444446</v>
      </c>
      <c r="AH162">
        <f t="shared" si="79"/>
        <v>0.79349470300342217</v>
      </c>
      <c r="AI162">
        <f t="shared" si="80"/>
        <v>11.335522576434613</v>
      </c>
      <c r="AJ162">
        <f t="shared" si="81"/>
        <v>11.465574741441024</v>
      </c>
      <c r="AK162" s="2">
        <f t="shared" si="82"/>
        <v>11.376067130209137</v>
      </c>
      <c r="AL162">
        <f>'NORTRIP results'!BQ162</f>
        <v>8.3852916666666673</v>
      </c>
      <c r="AM162">
        <f t="shared" si="83"/>
        <v>3.080283074774357</v>
      </c>
      <c r="AN162">
        <f t="shared" si="84"/>
        <v>-10</v>
      </c>
      <c r="AO162">
        <f t="shared" si="85"/>
        <v>-10</v>
      </c>
      <c r="AP162">
        <f t="shared" si="86"/>
        <v>-10</v>
      </c>
      <c r="AQ162">
        <f t="shared" si="87"/>
        <v>-10</v>
      </c>
      <c r="AR162">
        <f t="shared" si="88"/>
        <v>-10</v>
      </c>
    </row>
    <row r="163" spans="1:44" x14ac:dyDescent="0.25">
      <c r="A163">
        <v>162</v>
      </c>
      <c r="B163">
        <v>162</v>
      </c>
      <c r="C163" s="2">
        <f>IF(B162&lt;$AU$12,C162+'NORTRIP results'!AS163*$AU$6*$AU$4*$AU$10*24-C162*$AW$4*24,C162+'NORTRIP results'!AS163*$AU$6*$AU$4*$AU$10*24-C162*$AX$4*24)</f>
        <v>182442.33552753413</v>
      </c>
      <c r="D163" s="2">
        <f t="shared" si="68"/>
        <v>15.203527960627845</v>
      </c>
      <c r="E163" s="2">
        <f>E162+'NORTRIP results'!AS163*$AU$6*$AU$4*$AU$10*24</f>
        <v>288000</v>
      </c>
      <c r="F163" s="2">
        <f t="shared" si="69"/>
        <v>24</v>
      </c>
      <c r="G163" s="3">
        <f t="shared" si="70"/>
        <v>0.44216886536322947</v>
      </c>
      <c r="H163" s="3">
        <f>'NORTRIP results'!CO163</f>
        <v>16.421295209088182</v>
      </c>
      <c r="I163" s="3">
        <f>'NORTRIP results'!CN163-'NORTRIP results'!CO163</f>
        <v>19.245805195039704</v>
      </c>
      <c r="J163" s="3">
        <f>'NORTRIP results'!CO163/'NORTRIP results'!CN163</f>
        <v>0.46040454713239554</v>
      </c>
      <c r="K163" s="4">
        <f t="shared" si="71"/>
        <v>230165.49333364723</v>
      </c>
      <c r="L163" s="2">
        <f t="shared" si="60"/>
        <v>19.180457777803937</v>
      </c>
      <c r="M163" s="2">
        <f>IF(B163&lt;$AU$12,IF(B163&gt;$AU$11,$AZ$3*$AZ$9*24*Parameters!$B$7*$AU$15*(Parameters!$D$98-Parameters!$E$98)+M162,M162),M162)</f>
        <v>379655.58445323788</v>
      </c>
      <c r="N163" s="2">
        <f t="shared" si="61"/>
        <v>31.637965371103157</v>
      </c>
      <c r="O163" s="3">
        <f t="shared" si="72"/>
        <v>0.43136013044188248</v>
      </c>
      <c r="P163" s="3">
        <f t="shared" si="73"/>
        <v>458321.68502807745</v>
      </c>
      <c r="Q163" s="2">
        <f t="shared" si="62"/>
        <v>38.193473752339784</v>
      </c>
      <c r="R163" s="3">
        <f t="shared" si="89"/>
        <v>0.38589257926917281</v>
      </c>
      <c r="S163" s="5">
        <f t="shared" si="63"/>
        <v>20.433468254222376</v>
      </c>
      <c r="T163" s="5">
        <f t="shared" si="64"/>
        <v>104.05848138552675</v>
      </c>
      <c r="U163" s="5">
        <f t="shared" si="74"/>
        <v>0.83586514378357712</v>
      </c>
      <c r="V163" s="5">
        <f>'NORTRIP results'!CR163/('NORTRIP results'!CR163+'NORTRIP results'!CQ163)</f>
        <v>0.86975508188751249</v>
      </c>
      <c r="W163" s="5">
        <v>1</v>
      </c>
      <c r="X163" s="2">
        <f t="shared" si="75"/>
        <v>0.36959354222345697</v>
      </c>
      <c r="Y163">
        <f t="shared" si="76"/>
        <v>0.43136013044188254</v>
      </c>
      <c r="Z163">
        <f t="shared" si="65"/>
        <v>0.40043919459251981</v>
      </c>
      <c r="AA163">
        <f>'NORTRIP results'!BP163-'NORTRIP results'!CB163</f>
        <v>43.909911538461536</v>
      </c>
      <c r="AB163">
        <f>'NORTRIP results'!BQ163-'NORTRIP results'!CC163</f>
        <v>10.227922435897433</v>
      </c>
      <c r="AC163">
        <f t="shared" si="77"/>
        <v>36.09188931623931</v>
      </c>
      <c r="AD163">
        <f t="shared" si="66"/>
        <v>25.254646891896389</v>
      </c>
      <c r="AE163" s="2">
        <f t="shared" si="67"/>
        <v>21.638426325624856</v>
      </c>
      <c r="AF163" s="2">
        <f t="shared" si="78"/>
        <v>23.444332814787106</v>
      </c>
      <c r="AG163">
        <f>'NORTRIP results'!BP163+'NORTRIP results'!BQ163</f>
        <v>62.763741666666661</v>
      </c>
      <c r="AH163">
        <f t="shared" si="79"/>
        <v>21.638426325624856</v>
      </c>
      <c r="AI163">
        <f t="shared" si="80"/>
        <v>37.509094774770276</v>
      </c>
      <c r="AJ163">
        <f t="shared" si="81"/>
        <v>41.125315341041805</v>
      </c>
      <c r="AK163" s="2">
        <f t="shared" si="82"/>
        <v>39.319408851879558</v>
      </c>
      <c r="AL163">
        <f>'NORTRIP results'!BQ163</f>
        <v>12.810291666666664</v>
      </c>
      <c r="AM163">
        <f t="shared" si="83"/>
        <v>28.315023674375141</v>
      </c>
      <c r="AN163">
        <f t="shared" si="84"/>
        <v>1</v>
      </c>
      <c r="AO163">
        <f t="shared" si="85"/>
        <v>1</v>
      </c>
      <c r="AP163">
        <f t="shared" si="86"/>
        <v>1</v>
      </c>
      <c r="AQ163">
        <f t="shared" si="87"/>
        <v>-10</v>
      </c>
      <c r="AR163">
        <f t="shared" si="88"/>
        <v>1</v>
      </c>
    </row>
    <row r="164" spans="1:44" x14ac:dyDescent="0.25">
      <c r="A164">
        <v>163</v>
      </c>
      <c r="B164">
        <v>163</v>
      </c>
      <c r="C164" s="2">
        <f>IF(B163&lt;$AU$12,C163+'NORTRIP results'!AS164*$AU$6*$AU$4*$AU$10*24-C163*$AW$4*24,C163+'NORTRIP results'!AS164*$AU$6*$AU$4*$AU$10*24-C163*$AX$4*24)</f>
        <v>180987.77214782545</v>
      </c>
      <c r="D164" s="2">
        <f t="shared" si="68"/>
        <v>15.08231434565212</v>
      </c>
      <c r="E164" s="2">
        <f>E163+'NORTRIP results'!AS164*$AU$6*$AU$4*$AU$10*24</f>
        <v>288000</v>
      </c>
      <c r="F164" s="2">
        <f t="shared" si="69"/>
        <v>24</v>
      </c>
      <c r="G164" s="3">
        <f t="shared" si="70"/>
        <v>0.43919112656859904</v>
      </c>
      <c r="H164" s="3">
        <f>'NORTRIP results'!CO164</f>
        <v>16.148362761266736</v>
      </c>
      <c r="I164" s="3">
        <f>'NORTRIP results'!CN164-'NORTRIP results'!CO164</f>
        <v>19.074701315264786</v>
      </c>
      <c r="J164" s="3">
        <f>'NORTRIP results'!CO164/'NORTRIP results'!CN164</f>
        <v>0.45845990928501001</v>
      </c>
      <c r="K164" s="4">
        <f t="shared" si="71"/>
        <v>231105.64504364468</v>
      </c>
      <c r="L164" s="2">
        <f t="shared" si="60"/>
        <v>19.258803753637057</v>
      </c>
      <c r="M164" s="2">
        <f>IF(B164&lt;$AU$12,IF(B164&gt;$AU$11,$AZ$3*$AZ$9*24*Parameters!$B$7*$AU$15*(Parameters!$D$98-Parameters!$E$98)+M163,M163),M163)</f>
        <v>382447.16694211663</v>
      </c>
      <c r="N164" s="2">
        <f t="shared" si="61"/>
        <v>31.870597245176384</v>
      </c>
      <c r="O164" s="3">
        <f t="shared" si="72"/>
        <v>0.42956404948887589</v>
      </c>
      <c r="P164" s="3">
        <f t="shared" si="73"/>
        <v>461591.03994875302</v>
      </c>
      <c r="Q164" s="2">
        <f t="shared" si="62"/>
        <v>38.465919995729422</v>
      </c>
      <c r="R164" s="3">
        <f t="shared" si="89"/>
        <v>0.3842095017833852</v>
      </c>
      <c r="S164" s="5">
        <f t="shared" si="63"/>
        <v>20.433468254222376</v>
      </c>
      <c r="T164" s="5">
        <f t="shared" si="64"/>
        <v>103.92874827477873</v>
      </c>
      <c r="U164" s="5">
        <f t="shared" si="74"/>
        <v>0.83569392035194778</v>
      </c>
      <c r="V164" s="5">
        <f>'NORTRIP results'!CR164/('NORTRIP results'!CR164+'NORTRIP results'!CQ164)</f>
        <v>0.87533004517697421</v>
      </c>
      <c r="W164" s="5">
        <v>1</v>
      </c>
      <c r="X164" s="2">
        <f t="shared" si="75"/>
        <v>0.367029354345901</v>
      </c>
      <c r="Y164">
        <f t="shared" si="76"/>
        <v>0.42956404948887589</v>
      </c>
      <c r="Z164">
        <f t="shared" si="65"/>
        <v>0.40130373310627931</v>
      </c>
      <c r="AA164">
        <f>'NORTRIP results'!BP164-'NORTRIP results'!CB164</f>
        <v>56.592632575757584</v>
      </c>
      <c r="AB164">
        <f>'NORTRIP results'!BQ164-'NORTRIP results'!CC164</f>
        <v>14.873405303030303</v>
      </c>
      <c r="AC164">
        <f t="shared" si="77"/>
        <v>47.644025252525253</v>
      </c>
      <c r="AD164">
        <f t="shared" si="66"/>
        <v>32.413547227304669</v>
      </c>
      <c r="AE164" s="2">
        <f t="shared" si="67"/>
        <v>27.694876526686812</v>
      </c>
      <c r="AF164" s="2">
        <f t="shared" si="78"/>
        <v>30.281112958618067</v>
      </c>
      <c r="AG164">
        <f>'NORTRIP results'!BP164+'NORTRIP results'!BQ164</f>
        <v>81.930083333333343</v>
      </c>
      <c r="AH164">
        <f t="shared" si="79"/>
        <v>27.694876526686812</v>
      </c>
      <c r="AI164">
        <f t="shared" si="80"/>
        <v>49.516536106028674</v>
      </c>
      <c r="AJ164">
        <f t="shared" si="81"/>
        <v>54.235206806646531</v>
      </c>
      <c r="AK164" s="2">
        <f t="shared" si="82"/>
        <v>51.648970374715276</v>
      </c>
      <c r="AL164">
        <f>'NORTRIP results'!BQ164</f>
        <v>18.621041666666667</v>
      </c>
      <c r="AM164">
        <f t="shared" si="83"/>
        <v>35.61416513997986</v>
      </c>
      <c r="AN164">
        <f t="shared" si="84"/>
        <v>-5</v>
      </c>
      <c r="AO164">
        <f t="shared" si="85"/>
        <v>-5</v>
      </c>
      <c r="AP164">
        <f t="shared" si="86"/>
        <v>-5</v>
      </c>
      <c r="AQ164">
        <f t="shared" si="87"/>
        <v>0</v>
      </c>
      <c r="AR164">
        <f t="shared" si="88"/>
        <v>1</v>
      </c>
    </row>
    <row r="165" spans="1:44" x14ac:dyDescent="0.25">
      <c r="A165">
        <v>164</v>
      </c>
      <c r="B165">
        <v>164</v>
      </c>
      <c r="C165" s="2">
        <f>IF(B164&lt;$AU$12,C164+'NORTRIP results'!AS165*$AU$6*$AU$4*$AU$10*24-C164*$AW$4*24,C164+'NORTRIP results'!AS165*$AU$6*$AU$4*$AU$10*24-C164*$AX$4*24)</f>
        <v>179544.80560839767</v>
      </c>
      <c r="D165" s="2">
        <f t="shared" si="68"/>
        <v>14.962067134033139</v>
      </c>
      <c r="E165" s="2">
        <f>E164+'NORTRIP results'!AS165*$AU$6*$AU$4*$AU$10*24</f>
        <v>288000</v>
      </c>
      <c r="F165" s="2">
        <f t="shared" si="69"/>
        <v>24</v>
      </c>
      <c r="G165" s="3">
        <f t="shared" si="70"/>
        <v>0.43622974229935196</v>
      </c>
      <c r="H165" s="3">
        <f>'NORTRIP results'!CO165</f>
        <v>15.955355183651205</v>
      </c>
      <c r="I165" s="3">
        <f>'NORTRIP results'!CN165-'NORTRIP results'!CO165</f>
        <v>18.988048764457226</v>
      </c>
      <c r="J165" s="3">
        <f>'NORTRIP results'!CO165/'NORTRIP results'!CN165</f>
        <v>0.45660563599771753</v>
      </c>
      <c r="K165" s="4">
        <f t="shared" si="71"/>
        <v>232038.33097927098</v>
      </c>
      <c r="L165" s="2">
        <f t="shared" si="60"/>
        <v>19.336527581605914</v>
      </c>
      <c r="M165" s="2">
        <f>IF(B165&lt;$AU$12,IF(B165&gt;$AU$11,$AZ$3*$AZ$9*24*Parameters!$B$7*$AU$15*(Parameters!$D$98-Parameters!$E$98)+M164,M164),M164)</f>
        <v>385238.74943099538</v>
      </c>
      <c r="N165" s="2">
        <f t="shared" si="61"/>
        <v>32.103229119249612</v>
      </c>
      <c r="O165" s="3">
        <f t="shared" si="72"/>
        <v>0.4277828634246178</v>
      </c>
      <c r="P165" s="3">
        <f t="shared" si="73"/>
        <v>464860.39486942859</v>
      </c>
      <c r="Q165" s="2">
        <f t="shared" si="62"/>
        <v>38.738366239119053</v>
      </c>
      <c r="R165" s="3">
        <f t="shared" si="89"/>
        <v>0.38254104208782153</v>
      </c>
      <c r="S165" s="5">
        <f t="shared" si="63"/>
        <v>20.433468254222376</v>
      </c>
      <c r="T165" s="5">
        <f t="shared" si="64"/>
        <v>103.80005700670796</v>
      </c>
      <c r="U165" s="5">
        <f t="shared" si="74"/>
        <v>0.83552371864755892</v>
      </c>
      <c r="V165" s="5">
        <f>'NORTRIP results'!CR165/('NORTRIP results'!CR165+'NORTRIP results'!CQ165)</f>
        <v>0.87685552865434024</v>
      </c>
      <c r="W165" s="5">
        <v>1</v>
      </c>
      <c r="X165" s="2">
        <f t="shared" si="75"/>
        <v>0.36448029647062086</v>
      </c>
      <c r="Y165">
        <f t="shared" si="76"/>
        <v>0.42778286342461785</v>
      </c>
      <c r="Z165">
        <f t="shared" si="65"/>
        <v>0.40037717633932984</v>
      </c>
      <c r="AA165">
        <f>'NORTRIP results'!BP165-'NORTRIP results'!CB165</f>
        <v>2.185503836317134</v>
      </c>
      <c r="AB165">
        <f>'NORTRIP results'!BQ165-'NORTRIP results'!CC165</f>
        <v>9.3581666666666674</v>
      </c>
      <c r="AC165">
        <f t="shared" si="77"/>
        <v>7.6957803353225342</v>
      </c>
      <c r="AD165">
        <f t="shared" si="66"/>
        <v>1.2465614521669746</v>
      </c>
      <c r="AE165" s="2">
        <f t="shared" si="67"/>
        <v>1.062097448264731</v>
      </c>
      <c r="AF165" s="2">
        <f t="shared" si="78"/>
        <v>1.1667011398179026</v>
      </c>
      <c r="AG165">
        <f>'NORTRIP results'!BP165+'NORTRIP results'!BQ165</f>
        <v>24.406056372549017</v>
      </c>
      <c r="AH165">
        <f t="shared" si="79"/>
        <v>1.062097448264731</v>
      </c>
      <c r="AI165">
        <f t="shared" si="80"/>
        <v>23.159494920382041</v>
      </c>
      <c r="AJ165">
        <f t="shared" si="81"/>
        <v>23.343958924284287</v>
      </c>
      <c r="AK165" s="2">
        <f t="shared" si="82"/>
        <v>23.239355232731114</v>
      </c>
      <c r="AL165">
        <f>'NORTRIP results'!BQ165</f>
        <v>19.748291666666667</v>
      </c>
      <c r="AM165">
        <f t="shared" si="83"/>
        <v>3.5956672576176203</v>
      </c>
      <c r="AN165">
        <f t="shared" si="84"/>
        <v>-10</v>
      </c>
      <c r="AO165">
        <f t="shared" si="85"/>
        <v>-10</v>
      </c>
      <c r="AP165">
        <f t="shared" si="86"/>
        <v>-10</v>
      </c>
      <c r="AQ165">
        <f t="shared" si="87"/>
        <v>-10</v>
      </c>
      <c r="AR165">
        <f t="shared" si="88"/>
        <v>-10</v>
      </c>
    </row>
    <row r="166" spans="1:44" x14ac:dyDescent="0.25">
      <c r="A166">
        <v>165</v>
      </c>
      <c r="B166">
        <v>165</v>
      </c>
      <c r="C166" s="2">
        <f>IF(B165&lt;$AU$12,C165+'NORTRIP results'!AS166*$AU$6*$AU$4*$AU$10*24-C165*$AW$4*24,C165+'NORTRIP results'!AS166*$AU$6*$AU$4*$AU$10*24-C165*$AX$4*24)</f>
        <v>178113.34345078087</v>
      </c>
      <c r="D166" s="2">
        <f t="shared" si="68"/>
        <v>14.842778620898406</v>
      </c>
      <c r="E166" s="2">
        <f>E165+'NORTRIP results'!AS166*$AU$6*$AU$4*$AU$10*24</f>
        <v>288000</v>
      </c>
      <c r="F166" s="2">
        <f t="shared" si="69"/>
        <v>24</v>
      </c>
      <c r="G166" s="3">
        <f t="shared" si="70"/>
        <v>0.43328467278650618</v>
      </c>
      <c r="H166" s="3">
        <f>'NORTRIP results'!CO166</f>
        <v>15.898274768591065</v>
      </c>
      <c r="I166" s="3">
        <f>'NORTRIP results'!CN166-'NORTRIP results'!CO166</f>
        <v>19.103168354361763</v>
      </c>
      <c r="J166" s="3">
        <f>'NORTRIP results'!CO166/'NORTRIP results'!CN166</f>
        <v>0.45421769361748071</v>
      </c>
      <c r="K166" s="4">
        <f t="shared" si="71"/>
        <v>232963.61042647582</v>
      </c>
      <c r="L166" s="2">
        <f t="shared" si="60"/>
        <v>19.413634202206318</v>
      </c>
      <c r="M166" s="2">
        <f>IF(B166&lt;$AU$12,IF(B166&gt;$AU$11,$AZ$3*$AZ$9*24*Parameters!$B$7*$AU$15*(Parameters!$D$98-Parameters!$E$98)+M165,M165),M165)</f>
        <v>388030.33191987412</v>
      </c>
      <c r="N166" s="2">
        <f t="shared" si="61"/>
        <v>32.335860993322846</v>
      </c>
      <c r="O166" s="3">
        <f t="shared" si="72"/>
        <v>0.42601638772938216</v>
      </c>
      <c r="P166" s="3">
        <f t="shared" si="73"/>
        <v>468129.74979010416</v>
      </c>
      <c r="Q166" s="2">
        <f t="shared" si="62"/>
        <v>39.010812482508683</v>
      </c>
      <c r="R166" s="3">
        <f t="shared" si="89"/>
        <v>0.38088701056921331</v>
      </c>
      <c r="S166" s="5">
        <f t="shared" si="63"/>
        <v>20.433468254222376</v>
      </c>
      <c r="T166" s="5">
        <f t="shared" si="64"/>
        <v>103.67239921530236</v>
      </c>
      <c r="U166" s="5">
        <f t="shared" si="74"/>
        <v>0.83535453503646806</v>
      </c>
      <c r="V166" s="5">
        <f>'NORTRIP results'!CR166/('NORTRIP results'!CR166+'NORTRIP results'!CQ166)</f>
        <v>0.87772046077060606</v>
      </c>
      <c r="W166" s="5">
        <v>1</v>
      </c>
      <c r="X166" s="2">
        <f t="shared" si="75"/>
        <v>0.3619463163740001</v>
      </c>
      <c r="Y166">
        <f t="shared" si="76"/>
        <v>0.42601638772938211</v>
      </c>
      <c r="Z166">
        <f t="shared" si="65"/>
        <v>0.39867616333209716</v>
      </c>
      <c r="AA166">
        <f>'NORTRIP results'!BP166-'NORTRIP results'!CB166</f>
        <v>61.550285064935061</v>
      </c>
      <c r="AB166">
        <f>'NORTRIP results'!BQ166-'NORTRIP results'!CC166</f>
        <v>11.469935714285725</v>
      </c>
      <c r="AC166">
        <f t="shared" si="77"/>
        <v>48.680147186147188</v>
      </c>
      <c r="AD166">
        <f t="shared" si="66"/>
        <v>34.961906809436492</v>
      </c>
      <c r="AE166" s="2">
        <f t="shared" si="67"/>
        <v>29.703865268030505</v>
      </c>
      <c r="AF166" s="2">
        <f t="shared" si="78"/>
        <v>32.718175335580256</v>
      </c>
      <c r="AG166">
        <f>'NORTRIP results'!BP166+'NORTRIP results'!BQ166</f>
        <v>91.191363636363647</v>
      </c>
      <c r="AH166">
        <f t="shared" si="79"/>
        <v>29.703865268030505</v>
      </c>
      <c r="AI166">
        <f t="shared" si="80"/>
        <v>56.229456826927155</v>
      </c>
      <c r="AJ166">
        <f t="shared" si="81"/>
        <v>61.487498368333142</v>
      </c>
      <c r="AK166" s="2">
        <f t="shared" si="82"/>
        <v>58.473188300783391</v>
      </c>
      <c r="AL166">
        <f>'NORTRIP results'!BQ166</f>
        <v>24.98500000000001</v>
      </c>
      <c r="AM166">
        <f t="shared" si="83"/>
        <v>36.502498368333136</v>
      </c>
      <c r="AN166">
        <f t="shared" si="84"/>
        <v>-5</v>
      </c>
      <c r="AO166">
        <f t="shared" si="85"/>
        <v>-5</v>
      </c>
      <c r="AP166">
        <f t="shared" si="86"/>
        <v>-5</v>
      </c>
      <c r="AQ166">
        <f t="shared" si="87"/>
        <v>0</v>
      </c>
      <c r="AR166">
        <f t="shared" si="88"/>
        <v>0</v>
      </c>
    </row>
    <row r="167" spans="1:44" x14ac:dyDescent="0.25">
      <c r="A167">
        <v>166</v>
      </c>
      <c r="B167">
        <v>166</v>
      </c>
      <c r="C167" s="2">
        <f>IF(B166&lt;$AU$12,C166+'NORTRIP results'!AS167*$AU$6*$AU$4*$AU$10*24-C166*$AW$4*24,C166+'NORTRIP results'!AS167*$AU$6*$AU$4*$AU$10*24-C166*$AX$4*24)</f>
        <v>176693.2939536515</v>
      </c>
      <c r="D167" s="2">
        <f t="shared" si="68"/>
        <v>14.724441162804291</v>
      </c>
      <c r="E167" s="2">
        <f>E166+'NORTRIP results'!AS167*$AU$6*$AU$4*$AU$10*24</f>
        <v>288000</v>
      </c>
      <c r="F167" s="2">
        <f t="shared" si="69"/>
        <v>24</v>
      </c>
      <c r="G167" s="3">
        <f t="shared" si="70"/>
        <v>0.4303558776489339</v>
      </c>
      <c r="H167" s="3">
        <f>'NORTRIP results'!CO167</f>
        <v>15.529598345968745</v>
      </c>
      <c r="I167" s="3">
        <f>'NORTRIP results'!CN167-'NORTRIP results'!CO167</f>
        <v>18.752875481306084</v>
      </c>
      <c r="J167" s="3">
        <f>'NORTRIP results'!CO167/'NORTRIP results'!CN167</f>
        <v>0.45298943198240077</v>
      </c>
      <c r="K167" s="4">
        <f t="shared" si="71"/>
        <v>233881.54220041729</v>
      </c>
      <c r="L167" s="2">
        <f t="shared" si="60"/>
        <v>19.490128516701439</v>
      </c>
      <c r="M167" s="2">
        <f>IF(B167&lt;$AU$12,IF(B167&gt;$AU$11,$AZ$3*$AZ$9*24*Parameters!$B$7*$AU$15*(Parameters!$D$98-Parameters!$E$98)+M166,M166),M166)</f>
        <v>390821.91440875287</v>
      </c>
      <c r="N167" s="2">
        <f t="shared" si="61"/>
        <v>32.568492867396074</v>
      </c>
      <c r="O167" s="3">
        <f t="shared" si="72"/>
        <v>0.42426444091871296</v>
      </c>
      <c r="P167" s="3">
        <f t="shared" si="73"/>
        <v>471399.10471077973</v>
      </c>
      <c r="Q167" s="2">
        <f t="shared" si="62"/>
        <v>39.283258725898314</v>
      </c>
      <c r="R167" s="3">
        <f t="shared" si="89"/>
        <v>0.37924722087957424</v>
      </c>
      <c r="S167" s="5">
        <f t="shared" si="63"/>
        <v>20.433468254222376</v>
      </c>
      <c r="T167" s="5">
        <f t="shared" si="64"/>
        <v>103.54576660172374</v>
      </c>
      <c r="U167" s="5">
        <f t="shared" si="74"/>
        <v>0.8351863658622799</v>
      </c>
      <c r="V167" s="5">
        <f>'NORTRIP results'!CR167/('NORTRIP results'!CR167+'NORTRIP results'!CQ167)</f>
        <v>0.87599546178658383</v>
      </c>
      <c r="W167" s="5">
        <v>1</v>
      </c>
      <c r="X167" s="2">
        <f t="shared" si="75"/>
        <v>0.35942736148108506</v>
      </c>
      <c r="Y167">
        <f t="shared" si="76"/>
        <v>0.42426444091871302</v>
      </c>
      <c r="Z167">
        <f t="shared" si="65"/>
        <v>0.39681668665386549</v>
      </c>
      <c r="AA167">
        <f>'NORTRIP results'!BP167-'NORTRIP results'!CB167</f>
        <v>153.31175000000002</v>
      </c>
      <c r="AB167">
        <f>'NORTRIP results'!BQ167-'NORTRIP results'!CC167</f>
        <v>25.144548245614033</v>
      </c>
      <c r="AC167">
        <f t="shared" si="77"/>
        <v>118.97086549707602</v>
      </c>
      <c r="AD167">
        <f t="shared" si="66"/>
        <v>86.726298533359341</v>
      </c>
      <c r="AE167" s="2">
        <f t="shared" si="67"/>
        <v>73.472583715396993</v>
      </c>
      <c r="AF167" s="2">
        <f t="shared" si="78"/>
        <v>81.11554754680769</v>
      </c>
      <c r="AG167">
        <f>'NORTRIP results'!BP167+'NORTRIP results'!BQ167</f>
        <v>194.77166666666668</v>
      </c>
      <c r="AH167">
        <f t="shared" si="79"/>
        <v>73.472583715396993</v>
      </c>
      <c r="AI167">
        <f t="shared" si="80"/>
        <v>108.04536813330733</v>
      </c>
      <c r="AJ167">
        <f t="shared" si="81"/>
        <v>121.29908295126968</v>
      </c>
      <c r="AK167" s="2">
        <f t="shared" si="82"/>
        <v>113.65611911985899</v>
      </c>
      <c r="AL167">
        <f>'NORTRIP results'!BQ167</f>
        <v>28.103916666666663</v>
      </c>
      <c r="AM167">
        <f t="shared" si="83"/>
        <v>93.195166284603019</v>
      </c>
      <c r="AN167">
        <f t="shared" si="84"/>
        <v>-5</v>
      </c>
      <c r="AO167">
        <f t="shared" si="85"/>
        <v>-5</v>
      </c>
      <c r="AP167">
        <f t="shared" si="86"/>
        <v>-5</v>
      </c>
      <c r="AQ167">
        <f t="shared" si="87"/>
        <v>0</v>
      </c>
      <c r="AR167">
        <f t="shared" si="88"/>
        <v>0</v>
      </c>
    </row>
    <row r="168" spans="1:44" x14ac:dyDescent="0.25">
      <c r="A168">
        <v>167</v>
      </c>
      <c r="B168">
        <v>167</v>
      </c>
      <c r="C168" s="2">
        <f>IF(B167&lt;$AU$12,C167+'NORTRIP results'!AS168*$AU$6*$AU$4*$AU$10*24-C167*$AW$4*24,C167+'NORTRIP results'!AS168*$AU$6*$AU$4*$AU$10*24-C167*$AX$4*24)</f>
        <v>175284.56612695529</v>
      </c>
      <c r="D168" s="2">
        <f t="shared" si="68"/>
        <v>14.607047177246274</v>
      </c>
      <c r="E168" s="2">
        <f>E167+'NORTRIP results'!AS168*$AU$6*$AU$4*$AU$10*24</f>
        <v>288000</v>
      </c>
      <c r="F168" s="2">
        <f t="shared" si="69"/>
        <v>24</v>
      </c>
      <c r="G168" s="3">
        <f t="shared" si="70"/>
        <v>0.42744331590413925</v>
      </c>
      <c r="H168" s="3">
        <f>'NORTRIP results'!CO168</f>
        <v>15.163657011872578</v>
      </c>
      <c r="I168" s="3">
        <f>'NORTRIP results'!CN168-'NORTRIP results'!CO168</f>
        <v>18.419562062357556</v>
      </c>
      <c r="J168" s="3">
        <f>'NORTRIP results'!CO168/'NORTRIP results'!CN168</f>
        <v>0.45152482191644072</v>
      </c>
      <c r="K168" s="4">
        <f t="shared" si="71"/>
        <v>234792.18464920041</v>
      </c>
      <c r="L168" s="2">
        <f t="shared" si="60"/>
        <v>19.566015387433367</v>
      </c>
      <c r="M168" s="2">
        <f>IF(B168&lt;$AU$12,IF(B168&gt;$AU$11,$AZ$3*$AZ$9*24*Parameters!$B$7*$AU$15*(Parameters!$D$98-Parameters!$E$98)+M167,M167),M167)</f>
        <v>393613.49689763162</v>
      </c>
      <c r="N168" s="2">
        <f t="shared" si="61"/>
        <v>32.801124741469302</v>
      </c>
      <c r="O168" s="3">
        <f t="shared" si="72"/>
        <v>0.42252684448126976</v>
      </c>
      <c r="P168" s="3">
        <f t="shared" si="73"/>
        <v>474668.45963145531</v>
      </c>
      <c r="Q168" s="2">
        <f t="shared" si="62"/>
        <v>39.555704969287945</v>
      </c>
      <c r="R168" s="3">
        <f t="shared" si="89"/>
        <v>0.37762148986621313</v>
      </c>
      <c r="S168" s="5">
        <f t="shared" si="63"/>
        <v>20.433468254222376</v>
      </c>
      <c r="T168" s="5">
        <f t="shared" si="64"/>
        <v>103.42015093376847</v>
      </c>
      <c r="U168" s="5">
        <f t="shared" si="74"/>
        <v>0.83501920744675617</v>
      </c>
      <c r="V168" s="5">
        <f>'NORTRIP results'!CR168/('NORTRIP results'!CR168+'NORTRIP results'!CQ168)</f>
        <v>0.8729909660275742</v>
      </c>
      <c r="W168" s="5">
        <v>1</v>
      </c>
      <c r="X168" s="2">
        <f t="shared" si="75"/>
        <v>0.35692337887468778</v>
      </c>
      <c r="Y168">
        <f t="shared" si="76"/>
        <v>0.4225268444812697</v>
      </c>
      <c r="Z168">
        <f t="shared" si="65"/>
        <v>0.394177090470262</v>
      </c>
      <c r="AA168">
        <f>'NORTRIP results'!BP168-'NORTRIP results'!CB168</f>
        <v>26.618002164502165</v>
      </c>
      <c r="AB168">
        <f>'NORTRIP results'!BQ168-'NORTRIP results'!CC168</f>
        <v>16.901318840579709</v>
      </c>
      <c r="AC168">
        <f t="shared" si="77"/>
        <v>29.012880670054585</v>
      </c>
      <c r="AD168">
        <f t="shared" si="66"/>
        <v>14.995760614616945</v>
      </c>
      <c r="AE168" s="2">
        <f t="shared" si="67"/>
        <v>12.667449695263823</v>
      </c>
      <c r="AF168" s="2">
        <f t="shared" si="78"/>
        <v>13.989608863112799</v>
      </c>
      <c r="AG168">
        <f>'NORTRIP results'!BP168+'NORTRIP results'!BQ168</f>
        <v>52.105606719367586</v>
      </c>
      <c r="AH168">
        <f t="shared" si="79"/>
        <v>12.667449695263823</v>
      </c>
      <c r="AI168">
        <f t="shared" si="80"/>
        <v>37.109846104750645</v>
      </c>
      <c r="AJ168">
        <f t="shared" si="81"/>
        <v>39.438157024103759</v>
      </c>
      <c r="AK168" s="2">
        <f t="shared" si="82"/>
        <v>38.115997856254786</v>
      </c>
      <c r="AL168">
        <f>'NORTRIP results'!BQ168</f>
        <v>20.471652173913043</v>
      </c>
      <c r="AM168">
        <f t="shared" si="83"/>
        <v>18.966504850190717</v>
      </c>
      <c r="AN168">
        <f t="shared" si="84"/>
        <v>1</v>
      </c>
      <c r="AO168">
        <f t="shared" si="85"/>
        <v>1</v>
      </c>
      <c r="AP168">
        <f t="shared" si="86"/>
        <v>1</v>
      </c>
      <c r="AQ168">
        <f t="shared" si="87"/>
        <v>-10</v>
      </c>
      <c r="AR168">
        <f t="shared" si="88"/>
        <v>1</v>
      </c>
    </row>
    <row r="169" spans="1:44" x14ac:dyDescent="0.25">
      <c r="A169">
        <v>168</v>
      </c>
      <c r="B169">
        <v>168</v>
      </c>
      <c r="C169" s="2">
        <f>IF(B168&lt;$AU$12,C168+'NORTRIP results'!AS169*$AU$6*$AU$4*$AU$10*24-C168*$AW$4*24,C168+'NORTRIP results'!AS169*$AU$6*$AU$4*$AU$10*24-C168*$AX$4*24)</f>
        <v>173887.06970607708</v>
      </c>
      <c r="D169" s="2">
        <f t="shared" si="68"/>
        <v>14.490589142173089</v>
      </c>
      <c r="E169" s="2">
        <f>E168+'NORTRIP results'!AS169*$AU$6*$AU$4*$AU$10*24</f>
        <v>288000</v>
      </c>
      <c r="F169" s="2">
        <f t="shared" si="69"/>
        <v>24</v>
      </c>
      <c r="G169" s="3">
        <f t="shared" si="70"/>
        <v>0.42454694597898807</v>
      </c>
      <c r="H169" s="3">
        <f>'NORTRIP results'!CO169</f>
        <v>14.77833767297807</v>
      </c>
      <c r="I169" s="3">
        <f>'NORTRIP results'!CN169-'NORTRIP results'!CO169</f>
        <v>18.05342595838087</v>
      </c>
      <c r="J169" s="3">
        <f>'NORTRIP results'!CO169/'NORTRIP results'!CN169</f>
        <v>0.45012317458519607</v>
      </c>
      <c r="K169" s="4">
        <f t="shared" si="71"/>
        <v>235695.59565758612</v>
      </c>
      <c r="L169" s="2">
        <f t="shared" si="60"/>
        <v>19.641299638132178</v>
      </c>
      <c r="M169" s="2">
        <f>IF(B169&lt;$AU$12,IF(B169&gt;$AU$11,$AZ$3*$AZ$9*24*Parameters!$B$7*$AU$15*(Parameters!$D$98-Parameters!$E$98)+M168,M168),M168)</f>
        <v>396405.07938651036</v>
      </c>
      <c r="N169" s="2">
        <f t="shared" si="61"/>
        <v>33.033756615542529</v>
      </c>
      <c r="O169" s="3">
        <f t="shared" si="72"/>
        <v>0.420803422818192</v>
      </c>
      <c r="P169" s="3">
        <f t="shared" si="73"/>
        <v>477937.81455213088</v>
      </c>
      <c r="Q169" s="2">
        <f t="shared" si="62"/>
        <v>39.828151212677575</v>
      </c>
      <c r="R169" s="3">
        <f t="shared" si="89"/>
        <v>0.3760096375035395</v>
      </c>
      <c r="S169" s="5">
        <f t="shared" si="63"/>
        <v>20.433468254222376</v>
      </c>
      <c r="T169" s="5">
        <f t="shared" si="64"/>
        <v>103.29554404533251</v>
      </c>
      <c r="U169" s="5">
        <f t="shared" si="74"/>
        <v>0.8348530560904196</v>
      </c>
      <c r="V169" s="5">
        <f>'NORTRIP results'!CR169/('NORTRIP results'!CR169+'NORTRIP results'!CQ169)</f>
        <v>0.87724656611453267</v>
      </c>
      <c r="W169" s="5">
        <v>1</v>
      </c>
      <c r="X169" s="2">
        <f t="shared" si="75"/>
        <v>0.35443431530441244</v>
      </c>
      <c r="Y169">
        <f t="shared" si="76"/>
        <v>0.42080342281819205</v>
      </c>
      <c r="Z169">
        <f t="shared" si="65"/>
        <v>0.39486900923343554</v>
      </c>
      <c r="AA169">
        <f>'NORTRIP results'!BP169-'NORTRIP results'!CB169</f>
        <v>14.464382246376811</v>
      </c>
      <c r="AB169">
        <f>'NORTRIP results'!BQ169-'NORTRIP results'!CC169</f>
        <v>21.514385869565217</v>
      </c>
      <c r="AC169">
        <f t="shared" si="77"/>
        <v>23.985845410628023</v>
      </c>
      <c r="AD169">
        <f t="shared" si="66"/>
        <v>8.1155487443014014</v>
      </c>
      <c r="AE169" s="2">
        <f t="shared" si="67"/>
        <v>6.8355645570611516</v>
      </c>
      <c r="AF169" s="2">
        <f t="shared" si="78"/>
        <v>7.6153817157340074</v>
      </c>
      <c r="AG169">
        <f>'NORTRIP results'!BP169+'NORTRIP results'!BQ169</f>
        <v>42.903333333333336</v>
      </c>
      <c r="AH169">
        <f t="shared" si="79"/>
        <v>6.8355645570611516</v>
      </c>
      <c r="AI169">
        <f t="shared" si="80"/>
        <v>34.787784589031936</v>
      </c>
      <c r="AJ169">
        <f t="shared" si="81"/>
        <v>36.067768776272182</v>
      </c>
      <c r="AK169" s="2">
        <f t="shared" si="82"/>
        <v>35.287951617599326</v>
      </c>
      <c r="AL169">
        <f>'NORTRIP results'!BQ169</f>
        <v>24.708124999999999</v>
      </c>
      <c r="AM169">
        <f t="shared" si="83"/>
        <v>11.359643776272183</v>
      </c>
      <c r="AN169">
        <f t="shared" si="84"/>
        <v>-10</v>
      </c>
      <c r="AO169">
        <f t="shared" si="85"/>
        <v>-10</v>
      </c>
      <c r="AP169">
        <f t="shared" si="86"/>
        <v>-10</v>
      </c>
      <c r="AQ169">
        <f t="shared" si="87"/>
        <v>-10</v>
      </c>
      <c r="AR169">
        <f t="shared" si="88"/>
        <v>-10</v>
      </c>
    </row>
    <row r="170" spans="1:44" x14ac:dyDescent="0.25">
      <c r="A170">
        <v>169</v>
      </c>
      <c r="B170">
        <v>169</v>
      </c>
      <c r="C170" s="2">
        <f>IF(B169&lt;$AU$12,C169+'NORTRIP results'!AS170*$AU$6*$AU$4*$AU$10*24-C169*$AW$4*24,C169+'NORTRIP results'!AS170*$AU$6*$AU$4*$AU$10*24-C169*$AX$4*24)</f>
        <v>172500.71514605699</v>
      </c>
      <c r="D170" s="2">
        <f t="shared" si="68"/>
        <v>14.37505959550475</v>
      </c>
      <c r="E170" s="2">
        <f>E169+'NORTRIP results'!AS170*$AU$6*$AU$4*$AU$10*24</f>
        <v>288000</v>
      </c>
      <c r="F170" s="2">
        <f t="shared" si="69"/>
        <v>24</v>
      </c>
      <c r="G170" s="3">
        <f t="shared" si="70"/>
        <v>0.42166672572038688</v>
      </c>
      <c r="H170" s="3">
        <f>'NORTRIP results'!CO170</f>
        <v>14.332871856626026</v>
      </c>
      <c r="I170" s="3">
        <f>'NORTRIP results'!CN170-'NORTRIP results'!CO170</f>
        <v>17.587841314986605</v>
      </c>
      <c r="J170" s="3">
        <f>'NORTRIP results'!CO170/'NORTRIP results'!CN170</f>
        <v>0.44901477543967827</v>
      </c>
      <c r="K170" s="4">
        <f t="shared" si="71"/>
        <v>236591.83265067058</v>
      </c>
      <c r="L170" s="2">
        <f t="shared" si="60"/>
        <v>19.715986054222547</v>
      </c>
      <c r="M170" s="2">
        <f>IF(B170&lt;$AU$12,IF(B170&gt;$AU$11,$AZ$3*$AZ$9*24*Parameters!$B$7*$AU$15*(Parameters!$D$98-Parameters!$E$98)+M169,M169),M169)</f>
        <v>399196.66187538911</v>
      </c>
      <c r="N170" s="2">
        <f t="shared" si="61"/>
        <v>33.266388489615757</v>
      </c>
      <c r="O170" s="3">
        <f t="shared" si="72"/>
        <v>0.41909400318394402</v>
      </c>
      <c r="P170" s="3">
        <f t="shared" si="73"/>
        <v>481207.16947280645</v>
      </c>
      <c r="Q170" s="2">
        <f t="shared" si="62"/>
        <v>40.100597456067206</v>
      </c>
      <c r="R170" s="3">
        <f t="shared" si="89"/>
        <v>0.37441148682660791</v>
      </c>
      <c r="S170" s="5">
        <f t="shared" si="63"/>
        <v>20.433468254222376</v>
      </c>
      <c r="T170" s="5">
        <f t="shared" si="64"/>
        <v>103.17193783588064</v>
      </c>
      <c r="U170" s="5">
        <f t="shared" si="74"/>
        <v>0.83468790807315285</v>
      </c>
      <c r="V170" s="5">
        <f>'NORTRIP results'!CR170/('NORTRIP results'!CR170+'NORTRIP results'!CQ170)</f>
        <v>0.88046389563709859</v>
      </c>
      <c r="W170" s="5">
        <v>1</v>
      </c>
      <c r="X170" s="2">
        <f t="shared" si="75"/>
        <v>0.35196011719560566</v>
      </c>
      <c r="Y170">
        <f t="shared" si="76"/>
        <v>0.41909400318394402</v>
      </c>
      <c r="Z170">
        <f t="shared" si="65"/>
        <v>0.39534129838223614</v>
      </c>
      <c r="AA170">
        <f>'NORTRIP results'!BP170-'NORTRIP results'!CB170</f>
        <v>6.8510000000000009</v>
      </c>
      <c r="AB170">
        <f>'NORTRIP results'!BQ170-'NORTRIP results'!CC170</f>
        <v>14.829173913043476</v>
      </c>
      <c r="AC170">
        <f t="shared" si="77"/>
        <v>14.453449275362317</v>
      </c>
      <c r="AD170">
        <f t="shared" si="66"/>
        <v>3.8282840210842681</v>
      </c>
      <c r="AE170" s="2">
        <f t="shared" si="67"/>
        <v>3.2150383505427924</v>
      </c>
      <c r="AF170" s="2">
        <f t="shared" si="78"/>
        <v>3.6113109802889336</v>
      </c>
      <c r="AG170">
        <f>'NORTRIP results'!BP170+'NORTRIP results'!BQ170</f>
        <v>31.127000000000002</v>
      </c>
      <c r="AH170">
        <f t="shared" si="79"/>
        <v>3.2150383505427924</v>
      </c>
      <c r="AI170">
        <f t="shared" si="80"/>
        <v>27.298715978915734</v>
      </c>
      <c r="AJ170">
        <f t="shared" si="81"/>
        <v>27.911961649457211</v>
      </c>
      <c r="AK170" s="2">
        <f t="shared" si="82"/>
        <v>27.515689019711068</v>
      </c>
      <c r="AL170">
        <f>'NORTRIP results'!BQ170</f>
        <v>21.577999999999999</v>
      </c>
      <c r="AM170">
        <f t="shared" si="83"/>
        <v>6.333961649457212</v>
      </c>
      <c r="AN170">
        <f t="shared" si="84"/>
        <v>-10</v>
      </c>
      <c r="AO170">
        <f t="shared" si="85"/>
        <v>-10</v>
      </c>
      <c r="AP170">
        <f t="shared" si="86"/>
        <v>-10</v>
      </c>
      <c r="AQ170">
        <f t="shared" si="87"/>
        <v>-10</v>
      </c>
      <c r="AR170">
        <f t="shared" si="88"/>
        <v>-10</v>
      </c>
    </row>
    <row r="171" spans="1:44" x14ac:dyDescent="0.25">
      <c r="A171">
        <v>170</v>
      </c>
      <c r="B171">
        <v>170</v>
      </c>
      <c r="C171" s="2">
        <f>IF(B170&lt;$AU$12,C170+'NORTRIP results'!AS171*$AU$6*$AU$4*$AU$10*24-C170*$AW$4*24,C170+'NORTRIP results'!AS171*$AU$6*$AU$4*$AU$10*24-C170*$AX$4*24)</f>
        <v>171125.41361585297</v>
      </c>
      <c r="D171" s="2">
        <f t="shared" si="68"/>
        <v>14.260451134654414</v>
      </c>
      <c r="E171" s="2">
        <f>E170+'NORTRIP results'!AS171*$AU$6*$AU$4*$AU$10*24</f>
        <v>288000</v>
      </c>
      <c r="F171" s="2">
        <f t="shared" si="69"/>
        <v>24</v>
      </c>
      <c r="G171" s="3">
        <f t="shared" si="70"/>
        <v>0.41880261240590971</v>
      </c>
      <c r="H171" s="3">
        <f>'NORTRIP results'!CO171</f>
        <v>14.093623879618908</v>
      </c>
      <c r="I171" s="3">
        <f>'NORTRIP results'!CN171-'NORTRIP results'!CO171</f>
        <v>17.486260600353631</v>
      </c>
      <c r="J171" s="3">
        <f>'NORTRIP results'!CO171/'NORTRIP results'!CN171</f>
        <v>0.44628484592959361</v>
      </c>
      <c r="K171" s="4">
        <f t="shared" si="71"/>
        <v>237480.95259753551</v>
      </c>
      <c r="L171" s="2">
        <f t="shared" si="60"/>
        <v>19.79007938312796</v>
      </c>
      <c r="M171" s="2">
        <f>IF(B171&lt;$AU$12,IF(B171&gt;$AU$11,$AZ$3*$AZ$9*24*Parameters!$B$7*$AU$15*(Parameters!$D$98-Parameters!$E$98)+M170,M170),M170)</f>
        <v>401988.24436426786</v>
      </c>
      <c r="N171" s="2">
        <f t="shared" si="61"/>
        <v>33.499020363688985</v>
      </c>
      <c r="O171" s="3">
        <f t="shared" si="72"/>
        <v>0.41739841562859314</v>
      </c>
      <c r="P171" s="3">
        <f t="shared" si="73"/>
        <v>484476.52439348202</v>
      </c>
      <c r="Q171" s="2">
        <f t="shared" si="62"/>
        <v>40.373043699456836</v>
      </c>
      <c r="R171" s="3">
        <f t="shared" si="89"/>
        <v>0.37282686386635011</v>
      </c>
      <c r="S171" s="5">
        <f t="shared" si="63"/>
        <v>20.433468254222376</v>
      </c>
      <c r="T171" s="5">
        <f t="shared" si="64"/>
        <v>103.04932426992018</v>
      </c>
      <c r="U171" s="5">
        <f t="shared" si="74"/>
        <v>0.83452375965479275</v>
      </c>
      <c r="V171" s="5">
        <f>'NORTRIP results'!CR171/('NORTRIP results'!CR171+'NORTRIP results'!CQ171)</f>
        <v>0.84115729653112703</v>
      </c>
      <c r="W171" s="5">
        <v>1</v>
      </c>
      <c r="X171" s="2">
        <f t="shared" si="75"/>
        <v>0.34950073065822873</v>
      </c>
      <c r="Y171">
        <f t="shared" si="76"/>
        <v>0.4173984156285932</v>
      </c>
      <c r="Z171">
        <f t="shared" si="65"/>
        <v>0.3753957544849475</v>
      </c>
      <c r="AA171">
        <f>'NORTRIP results'!BP171-'NORTRIP results'!CB171</f>
        <v>-0.20958514492753677</v>
      </c>
      <c r="AB171">
        <f>'NORTRIP results'!BQ171-'NORTRIP results'!CC171</f>
        <v>4.7380833333333339</v>
      </c>
      <c r="AC171">
        <f t="shared" si="77"/>
        <v>3.0189987922705313</v>
      </c>
      <c r="AD171">
        <f t="shared" si="66"/>
        <v>-0.11664067657605723</v>
      </c>
      <c r="AE171" s="2">
        <f t="shared" si="67"/>
        <v>-9.7666881716379814E-2</v>
      </c>
      <c r="AF171" s="2">
        <f t="shared" si="78"/>
        <v>-0.10490316481187965</v>
      </c>
      <c r="AG171">
        <f>'NORTRIP results'!BP171+'NORTRIP results'!BQ171</f>
        <v>12.887414855072462</v>
      </c>
      <c r="AH171">
        <f t="shared" si="79"/>
        <v>-9.7666881716379814E-2</v>
      </c>
      <c r="AI171">
        <f t="shared" si="80"/>
        <v>13.00405553164852</v>
      </c>
      <c r="AJ171">
        <f t="shared" si="81"/>
        <v>12.985081736788842</v>
      </c>
      <c r="AK171" s="2">
        <f t="shared" si="82"/>
        <v>12.992318019884342</v>
      </c>
      <c r="AL171">
        <f>'NORTRIP results'!BQ171</f>
        <v>9.2364583333333332</v>
      </c>
      <c r="AM171">
        <f t="shared" si="83"/>
        <v>3.7486234034555093</v>
      </c>
      <c r="AN171">
        <f t="shared" si="84"/>
        <v>-10</v>
      </c>
      <c r="AO171">
        <f t="shared" si="85"/>
        <v>-10</v>
      </c>
      <c r="AP171">
        <f t="shared" si="86"/>
        <v>-10</v>
      </c>
      <c r="AQ171">
        <f t="shared" si="87"/>
        <v>-10</v>
      </c>
      <c r="AR171">
        <f t="shared" si="88"/>
        <v>-10</v>
      </c>
    </row>
    <row r="172" spans="1:44" x14ac:dyDescent="0.25">
      <c r="A172">
        <v>171</v>
      </c>
      <c r="B172">
        <v>171</v>
      </c>
      <c r="C172" s="2">
        <f>IF(B171&lt;$AU$12,C171+'NORTRIP results'!AS172*$AU$6*$AU$4*$AU$10*24-C171*$AW$4*24,C171+'NORTRIP results'!AS172*$AU$6*$AU$4*$AU$10*24-C171*$AX$4*24)</f>
        <v>169761.07699264877</v>
      </c>
      <c r="D172" s="2">
        <f t="shared" si="68"/>
        <v>14.146756416054064</v>
      </c>
      <c r="E172" s="2">
        <f>E171+'NORTRIP results'!AS172*$AU$6*$AU$4*$AU$10*24</f>
        <v>288000</v>
      </c>
      <c r="F172" s="2">
        <f t="shared" si="69"/>
        <v>24</v>
      </c>
      <c r="G172" s="3">
        <f t="shared" si="70"/>
        <v>0.41595456275437237</v>
      </c>
      <c r="H172" s="3">
        <f>'NORTRIP results'!CO172</f>
        <v>13.997759111461574</v>
      </c>
      <c r="I172" s="3">
        <f>'NORTRIP results'!CN172-'NORTRIP results'!CO172</f>
        <v>17.545040150108903</v>
      </c>
      <c r="J172" s="3">
        <f>'NORTRIP results'!CO172/'NORTRIP results'!CN172</f>
        <v>0.44377035136876575</v>
      </c>
      <c r="K172" s="4">
        <f t="shared" si="71"/>
        <v>238363.01201486931</v>
      </c>
      <c r="L172" s="2">
        <f t="shared" si="60"/>
        <v>19.863584334572444</v>
      </c>
      <c r="M172" s="2">
        <f>IF(B172&lt;$AU$12,IF(B172&gt;$AU$11,$AZ$3*$AZ$9*24*Parameters!$B$7*$AU$15*(Parameters!$D$98-Parameters!$E$98)+M171,M171),M171)</f>
        <v>404779.8268531466</v>
      </c>
      <c r="N172" s="2">
        <f t="shared" si="61"/>
        <v>33.731652237762219</v>
      </c>
      <c r="O172" s="3">
        <f t="shared" si="72"/>
        <v>0.41571649294148599</v>
      </c>
      <c r="P172" s="3">
        <f t="shared" si="73"/>
        <v>487745.87931415759</v>
      </c>
      <c r="Q172" s="2">
        <f t="shared" si="62"/>
        <v>40.645489942846467</v>
      </c>
      <c r="R172" s="3">
        <f t="shared" si="89"/>
        <v>0.37125559758644522</v>
      </c>
      <c r="S172" s="5">
        <f t="shared" si="63"/>
        <v>20.433468254222376</v>
      </c>
      <c r="T172" s="5">
        <f t="shared" si="64"/>
        <v>102.92769537647857</v>
      </c>
      <c r="U172" s="5">
        <f t="shared" si="74"/>
        <v>0.83436060707571758</v>
      </c>
      <c r="V172" s="5">
        <f>'NORTRIP results'!CR172/('NORTRIP results'!CR172+'NORTRIP results'!CQ172)</f>
        <v>0.84516604146379193</v>
      </c>
      <c r="W172" s="5">
        <v>1</v>
      </c>
      <c r="X172" s="2">
        <f t="shared" si="75"/>
        <v>0.3470561014956528</v>
      </c>
      <c r="Y172">
        <f t="shared" si="76"/>
        <v>0.41571649294148594</v>
      </c>
      <c r="Z172">
        <f t="shared" si="65"/>
        <v>0.37505963118533581</v>
      </c>
      <c r="AA172">
        <f>'NORTRIP results'!BP172-'NORTRIP results'!CB172</f>
        <v>46.334554411764721</v>
      </c>
      <c r="AB172">
        <f>'NORTRIP results'!BQ172-'NORTRIP results'!CC172</f>
        <v>11.425876960784317</v>
      </c>
      <c r="AC172">
        <f t="shared" si="77"/>
        <v>38.506954248366021</v>
      </c>
      <c r="AD172">
        <f t="shared" si="66"/>
        <v>25.682717949420379</v>
      </c>
      <c r="AE172" s="2">
        <f t="shared" si="67"/>
        <v>21.44091975824702</v>
      </c>
      <c r="AF172" s="2">
        <f t="shared" si="78"/>
        <v>23.170961185084465</v>
      </c>
      <c r="AG172">
        <f>'NORTRIP results'!BP172+'NORTRIP results'!BQ172</f>
        <v>65.26666666666668</v>
      </c>
      <c r="AH172">
        <f t="shared" si="79"/>
        <v>21.44091975824702</v>
      </c>
      <c r="AI172">
        <f t="shared" si="80"/>
        <v>39.583948717246301</v>
      </c>
      <c r="AJ172">
        <f t="shared" si="81"/>
        <v>43.82574690841966</v>
      </c>
      <c r="AK172" s="2">
        <f t="shared" si="82"/>
        <v>42.095705481582215</v>
      </c>
      <c r="AL172">
        <f>'NORTRIP results'!BQ172</f>
        <v>14.127041666666669</v>
      </c>
      <c r="AM172">
        <f t="shared" si="83"/>
        <v>29.69870524175299</v>
      </c>
      <c r="AN172">
        <f t="shared" si="84"/>
        <v>1</v>
      </c>
      <c r="AO172">
        <f t="shared" si="85"/>
        <v>1</v>
      </c>
      <c r="AP172">
        <f t="shared" si="86"/>
        <v>1</v>
      </c>
      <c r="AQ172">
        <f t="shared" si="87"/>
        <v>-10</v>
      </c>
      <c r="AR172">
        <f t="shared" si="88"/>
        <v>1</v>
      </c>
    </row>
    <row r="173" spans="1:44" x14ac:dyDescent="0.25">
      <c r="A173">
        <v>172</v>
      </c>
      <c r="B173">
        <v>172</v>
      </c>
      <c r="C173" s="2">
        <f>IF(B172&lt;$AU$12,C172+'NORTRIP results'!AS173*$AU$6*$AU$4*$AU$10*24-C172*$AW$4*24,C172+'NORTRIP results'!AS173*$AU$6*$AU$4*$AU$10*24-C172*$AX$4*24)</f>
        <v>168407.61785620757</v>
      </c>
      <c r="D173" s="2">
        <f t="shared" si="68"/>
        <v>14.033968154683963</v>
      </c>
      <c r="E173" s="2">
        <f>E172+'NORTRIP results'!AS173*$AU$6*$AU$4*$AU$10*24</f>
        <v>288000</v>
      </c>
      <c r="F173" s="2">
        <f t="shared" si="69"/>
        <v>24</v>
      </c>
      <c r="G173" s="3">
        <f t="shared" si="70"/>
        <v>0.41312253293635115</v>
      </c>
      <c r="H173" s="3">
        <f>'NORTRIP results'!CO173</f>
        <v>13.852349148054245</v>
      </c>
      <c r="I173" s="3">
        <f>'NORTRIP results'!CN173-'NORTRIP results'!CO173</f>
        <v>17.50875401693715</v>
      </c>
      <c r="J173" s="3">
        <f>'NORTRIP results'!CO173/'NORTRIP results'!CN173</f>
        <v>0.44170477917108836</v>
      </c>
      <c r="K173" s="4">
        <f t="shared" si="71"/>
        <v>239238.06697055962</v>
      </c>
      <c r="L173" s="2">
        <f t="shared" si="60"/>
        <v>19.93650558087997</v>
      </c>
      <c r="M173" s="2">
        <f>IF(B173&lt;$AU$12,IF(B173&gt;$AU$11,$AZ$3*$AZ$9*24*Parameters!$B$7*$AU$15*(Parameters!$D$98-Parameters!$E$98)+M172,M172),M172)</f>
        <v>407571.40934202535</v>
      </c>
      <c r="N173" s="2">
        <f t="shared" si="61"/>
        <v>33.964284111835447</v>
      </c>
      <c r="O173" s="3">
        <f t="shared" si="72"/>
        <v>0.41404807059627868</v>
      </c>
      <c r="P173" s="3">
        <f t="shared" si="73"/>
        <v>491015.23423483316</v>
      </c>
      <c r="Q173" s="2">
        <f t="shared" si="62"/>
        <v>40.917936186236098</v>
      </c>
      <c r="R173" s="3">
        <f t="shared" si="89"/>
        <v>0.36969751982177895</v>
      </c>
      <c r="S173" s="5">
        <f t="shared" si="63"/>
        <v>20.433468254222376</v>
      </c>
      <c r="T173" s="5">
        <f t="shared" si="64"/>
        <v>102.80704324858553</v>
      </c>
      <c r="U173" s="5">
        <f t="shared" si="74"/>
        <v>0.8341984465574307</v>
      </c>
      <c r="V173" s="5">
        <f>'NORTRIP results'!CR173/('NORTRIP results'!CR173+'NORTRIP results'!CQ173)</f>
        <v>0.8429476155812623</v>
      </c>
      <c r="W173" s="5">
        <v>1</v>
      </c>
      <c r="X173" s="2">
        <f t="shared" si="75"/>
        <v>0.34462617521337513</v>
      </c>
      <c r="Y173">
        <f t="shared" si="76"/>
        <v>0.41404807059627874</v>
      </c>
      <c r="Z173">
        <f t="shared" si="65"/>
        <v>0.37233399039311693</v>
      </c>
      <c r="AA173">
        <f>'NORTRIP results'!BP173-'NORTRIP results'!CB173</f>
        <v>12.675541666666664</v>
      </c>
      <c r="AB173">
        <f>'NORTRIP results'!BQ173-'NORTRIP results'!CC173</f>
        <v>11.152291666666663</v>
      </c>
      <c r="AC173">
        <f t="shared" si="77"/>
        <v>15.88522222222222</v>
      </c>
      <c r="AD173">
        <f t="shared" si="66"/>
        <v>6.997711427794763</v>
      </c>
      <c r="AE173" s="2">
        <f t="shared" si="67"/>
        <v>5.8244312577881372</v>
      </c>
      <c r="AF173" s="2">
        <f t="shared" si="78"/>
        <v>6.2927133455256259</v>
      </c>
      <c r="AG173">
        <f>'NORTRIP results'!BP173+'NORTRIP results'!BQ173</f>
        <v>32.244374999999991</v>
      </c>
      <c r="AH173">
        <f t="shared" si="79"/>
        <v>5.8244312577881372</v>
      </c>
      <c r="AI173">
        <f t="shared" si="80"/>
        <v>25.246663572205229</v>
      </c>
      <c r="AJ173">
        <f t="shared" si="81"/>
        <v>26.419943742211853</v>
      </c>
      <c r="AK173" s="2">
        <f t="shared" si="82"/>
        <v>25.951661654474364</v>
      </c>
      <c r="AL173">
        <f>'NORTRIP results'!BQ173</f>
        <v>16.38270833333333</v>
      </c>
      <c r="AM173">
        <f t="shared" si="83"/>
        <v>10.037235408878523</v>
      </c>
      <c r="AN173">
        <f t="shared" si="84"/>
        <v>-10</v>
      </c>
      <c r="AO173">
        <f t="shared" si="85"/>
        <v>-10</v>
      </c>
      <c r="AP173">
        <f t="shared" si="86"/>
        <v>-10</v>
      </c>
      <c r="AQ173">
        <f t="shared" si="87"/>
        <v>-10</v>
      </c>
      <c r="AR173">
        <f t="shared" si="88"/>
        <v>-10</v>
      </c>
    </row>
    <row r="174" spans="1:44" x14ac:dyDescent="0.25">
      <c r="A174">
        <v>173</v>
      </c>
      <c r="B174">
        <v>173</v>
      </c>
      <c r="C174" s="2">
        <f>IF(B173&lt;$AU$12,C173+'NORTRIP results'!AS174*$AU$6*$AU$4*$AU$10*24-C173*$AW$4*24,C173+'NORTRIP results'!AS174*$AU$6*$AU$4*$AU$10*24-C173*$AX$4*24)</f>
        <v>167064.94948327038</v>
      </c>
      <c r="D174" s="2">
        <f t="shared" si="68"/>
        <v>13.922079123605865</v>
      </c>
      <c r="E174" s="2">
        <f>E173+'NORTRIP results'!AS174*$AU$6*$AU$4*$AU$10*24</f>
        <v>288000</v>
      </c>
      <c r="F174" s="2">
        <f t="shared" si="69"/>
        <v>24</v>
      </c>
      <c r="G174" s="3">
        <f t="shared" si="70"/>
        <v>0.41030647858464592</v>
      </c>
      <c r="H174" s="3">
        <f>'NORTRIP results'!CO174</f>
        <v>13.786209392966805</v>
      </c>
      <c r="I174" s="3">
        <f>'NORTRIP results'!CN174-'NORTRIP results'!CO174</f>
        <v>17.635109138244481</v>
      </c>
      <c r="J174" s="3">
        <f>'NORTRIP results'!CO174/'NORTRIP results'!CN174</f>
        <v>0.43875336992216757</v>
      </c>
      <c r="K174" s="4">
        <f t="shared" si="71"/>
        <v>240106.17308725719</v>
      </c>
      <c r="L174" s="2">
        <f t="shared" si="60"/>
        <v>20.008847757271432</v>
      </c>
      <c r="M174" s="2">
        <f>IF(B174&lt;$AU$12,IF(B174&gt;$AU$11,$AZ$3*$AZ$9*24*Parameters!$B$7*$AU$15*(Parameters!$D$98-Parameters!$E$98)+M173,M173),M173)</f>
        <v>410362.99183090409</v>
      </c>
      <c r="N174" s="2">
        <f t="shared" si="61"/>
        <v>34.196915985908674</v>
      </c>
      <c r="O174" s="3">
        <f t="shared" si="72"/>
        <v>0.41239298669728763</v>
      </c>
      <c r="P174" s="3">
        <f t="shared" si="73"/>
        <v>494284.58915550873</v>
      </c>
      <c r="Q174" s="2">
        <f t="shared" si="62"/>
        <v>41.190382429625728</v>
      </c>
      <c r="R174" s="3">
        <f t="shared" si="89"/>
        <v>0.36815246521844636</v>
      </c>
      <c r="S174" s="5">
        <f t="shared" si="63"/>
        <v>20.433468254222376</v>
      </c>
      <c r="T174" s="5">
        <f t="shared" si="64"/>
        <v>102.68736004275912</v>
      </c>
      <c r="U174" s="5">
        <f t="shared" si="74"/>
        <v>0.83403727430313812</v>
      </c>
      <c r="V174" s="5">
        <f>'NORTRIP results'!CR174/('NORTRIP results'!CR174+'NORTRIP results'!CQ174)</f>
        <v>0.84298262112838263</v>
      </c>
      <c r="W174" s="5">
        <v>1</v>
      </c>
      <c r="X174" s="2">
        <f t="shared" si="75"/>
        <v>0.342210897027657</v>
      </c>
      <c r="Y174">
        <f t="shared" si="76"/>
        <v>0.41239298669728758</v>
      </c>
      <c r="Z174">
        <f t="shared" si="65"/>
        <v>0.36986146580589968</v>
      </c>
      <c r="AA174">
        <f>'NORTRIP results'!BP174-'NORTRIP results'!CB174</f>
        <v>70.934157575757581</v>
      </c>
      <c r="AB174">
        <f>'NORTRIP results'!BQ174-'NORTRIP results'!CC174</f>
        <v>18.002072222222225</v>
      </c>
      <c r="AC174">
        <f t="shared" si="77"/>
        <v>59.290819865319875</v>
      </c>
      <c r="AD174">
        <f t="shared" si="66"/>
        <v>39.00366546869693</v>
      </c>
      <c r="AE174" s="2">
        <f t="shared" si="67"/>
        <v>32.365922258534894</v>
      </c>
      <c r="AF174" s="2">
        <f t="shared" si="78"/>
        <v>34.981081995568488</v>
      </c>
      <c r="AG174">
        <f>'NORTRIP results'!BP174+'NORTRIP results'!BQ174</f>
        <v>97.814007575757586</v>
      </c>
      <c r="AH174">
        <f t="shared" si="79"/>
        <v>32.365922258534894</v>
      </c>
      <c r="AI174">
        <f t="shared" si="80"/>
        <v>58.810342107060656</v>
      </c>
      <c r="AJ174">
        <f t="shared" si="81"/>
        <v>65.448085317222692</v>
      </c>
      <c r="AK174" s="2">
        <f t="shared" si="82"/>
        <v>62.832925580189098</v>
      </c>
      <c r="AL174">
        <f>'NORTRIP results'!BQ174</f>
        <v>20.241416666666669</v>
      </c>
      <c r="AM174">
        <f t="shared" si="83"/>
        <v>45.206668650556026</v>
      </c>
      <c r="AN174">
        <f t="shared" si="84"/>
        <v>-5</v>
      </c>
      <c r="AO174">
        <f t="shared" si="85"/>
        <v>-5</v>
      </c>
      <c r="AP174">
        <f t="shared" si="86"/>
        <v>-5</v>
      </c>
      <c r="AQ174">
        <f t="shared" si="87"/>
        <v>0</v>
      </c>
      <c r="AR174">
        <f t="shared" si="88"/>
        <v>0</v>
      </c>
    </row>
    <row r="175" spans="1:44" x14ac:dyDescent="0.25">
      <c r="A175">
        <v>174</v>
      </c>
      <c r="B175">
        <v>174</v>
      </c>
      <c r="C175" s="2">
        <f>IF(B174&lt;$AU$12,C174+'NORTRIP results'!AS175*$AU$6*$AU$4*$AU$10*24-C174*$AW$4*24,C174+'NORTRIP results'!AS175*$AU$6*$AU$4*$AU$10*24-C174*$AX$4*24)</f>
        <v>165732.98584199935</v>
      </c>
      <c r="D175" s="2">
        <f t="shared" si="68"/>
        <v>13.811082153499946</v>
      </c>
      <c r="E175" s="2">
        <f>E174+'NORTRIP results'!AS175*$AU$6*$AU$4*$AU$10*24</f>
        <v>288000</v>
      </c>
      <c r="F175" s="2">
        <f t="shared" si="69"/>
        <v>24</v>
      </c>
      <c r="G175" s="3">
        <f t="shared" si="70"/>
        <v>0.40750635480468544</v>
      </c>
      <c r="H175" s="3">
        <f>'NORTRIP results'!CO175</f>
        <v>13.432170563170972</v>
      </c>
      <c r="I175" s="3">
        <f>'NORTRIP results'!CN175-'NORTRIP results'!CO175</f>
        <v>17.275342655166867</v>
      </c>
      <c r="J175" s="3">
        <f>'NORTRIP results'!CO175/'NORTRIP results'!CN175</f>
        <v>0.43742293515157005</v>
      </c>
      <c r="K175" s="4">
        <f t="shared" si="71"/>
        <v>240967.38554591156</v>
      </c>
      <c r="L175" s="2">
        <f t="shared" si="60"/>
        <v>20.080615462159297</v>
      </c>
      <c r="M175" s="2">
        <f>IF(B175&lt;$AU$12,IF(B175&gt;$AU$11,$AZ$3*$AZ$9*24*Parameters!$B$7*$AU$15*(Parameters!$D$98-Parameters!$E$98)+M174,M174),M174)</f>
        <v>413154.57431978284</v>
      </c>
      <c r="N175" s="2">
        <f t="shared" si="61"/>
        <v>34.429547859981902</v>
      </c>
      <c r="O175" s="3">
        <f t="shared" si="72"/>
        <v>0.41075108192711984</v>
      </c>
      <c r="P175" s="3">
        <f t="shared" si="73"/>
        <v>497553.9440761843</v>
      </c>
      <c r="Q175" s="2">
        <f t="shared" si="62"/>
        <v>41.462828673015359</v>
      </c>
      <c r="R175" s="3">
        <f t="shared" si="89"/>
        <v>0.3666202711752527</v>
      </c>
      <c r="S175" s="5">
        <f t="shared" si="63"/>
        <v>20.433468254222376</v>
      </c>
      <c r="T175" s="5">
        <f t="shared" si="64"/>
        <v>102.56863797849599</v>
      </c>
      <c r="U175" s="5">
        <f t="shared" si="74"/>
        <v>0.8338770864983196</v>
      </c>
      <c r="V175" s="5">
        <f>'NORTRIP results'!CR175/('NORTRIP results'!CR175+'NORTRIP results'!CQ175)</f>
        <v>0.84225662139383617</v>
      </c>
      <c r="W175" s="5">
        <v>1</v>
      </c>
      <c r="X175" s="2">
        <f t="shared" si="75"/>
        <v>0.33981021187408161</v>
      </c>
      <c r="Y175">
        <f t="shared" si="76"/>
        <v>0.4107510819271199</v>
      </c>
      <c r="Z175">
        <f t="shared" si="65"/>
        <v>0.36842236348093649</v>
      </c>
      <c r="AA175">
        <f>'NORTRIP results'!BP175-'NORTRIP results'!CB175</f>
        <v>84.873344202898565</v>
      </c>
      <c r="AB175">
        <f>'NORTRIP results'!BQ175-'NORTRIP results'!CC175</f>
        <v>32.760906354515051</v>
      </c>
      <c r="AC175">
        <f t="shared" si="77"/>
        <v>78.42283370494242</v>
      </c>
      <c r="AD175">
        <f t="shared" si="66"/>
        <v>46.482423944151243</v>
      </c>
      <c r="AE175" s="2">
        <f t="shared" si="67"/>
        <v>38.454438768065089</v>
      </c>
      <c r="AF175" s="2">
        <f t="shared" si="78"/>
        <v>41.692317423683896</v>
      </c>
      <c r="AG175">
        <f>'NORTRIP results'!BP175+'NORTRIP results'!BQ175</f>
        <v>129.76478260869567</v>
      </c>
      <c r="AH175">
        <f t="shared" si="79"/>
        <v>38.454438768065089</v>
      </c>
      <c r="AI175">
        <f t="shared" si="80"/>
        <v>83.282358664544432</v>
      </c>
      <c r="AJ175">
        <f t="shared" si="81"/>
        <v>91.31034384063058</v>
      </c>
      <c r="AK175" s="2">
        <f t="shared" si="82"/>
        <v>88.072465185011765</v>
      </c>
      <c r="AL175">
        <f>'NORTRIP results'!BQ175</f>
        <v>37.713521739130435</v>
      </c>
      <c r="AM175">
        <f t="shared" si="83"/>
        <v>53.596822101500145</v>
      </c>
      <c r="AN175">
        <f t="shared" si="84"/>
        <v>-5</v>
      </c>
      <c r="AO175">
        <f t="shared" si="85"/>
        <v>-5</v>
      </c>
      <c r="AP175">
        <f t="shared" si="86"/>
        <v>-5</v>
      </c>
      <c r="AQ175">
        <f t="shared" si="87"/>
        <v>0</v>
      </c>
      <c r="AR175">
        <f t="shared" si="88"/>
        <v>0</v>
      </c>
    </row>
    <row r="176" spans="1:44" x14ac:dyDescent="0.25">
      <c r="A176">
        <v>175</v>
      </c>
      <c r="B176">
        <v>175</v>
      </c>
      <c r="C176" s="2">
        <f>IF(B175&lt;$AU$12,C175+'NORTRIP results'!AS176*$AU$6*$AU$4*$AU$10*24-C175*$AW$4*24,C175+'NORTRIP results'!AS176*$AU$6*$AU$4*$AU$10*24-C175*$AX$4*24)</f>
        <v>164411.64158646515</v>
      </c>
      <c r="D176" s="2">
        <f t="shared" si="68"/>
        <v>13.700970132205429</v>
      </c>
      <c r="E176" s="2">
        <f>E175+'NORTRIP results'!AS176*$AU$6*$AU$4*$AU$10*24</f>
        <v>288000</v>
      </c>
      <c r="F176" s="2">
        <f t="shared" si="69"/>
        <v>24</v>
      </c>
      <c r="G176" s="3">
        <f t="shared" si="70"/>
        <v>0.4047221161848748</v>
      </c>
      <c r="H176" s="3">
        <f>'NORTRIP results'!CO176</f>
        <v>13.036206165975733</v>
      </c>
      <c r="I176" s="3">
        <f>'NORTRIP results'!CN176-'NORTRIP results'!CO176</f>
        <v>16.843513208667808</v>
      </c>
      <c r="J176" s="3">
        <f>'NORTRIP results'!CO176/'NORTRIP results'!CN176</f>
        <v>0.43628944443964518</v>
      </c>
      <c r="K176" s="4">
        <f t="shared" si="71"/>
        <v>241821.75908927858</v>
      </c>
      <c r="L176" s="2">
        <f t="shared" si="60"/>
        <v>20.151813257439883</v>
      </c>
      <c r="M176" s="2">
        <f>IF(B176&lt;$AU$12,IF(B176&gt;$AU$11,$AZ$3*$AZ$9*24*Parameters!$B$7*$AU$15*(Parameters!$D$98-Parameters!$E$98)+M175,M175),M175)</f>
        <v>415946.15680866159</v>
      </c>
      <c r="N176" s="2">
        <f t="shared" si="61"/>
        <v>34.66217973405513</v>
      </c>
      <c r="O176" s="3">
        <f t="shared" si="72"/>
        <v>0.40912219949555151</v>
      </c>
      <c r="P176" s="3">
        <f t="shared" si="73"/>
        <v>500823.29899685987</v>
      </c>
      <c r="Q176" s="2">
        <f t="shared" si="62"/>
        <v>41.73527491640499</v>
      </c>
      <c r="R176" s="3">
        <f t="shared" si="89"/>
        <v>0.36510077778666938</v>
      </c>
      <c r="S176" s="5">
        <f t="shared" si="63"/>
        <v>20.433468254222376</v>
      </c>
      <c r="T176" s="5">
        <f t="shared" si="64"/>
        <v>102.45086933776574</v>
      </c>
      <c r="U176" s="5">
        <f t="shared" si="74"/>
        <v>0.83371787931129626</v>
      </c>
      <c r="V176" s="5">
        <f>'NORTRIP results'!CR176/('NORTRIP results'!CR176+'NORTRIP results'!CQ176)</f>
        <v>0.83848310767104373</v>
      </c>
      <c r="W176" s="5">
        <v>1</v>
      </c>
      <c r="X176" s="2">
        <f t="shared" si="75"/>
        <v>0.3374240644160339</v>
      </c>
      <c r="Y176">
        <f t="shared" si="76"/>
        <v>0.40912219949555151</v>
      </c>
      <c r="Z176">
        <f t="shared" si="65"/>
        <v>0.36582132921782684</v>
      </c>
      <c r="AA176">
        <f>'NORTRIP results'!BP176-'NORTRIP results'!CB176</f>
        <v>110.90208333333334</v>
      </c>
      <c r="AB176">
        <f>'NORTRIP results'!BQ176-'NORTRIP results'!CC176</f>
        <v>39.297916666666673</v>
      </c>
      <c r="AC176">
        <f t="shared" si="77"/>
        <v>100.13333333333335</v>
      </c>
      <c r="AD176">
        <f t="shared" si="66"/>
        <v>60.496672349296382</v>
      </c>
      <c r="AE176" s="2">
        <f t="shared" si="67"/>
        <v>49.894708947385361</v>
      </c>
      <c r="AF176" s="2">
        <f t="shared" si="78"/>
        <v>54.093796717368271</v>
      </c>
      <c r="AG176">
        <f>'NORTRIP results'!BP176+'NORTRIP results'!BQ176</f>
        <v>150.20000000000002</v>
      </c>
      <c r="AH176">
        <f t="shared" si="79"/>
        <v>49.894708947385361</v>
      </c>
      <c r="AI176">
        <f t="shared" si="80"/>
        <v>89.703327650703642</v>
      </c>
      <c r="AJ176">
        <f t="shared" si="81"/>
        <v>100.30529105261465</v>
      </c>
      <c r="AK176" s="2">
        <f t="shared" si="82"/>
        <v>96.106203282631753</v>
      </c>
      <c r="AL176">
        <f>'NORTRIP results'!BQ176</f>
        <v>39.297916666666673</v>
      </c>
      <c r="AM176">
        <f t="shared" si="83"/>
        <v>61.007374385947976</v>
      </c>
      <c r="AN176">
        <f t="shared" si="84"/>
        <v>-5</v>
      </c>
      <c r="AO176">
        <f t="shared" si="85"/>
        <v>-5</v>
      </c>
      <c r="AP176">
        <f t="shared" si="86"/>
        <v>-5</v>
      </c>
      <c r="AQ176">
        <f t="shared" si="87"/>
        <v>0</v>
      </c>
      <c r="AR176">
        <f t="shared" si="88"/>
        <v>0</v>
      </c>
    </row>
    <row r="177" spans="1:44" x14ac:dyDescent="0.25">
      <c r="A177">
        <v>176</v>
      </c>
      <c r="B177">
        <v>176</v>
      </c>
      <c r="C177" s="2">
        <f>IF(B176&lt;$AU$12,C176+'NORTRIP results'!AS177*$AU$6*$AU$4*$AU$10*24-C176*$AW$4*24,C176+'NORTRIP results'!AS177*$AU$6*$AU$4*$AU$10*24-C176*$AX$4*24)</f>
        <v>163100.83205117847</v>
      </c>
      <c r="D177" s="2">
        <f t="shared" si="68"/>
        <v>13.591736004264872</v>
      </c>
      <c r="E177" s="2">
        <f>E176+'NORTRIP results'!AS177*$AU$6*$AU$4*$AU$10*24</f>
        <v>288000</v>
      </c>
      <c r="F177" s="2">
        <f t="shared" si="69"/>
        <v>24</v>
      </c>
      <c r="G177" s="3">
        <f t="shared" si="70"/>
        <v>0.40195371680688158</v>
      </c>
      <c r="H177" s="3">
        <f>'NORTRIP results'!CO177</f>
        <v>12.609096326771102</v>
      </c>
      <c r="I177" s="3">
        <f>'NORTRIP results'!CN177-'NORTRIP results'!CO177</f>
        <v>16.357209482330074</v>
      </c>
      <c r="J177" s="3">
        <f>'NORTRIP results'!CO177/'NORTRIP results'!CN177</f>
        <v>0.43530218902851397</v>
      </c>
      <c r="K177" s="4">
        <f t="shared" si="71"/>
        <v>242669.34802540019</v>
      </c>
      <c r="L177" s="2">
        <f t="shared" si="60"/>
        <v>20.222445668783351</v>
      </c>
      <c r="M177" s="2">
        <f>IF(B177&lt;$AU$12,IF(B177&gt;$AU$11,$AZ$3*$AZ$9*24*Parameters!$B$7*$AU$15*(Parameters!$D$98-Parameters!$E$98)+M176,M176),M176)</f>
        <v>418737.73929754033</v>
      </c>
      <c r="N177" s="2">
        <f t="shared" si="61"/>
        <v>34.894811608128364</v>
      </c>
      <c r="O177" s="3">
        <f t="shared" si="72"/>
        <v>0.40750618508961561</v>
      </c>
      <c r="P177" s="3">
        <f t="shared" si="73"/>
        <v>504092.65391753544</v>
      </c>
      <c r="Q177" s="2">
        <f t="shared" si="62"/>
        <v>42.00772115979462</v>
      </c>
      <c r="R177" s="3">
        <f t="shared" si="89"/>
        <v>0.36359382778720178</v>
      </c>
      <c r="S177" s="5">
        <f t="shared" si="63"/>
        <v>20.433468254222376</v>
      </c>
      <c r="T177" s="5">
        <f t="shared" si="64"/>
        <v>102.33404646450943</v>
      </c>
      <c r="U177" s="5">
        <f t="shared" si="74"/>
        <v>0.83355964889379119</v>
      </c>
      <c r="V177" s="5">
        <f>'NORTRIP results'!CR177/('NORTRIP results'!CR177+'NORTRIP results'!CQ177)</f>
        <v>0.83462652717818675</v>
      </c>
      <c r="W177" s="5">
        <v>1</v>
      </c>
      <c r="X177" s="2">
        <f t="shared" si="75"/>
        <v>0.33505239905309858</v>
      </c>
      <c r="Y177">
        <f t="shared" si="76"/>
        <v>0.40750618508961561</v>
      </c>
      <c r="Z177">
        <f t="shared" si="65"/>
        <v>0.36331475430193122</v>
      </c>
      <c r="AA177">
        <f>'NORTRIP results'!BP177-'NORTRIP results'!CB177</f>
        <v>51.638599999999997</v>
      </c>
      <c r="AB177">
        <f>'NORTRIP results'!BQ177-'NORTRIP results'!CC177</f>
        <v>25.689399999999999</v>
      </c>
      <c r="AC177">
        <f t="shared" si="77"/>
        <v>51.552000000000007</v>
      </c>
      <c r="AD177">
        <f t="shared" si="66"/>
        <v>28.057398519158166</v>
      </c>
      <c r="AE177" s="2">
        <f t="shared" si="67"/>
        <v>23.068849084991115</v>
      </c>
      <c r="AF177" s="2">
        <f t="shared" si="78"/>
        <v>25.014753695327606</v>
      </c>
      <c r="AG177">
        <f>'NORTRIP results'!BP177+'NORTRIP results'!BQ177</f>
        <v>85.490833333333327</v>
      </c>
      <c r="AH177">
        <f t="shared" si="79"/>
        <v>23.068849084991115</v>
      </c>
      <c r="AI177">
        <f t="shared" si="80"/>
        <v>57.433434814175158</v>
      </c>
      <c r="AJ177">
        <f t="shared" si="81"/>
        <v>62.421984248342213</v>
      </c>
      <c r="AK177" s="2">
        <f t="shared" si="82"/>
        <v>60.476079638005722</v>
      </c>
      <c r="AL177">
        <f>'NORTRIP results'!BQ177</f>
        <v>29.24070833333333</v>
      </c>
      <c r="AM177">
        <f t="shared" si="83"/>
        <v>33.181275915008882</v>
      </c>
      <c r="AN177">
        <f t="shared" si="84"/>
        <v>-5</v>
      </c>
      <c r="AO177">
        <f t="shared" si="85"/>
        <v>-5</v>
      </c>
      <c r="AP177">
        <f t="shared" si="86"/>
        <v>-5</v>
      </c>
      <c r="AQ177">
        <f t="shared" si="87"/>
        <v>0</v>
      </c>
      <c r="AR177">
        <f t="shared" si="88"/>
        <v>1</v>
      </c>
    </row>
    <row r="178" spans="1:44" x14ac:dyDescent="0.25">
      <c r="A178">
        <v>177</v>
      </c>
      <c r="B178">
        <v>177</v>
      </c>
      <c r="C178" s="2">
        <f>IF(B177&lt;$AU$12,C177+'NORTRIP results'!AS178*$AU$6*$AU$4*$AU$10*24-C177*$AW$4*24,C177+'NORTRIP results'!AS178*$AU$6*$AU$4*$AU$10*24-C177*$AX$4*24)</f>
        <v>161800.47324566505</v>
      </c>
      <c r="D178" s="2">
        <f t="shared" si="68"/>
        <v>13.483372770472087</v>
      </c>
      <c r="E178" s="2">
        <f>E177+'NORTRIP results'!AS178*$AU$6*$AU$4*$AU$10*24</f>
        <v>288000</v>
      </c>
      <c r="F178" s="2">
        <f t="shared" si="69"/>
        <v>24</v>
      </c>
      <c r="G178" s="3">
        <f t="shared" si="70"/>
        <v>0.39920111025586202</v>
      </c>
      <c r="H178" s="3">
        <f>'NORTRIP results'!CO178</f>
        <v>12.202100114733375</v>
      </c>
      <c r="I178" s="3">
        <f>'NORTRIP results'!CN178-'NORTRIP results'!CO178</f>
        <v>15.893418472968611</v>
      </c>
      <c r="J178" s="3">
        <f>'NORTRIP results'!CO178/'NORTRIP results'!CN178</f>
        <v>0.43430770201460162</v>
      </c>
      <c r="K178" s="4">
        <f t="shared" si="71"/>
        <v>243510.20623105645</v>
      </c>
      <c r="L178" s="2">
        <f t="shared" si="60"/>
        <v>20.292517185921373</v>
      </c>
      <c r="M178" s="2">
        <f>IF(B178&lt;$AU$12,IF(B178&gt;$AU$11,$AZ$3*$AZ$9*24*Parameters!$B$7*$AU$15*(Parameters!$D$98-Parameters!$E$98)+M177,M177),M177)</f>
        <v>421529.32178641908</v>
      </c>
      <c r="N178" s="2">
        <f t="shared" si="61"/>
        <v>35.127443482201592</v>
      </c>
      <c r="O178" s="3">
        <f t="shared" si="72"/>
        <v>0.40590288682487058</v>
      </c>
      <c r="P178" s="3">
        <f t="shared" si="73"/>
        <v>507362.00883821101</v>
      </c>
      <c r="Q178" s="2">
        <f t="shared" si="62"/>
        <v>42.280167403184251</v>
      </c>
      <c r="R178" s="3">
        <f t="shared" si="89"/>
        <v>0.36209926649712998</v>
      </c>
      <c r="S178" s="5">
        <f t="shared" si="63"/>
        <v>20.433468254222376</v>
      </c>
      <c r="T178" s="5">
        <f t="shared" si="64"/>
        <v>102.21816176414191</v>
      </c>
      <c r="U178" s="5">
        <f t="shared" si="74"/>
        <v>0.83340239138148486</v>
      </c>
      <c r="V178" s="5">
        <f>'NORTRIP results'!CR178/('NORTRIP results'!CR178+'NORTRIP results'!CQ178)</f>
        <v>0.83047374611030045</v>
      </c>
      <c r="W178" s="5">
        <v>1</v>
      </c>
      <c r="X178" s="2">
        <f t="shared" si="75"/>
        <v>0.3326951599293792</v>
      </c>
      <c r="Y178">
        <f t="shared" si="76"/>
        <v>0.40590288682487052</v>
      </c>
      <c r="Z178">
        <f t="shared" si="65"/>
        <v>0.36068114425662229</v>
      </c>
      <c r="AA178">
        <f>'NORTRIP results'!BP178-'NORTRIP results'!CB178</f>
        <v>35.397333333333336</v>
      </c>
      <c r="AB178">
        <f>'NORTRIP results'!BQ178-'NORTRIP results'!CC178</f>
        <v>11.947645833333329</v>
      </c>
      <c r="AC178">
        <f t="shared" si="77"/>
        <v>31.563319444444442</v>
      </c>
      <c r="AD178">
        <f t="shared" si="66"/>
        <v>19.157173047869623</v>
      </c>
      <c r="AE178" s="2">
        <f t="shared" si="67"/>
        <v>15.702028632542506</v>
      </c>
      <c r="AF178" s="2">
        <f t="shared" si="78"/>
        <v>17.022867587066326</v>
      </c>
      <c r="AG178">
        <f>'NORTRIP results'!BP178+'NORTRIP results'!BQ178</f>
        <v>53.482916666666661</v>
      </c>
      <c r="AH178">
        <f t="shared" si="79"/>
        <v>15.702028632542506</v>
      </c>
      <c r="AI178">
        <f t="shared" si="80"/>
        <v>34.325743618797034</v>
      </c>
      <c r="AJ178">
        <f t="shared" si="81"/>
        <v>37.780888034124153</v>
      </c>
      <c r="AK178" s="2">
        <f t="shared" si="82"/>
        <v>36.460049079600338</v>
      </c>
      <c r="AL178">
        <f>'NORTRIP results'!BQ178</f>
        <v>13.88533333333333</v>
      </c>
      <c r="AM178">
        <f t="shared" si="83"/>
        <v>23.895554700790825</v>
      </c>
      <c r="AN178">
        <f t="shared" si="84"/>
        <v>1</v>
      </c>
      <c r="AO178">
        <f t="shared" si="85"/>
        <v>1</v>
      </c>
      <c r="AP178">
        <f t="shared" si="86"/>
        <v>1</v>
      </c>
      <c r="AQ178">
        <f t="shared" si="87"/>
        <v>-10</v>
      </c>
      <c r="AR178">
        <f t="shared" si="88"/>
        <v>1</v>
      </c>
    </row>
    <row r="179" spans="1:44" x14ac:dyDescent="0.25">
      <c r="A179">
        <v>178</v>
      </c>
      <c r="B179">
        <v>178</v>
      </c>
      <c r="C179" s="2">
        <f>IF(B178&lt;$AU$12,C178+'NORTRIP results'!AS179*$AU$6*$AU$4*$AU$10*24-C178*$AW$4*24,C178+'NORTRIP results'!AS179*$AU$6*$AU$4*$AU$10*24-C178*$AX$4*24)</f>
        <v>160510.48184908397</v>
      </c>
      <c r="D179" s="2">
        <f t="shared" si="68"/>
        <v>13.375873487423664</v>
      </c>
      <c r="E179" s="2">
        <f>E178+'NORTRIP results'!AS179*$AU$6*$AU$4*$AU$10*24</f>
        <v>288000</v>
      </c>
      <c r="F179" s="2">
        <f t="shared" si="69"/>
        <v>24</v>
      </c>
      <c r="G179" s="3">
        <f t="shared" si="70"/>
        <v>0.39646424963062366</v>
      </c>
      <c r="H179" s="3">
        <f>'NORTRIP results'!CO179</f>
        <v>11.840067225742212</v>
      </c>
      <c r="I179" s="3">
        <f>'NORTRIP results'!CN179-'NORTRIP results'!CO179</f>
        <v>15.480772158542214</v>
      </c>
      <c r="J179" s="3">
        <f>'NORTRIP results'!CO179/'NORTRIP results'!CN179</f>
        <v>0.43337128333446778</v>
      </c>
      <c r="K179" s="4">
        <f t="shared" si="71"/>
        <v>244344.38715519017</v>
      </c>
      <c r="L179" s="2">
        <f t="shared" si="60"/>
        <v>20.362032262932512</v>
      </c>
      <c r="M179" s="2">
        <f>IF(B179&lt;$AU$12,IF(B179&gt;$AU$11,$AZ$3*$AZ$9*24*Parameters!$B$7*$AU$15*(Parameters!$D$98-Parameters!$E$98)+M178,M178),M178)</f>
        <v>424320.90427529783</v>
      </c>
      <c r="N179" s="2">
        <f t="shared" si="61"/>
        <v>35.36007535627482</v>
      </c>
      <c r="O179" s="3">
        <f t="shared" si="72"/>
        <v>0.40431215519781194</v>
      </c>
      <c r="P179" s="3">
        <f t="shared" si="73"/>
        <v>510631.36375888658</v>
      </c>
      <c r="Q179" s="2">
        <f t="shared" si="62"/>
        <v>42.552613646573882</v>
      </c>
      <c r="R179" s="3">
        <f t="shared" si="89"/>
        <v>0.36061694176958164</v>
      </c>
      <c r="S179" s="5">
        <f t="shared" si="63"/>
        <v>20.433468254222376</v>
      </c>
      <c r="T179" s="5">
        <f t="shared" si="64"/>
        <v>102.10320770305827</v>
      </c>
      <c r="U179" s="5">
        <f t="shared" si="74"/>
        <v>0.83324610289456524</v>
      </c>
      <c r="V179" s="5">
        <f>'NORTRIP results'!CR179/('NORTRIP results'!CR179+'NORTRIP results'!CQ179)</f>
        <v>0.82974207395598376</v>
      </c>
      <c r="W179" s="5">
        <v>1</v>
      </c>
      <c r="X179" s="2">
        <f t="shared" si="75"/>
        <v>0.33035229094173524</v>
      </c>
      <c r="Y179">
        <f t="shared" si="76"/>
        <v>0.404312155197812</v>
      </c>
      <c r="Z179">
        <f t="shared" si="65"/>
        <v>0.35958638742690757</v>
      </c>
      <c r="AA179">
        <f>'NORTRIP results'!BP179-'NORTRIP results'!CB179</f>
        <v>29.252618315018324</v>
      </c>
      <c r="AB179">
        <f>'NORTRIP results'!BQ179-'NORTRIP results'!CC179</f>
        <v>12.664955434782613</v>
      </c>
      <c r="AC179">
        <f t="shared" si="77"/>
        <v>27.945049166533956</v>
      </c>
      <c r="AD179">
        <f t="shared" si="66"/>
        <v>15.769585541498728</v>
      </c>
      <c r="AE179" s="2">
        <f t="shared" si="67"/>
        <v>12.884892635213957</v>
      </c>
      <c r="AF179" s="2">
        <f t="shared" si="78"/>
        <v>14.025124456900841</v>
      </c>
      <c r="AG179">
        <f>'NORTRIP results'!BP179+'NORTRIP results'!BQ179</f>
        <v>46.67722567287786</v>
      </c>
      <c r="AH179">
        <f t="shared" si="79"/>
        <v>12.884892635213957</v>
      </c>
      <c r="AI179">
        <f t="shared" si="80"/>
        <v>30.907640131379132</v>
      </c>
      <c r="AJ179">
        <f t="shared" si="81"/>
        <v>33.792333037663902</v>
      </c>
      <c r="AK179" s="2">
        <f t="shared" si="82"/>
        <v>32.652101215977019</v>
      </c>
      <c r="AL179">
        <f>'NORTRIP results'!BQ179</f>
        <v>15.037130434782613</v>
      </c>
      <c r="AM179">
        <f t="shared" si="83"/>
        <v>18.75520260288129</v>
      </c>
      <c r="AN179">
        <f t="shared" si="84"/>
        <v>1</v>
      </c>
      <c r="AO179">
        <f t="shared" si="85"/>
        <v>1</v>
      </c>
      <c r="AP179">
        <f t="shared" si="86"/>
        <v>1</v>
      </c>
      <c r="AQ179">
        <f t="shared" si="87"/>
        <v>-10</v>
      </c>
      <c r="AR179">
        <f t="shared" si="88"/>
        <v>1</v>
      </c>
    </row>
    <row r="180" spans="1:44" x14ac:dyDescent="0.25">
      <c r="A180">
        <v>179</v>
      </c>
      <c r="B180">
        <v>179</v>
      </c>
      <c r="C180" s="2">
        <f>IF(B179&lt;$AU$12,C179+'NORTRIP results'!AS180*$AU$6*$AU$4*$AU$10*24-C179*$AW$4*24,C179+'NORTRIP results'!AS180*$AU$6*$AU$4*$AU$10*24-C179*$AX$4*24)</f>
        <v>159230.77520488878</v>
      </c>
      <c r="D180" s="2">
        <f t="shared" si="68"/>
        <v>13.269231267074066</v>
      </c>
      <c r="E180" s="2">
        <f>E179+'NORTRIP results'!AS180*$AU$6*$AU$4*$AU$10*24</f>
        <v>288000</v>
      </c>
      <c r="F180" s="2">
        <f t="shared" si="69"/>
        <v>24</v>
      </c>
      <c r="G180" s="3">
        <f t="shared" si="70"/>
        <v>0.39374308755372545</v>
      </c>
      <c r="H180" s="3">
        <f>'NORTRIP results'!CO180</f>
        <v>11.616087363189969</v>
      </c>
      <c r="I180" s="3">
        <f>'NORTRIP results'!CN180-'NORTRIP results'!CO180</f>
        <v>15.280332328768164</v>
      </c>
      <c r="J180" s="3">
        <f>'NORTRIP results'!CO180/'NORTRIP results'!CN180</f>
        <v>0.43188229125763933</v>
      </c>
      <c r="K180" s="4">
        <f t="shared" si="71"/>
        <v>245171.94382230446</v>
      </c>
      <c r="L180" s="2">
        <f t="shared" si="60"/>
        <v>20.430995318525373</v>
      </c>
      <c r="M180" s="2">
        <f>IF(B180&lt;$AU$12,IF(B180&gt;$AU$11,$AZ$3*$AZ$9*24*Parameters!$B$7*$AU$15*(Parameters!$D$98-Parameters!$E$98)+M179,M179),M179)</f>
        <v>427112.48676417657</v>
      </c>
      <c r="N180" s="2">
        <f t="shared" si="61"/>
        <v>35.592707230348047</v>
      </c>
      <c r="O180" s="3">
        <f t="shared" si="72"/>
        <v>0.40273384303940157</v>
      </c>
      <c r="P180" s="3">
        <f t="shared" si="73"/>
        <v>513900.71867956215</v>
      </c>
      <c r="Q180" s="2">
        <f t="shared" si="62"/>
        <v>42.825059889963512</v>
      </c>
      <c r="R180" s="3">
        <f t="shared" si="89"/>
        <v>0.35914670393890019</v>
      </c>
      <c r="S180" s="5">
        <f t="shared" si="63"/>
        <v>20.433468254222376</v>
      </c>
      <c r="T180" s="5">
        <f t="shared" si="64"/>
        <v>101.98917680814434</v>
      </c>
      <c r="U180" s="5">
        <f t="shared" si="74"/>
        <v>0.8330907795382726</v>
      </c>
      <c r="V180" s="5">
        <f>'NORTRIP results'!CR180/('NORTRIP results'!CR180+'NORTRIP results'!CQ180)</f>
        <v>0.82742113924674821</v>
      </c>
      <c r="W180" s="5">
        <v>1</v>
      </c>
      <c r="X180" s="2">
        <f t="shared" si="75"/>
        <v>0.32802373574793947</v>
      </c>
      <c r="Y180">
        <f t="shared" si="76"/>
        <v>0.40273384303940152</v>
      </c>
      <c r="Z180">
        <f t="shared" si="65"/>
        <v>0.35734853745289186</v>
      </c>
      <c r="AA180">
        <f>'NORTRIP results'!BP180-'NORTRIP results'!CB180</f>
        <v>50.520100966183584</v>
      </c>
      <c r="AB180">
        <f>'NORTRIP results'!BQ180-'NORTRIP results'!CC180</f>
        <v>15.636787500000002</v>
      </c>
      <c r="AC180">
        <f t="shared" si="77"/>
        <v>44.104592310789059</v>
      </c>
      <c r="AD180">
        <f t="shared" si="66"/>
        <v>27.128205883799595</v>
      </c>
      <c r="AE180" s="2">
        <f t="shared" si="67"/>
        <v>22.095722999054164</v>
      </c>
      <c r="AF180" s="2">
        <f t="shared" si="78"/>
        <v>24.07104558965084</v>
      </c>
      <c r="AG180">
        <f>'NORTRIP results'!BP180+'NORTRIP results'!BQ180</f>
        <v>75.133694021739146</v>
      </c>
      <c r="AH180">
        <f t="shared" si="79"/>
        <v>22.095722999054164</v>
      </c>
      <c r="AI180">
        <f t="shared" si="80"/>
        <v>48.005488137939551</v>
      </c>
      <c r="AJ180">
        <f t="shared" si="81"/>
        <v>53.037971022684985</v>
      </c>
      <c r="AK180" s="2">
        <f t="shared" si="82"/>
        <v>51.062648432088309</v>
      </c>
      <c r="AL180">
        <f>'NORTRIP results'!BQ180</f>
        <v>18.853037500000003</v>
      </c>
      <c r="AM180">
        <f t="shared" si="83"/>
        <v>34.184933522684986</v>
      </c>
      <c r="AN180">
        <f t="shared" si="84"/>
        <v>-5</v>
      </c>
      <c r="AO180">
        <f t="shared" si="85"/>
        <v>-5</v>
      </c>
      <c r="AP180">
        <f t="shared" si="86"/>
        <v>-5</v>
      </c>
      <c r="AQ180">
        <f t="shared" si="87"/>
        <v>0</v>
      </c>
      <c r="AR180">
        <f t="shared" si="88"/>
        <v>1</v>
      </c>
    </row>
    <row r="181" spans="1:44" x14ac:dyDescent="0.25">
      <c r="A181">
        <v>180</v>
      </c>
      <c r="B181">
        <v>180</v>
      </c>
      <c r="C181" s="2">
        <f>IF(B180&lt;$AU$12,C180+'NORTRIP results'!AS181*$AU$6*$AU$4*$AU$10*24-C180*$AW$4*24,C180+'NORTRIP results'!AS181*$AU$6*$AU$4*$AU$10*24-C180*$AX$4*24)</f>
        <v>157961.27131553134</v>
      </c>
      <c r="D181" s="2">
        <f t="shared" si="68"/>
        <v>13.163439276294278</v>
      </c>
      <c r="E181" s="2">
        <f>E180+'NORTRIP results'!AS181*$AU$6*$AU$4*$AU$10*24</f>
        <v>288000</v>
      </c>
      <c r="F181" s="2">
        <f t="shared" si="69"/>
        <v>24</v>
      </c>
      <c r="G181" s="3">
        <f t="shared" si="70"/>
        <v>0.39103757618151297</v>
      </c>
      <c r="H181" s="3">
        <f>'NORTRIP results'!CO181</f>
        <v>11.367286612875153</v>
      </c>
      <c r="I181" s="3">
        <f>'NORTRIP results'!CN181-'NORTRIP results'!CO181</f>
        <v>15.059565527419801</v>
      </c>
      <c r="J181" s="3">
        <f>'NORTRIP results'!CO181/'NORTRIP results'!CN181</f>
        <v>0.43014153000624011</v>
      </c>
      <c r="K181" s="4">
        <f t="shared" si="71"/>
        <v>245992.92883583315</v>
      </c>
      <c r="L181" s="2">
        <f t="shared" si="60"/>
        <v>20.49941073631943</v>
      </c>
      <c r="M181" s="2">
        <f>IF(B181&lt;$AU$12,IF(B181&gt;$AU$11,$AZ$3*$AZ$9*24*Parameters!$B$7*$AU$15*(Parameters!$D$98-Parameters!$E$98)+M180,M180),M180)</f>
        <v>429904.06925305532</v>
      </c>
      <c r="N181" s="2">
        <f t="shared" si="61"/>
        <v>35.825339104421275</v>
      </c>
      <c r="O181" s="3">
        <f t="shared" si="72"/>
        <v>0.40116780546967806</v>
      </c>
      <c r="P181" s="3">
        <f t="shared" si="73"/>
        <v>517170.07360023772</v>
      </c>
      <c r="Q181" s="2">
        <f t="shared" si="62"/>
        <v>43.097506133353143</v>
      </c>
      <c r="R181" s="3">
        <f t="shared" si="89"/>
        <v>0.35768840577027</v>
      </c>
      <c r="S181" s="5">
        <f t="shared" si="63"/>
        <v>20.433468254222376</v>
      </c>
      <c r="T181" s="5">
        <f t="shared" si="64"/>
        <v>101.87606166629087</v>
      </c>
      <c r="U181" s="5">
        <f t="shared" si="74"/>
        <v>0.83293641740343771</v>
      </c>
      <c r="V181" s="5">
        <f>'NORTRIP results'!CR181/('NORTRIP results'!CR181+'NORTRIP results'!CQ181)</f>
        <v>0.82469237691567232</v>
      </c>
      <c r="W181" s="5">
        <v>1</v>
      </c>
      <c r="X181" s="2">
        <f t="shared" si="75"/>
        <v>0.32570943777475325</v>
      </c>
      <c r="Y181">
        <f t="shared" si="76"/>
        <v>0.40116780546967812</v>
      </c>
      <c r="Z181">
        <f t="shared" si="65"/>
        <v>0.35473444079099015</v>
      </c>
      <c r="AA181">
        <f>'NORTRIP results'!BP181-'NORTRIP results'!CB181</f>
        <v>59.441428571428581</v>
      </c>
      <c r="AB181">
        <f>'NORTRIP results'!BQ181-'NORTRIP results'!CC181</f>
        <v>21.634907142857145</v>
      </c>
      <c r="AC181">
        <f t="shared" si="77"/>
        <v>54.050890476190496</v>
      </c>
      <c r="AD181">
        <f t="shared" si="66"/>
        <v>31.794649938643502</v>
      </c>
      <c r="AE181" s="2">
        <f t="shared" si="67"/>
        <v>25.814179040704211</v>
      </c>
      <c r="AF181" s="2">
        <f t="shared" si="78"/>
        <v>28.114562565471072</v>
      </c>
      <c r="AG181">
        <f>'NORTRIP results'!BP181+'NORTRIP results'!BQ181</f>
        <v>94.12</v>
      </c>
      <c r="AH181">
        <f t="shared" si="79"/>
        <v>25.814179040704211</v>
      </c>
      <c r="AI181">
        <f t="shared" si="80"/>
        <v>62.325350061356502</v>
      </c>
      <c r="AJ181">
        <f t="shared" si="81"/>
        <v>68.305820959295801</v>
      </c>
      <c r="AK181" s="2">
        <f t="shared" si="82"/>
        <v>66.005437434528929</v>
      </c>
      <c r="AL181">
        <f>'NORTRIP results'!BQ181</f>
        <v>27.002000000000002</v>
      </c>
      <c r="AM181">
        <f t="shared" si="83"/>
        <v>41.303820959295798</v>
      </c>
      <c r="AN181">
        <f t="shared" si="84"/>
        <v>-5</v>
      </c>
      <c r="AO181">
        <f t="shared" si="85"/>
        <v>-5</v>
      </c>
      <c r="AP181">
        <f t="shared" si="86"/>
        <v>-5</v>
      </c>
      <c r="AQ181">
        <f t="shared" si="87"/>
        <v>0</v>
      </c>
      <c r="AR181">
        <f t="shared" si="88"/>
        <v>0</v>
      </c>
    </row>
    <row r="182" spans="1:44" x14ac:dyDescent="0.25">
      <c r="A182">
        <v>181</v>
      </c>
      <c r="B182">
        <v>181</v>
      </c>
      <c r="C182" s="2">
        <f>IF(B181&lt;$AU$12,C181+'NORTRIP results'!AS182*$AU$6*$AU$4*$AU$10*24-C181*$AW$4*24,C181+'NORTRIP results'!AS182*$AU$6*$AU$4*$AU$10*24-C181*$AX$4*24)</f>
        <v>156701.88883720781</v>
      </c>
      <c r="D182" s="2">
        <f t="shared" si="68"/>
        <v>13.058490736433983</v>
      </c>
      <c r="E182" s="2">
        <f>E181+'NORTRIP results'!AS182*$AU$6*$AU$4*$AU$10*24</f>
        <v>288000</v>
      </c>
      <c r="F182" s="2">
        <f t="shared" si="69"/>
        <v>24</v>
      </c>
      <c r="G182" s="3">
        <f t="shared" si="70"/>
        <v>0.3883476672140877</v>
      </c>
      <c r="H182" s="3">
        <f>'NORTRIP results'!CO182</f>
        <v>11.20947182569653</v>
      </c>
      <c r="I182" s="3">
        <f>'NORTRIP results'!CN182-'NORTRIP results'!CO182</f>
        <v>15.01142666641841</v>
      </c>
      <c r="J182" s="3">
        <f>'NORTRIP results'!CO182/'NORTRIP results'!CN182</f>
        <v>0.42750143855930051</v>
      </c>
      <c r="K182" s="4">
        <f t="shared" si="71"/>
        <v>246807.3943814846</v>
      </c>
      <c r="L182" s="2">
        <f t="shared" si="60"/>
        <v>20.567282865123715</v>
      </c>
      <c r="M182" s="2">
        <f>IF(B182&lt;$AU$12,IF(B182&gt;$AU$11,$AZ$3*$AZ$9*24*Parameters!$B$7*$AU$15*(Parameters!$D$98-Parameters!$E$98)+M181,M181),M181)</f>
        <v>432695.65174193407</v>
      </c>
      <c r="N182" s="2">
        <f t="shared" si="61"/>
        <v>36.057970978494502</v>
      </c>
      <c r="O182" s="3">
        <f t="shared" si="72"/>
        <v>0.39961389985342488</v>
      </c>
      <c r="P182" s="3">
        <f t="shared" si="73"/>
        <v>520439.42852091329</v>
      </c>
      <c r="Q182" s="2">
        <f t="shared" si="62"/>
        <v>43.369952376742773</v>
      </c>
      <c r="R182" s="3">
        <f t="shared" si="89"/>
        <v>0.35624190241056486</v>
      </c>
      <c r="S182" s="5">
        <f t="shared" si="63"/>
        <v>20.433468254222376</v>
      </c>
      <c r="T182" s="5">
        <f t="shared" si="64"/>
        <v>101.76385492391192</v>
      </c>
      <c r="U182" s="5">
        <f t="shared" si="74"/>
        <v>0.83278301256701592</v>
      </c>
      <c r="V182" s="5">
        <f>'NORTRIP results'!CR182/('NORTRIP results'!CR182+'NORTRIP results'!CQ182)</f>
        <v>0.82274861809593991</v>
      </c>
      <c r="W182" s="5">
        <v>1</v>
      </c>
      <c r="X182" s="2">
        <f t="shared" si="75"/>
        <v>0.32340934022592094</v>
      </c>
      <c r="Y182">
        <f t="shared" si="76"/>
        <v>0.39961389985342488</v>
      </c>
      <c r="Z182">
        <f t="shared" si="65"/>
        <v>0.35172621780869084</v>
      </c>
      <c r="AA182">
        <f>'NORTRIP results'!BP182-'NORTRIP results'!CB182</f>
        <v>68.596732142857135</v>
      </c>
      <c r="AB182">
        <f>'NORTRIP results'!BQ182-'NORTRIP results'!CC182</f>
        <v>19.328895238095242</v>
      </c>
      <c r="AC182">
        <f t="shared" si="77"/>
        <v>58.617084920634916</v>
      </c>
      <c r="AD182">
        <f t="shared" si="66"/>
        <v>36.549610198410562</v>
      </c>
      <c r="AE182" s="2">
        <f t="shared" si="67"/>
        <v>29.579765178634197</v>
      </c>
      <c r="AF182" s="2">
        <f t="shared" si="78"/>
        <v>32.16969220085732</v>
      </c>
      <c r="AG182">
        <f>'NORTRIP results'!BP182+'NORTRIP results'!BQ182</f>
        <v>99.859285714285718</v>
      </c>
      <c r="AH182">
        <f t="shared" si="79"/>
        <v>29.579765178634197</v>
      </c>
      <c r="AI182">
        <f t="shared" si="80"/>
        <v>63.309675515875156</v>
      </c>
      <c r="AJ182">
        <f t="shared" si="81"/>
        <v>70.279520535651528</v>
      </c>
      <c r="AK182" s="2">
        <f t="shared" si="82"/>
        <v>67.689593513428406</v>
      </c>
      <c r="AL182">
        <f>'NORTRIP results'!BQ182</f>
        <v>25.171428571428574</v>
      </c>
      <c r="AM182">
        <f t="shared" si="83"/>
        <v>45.10809196422295</v>
      </c>
      <c r="AN182">
        <f t="shared" si="84"/>
        <v>-5</v>
      </c>
      <c r="AO182">
        <f t="shared" si="85"/>
        <v>-5</v>
      </c>
      <c r="AP182">
        <f t="shared" si="86"/>
        <v>-5</v>
      </c>
      <c r="AQ182">
        <f t="shared" si="87"/>
        <v>0</v>
      </c>
      <c r="AR182">
        <f t="shared" si="88"/>
        <v>0</v>
      </c>
    </row>
    <row r="183" spans="1:44" x14ac:dyDescent="0.25">
      <c r="A183">
        <v>182</v>
      </c>
      <c r="B183">
        <v>182</v>
      </c>
      <c r="C183" s="2">
        <f>IF(B182&lt;$AU$12,C182+'NORTRIP results'!AS183*$AU$6*$AU$4*$AU$10*24-C182*$AW$4*24,C182+'NORTRIP results'!AS183*$AU$6*$AU$4*$AU$10*24-C182*$AX$4*24)</f>
        <v>155452.54707464643</v>
      </c>
      <c r="D183" s="2">
        <f t="shared" si="68"/>
        <v>12.954378922887201</v>
      </c>
      <c r="E183" s="2">
        <f>E182+'NORTRIP results'!AS183*$AU$6*$AU$4*$AU$10*24</f>
        <v>288000</v>
      </c>
      <c r="F183" s="2">
        <f t="shared" si="69"/>
        <v>24</v>
      </c>
      <c r="G183" s="3">
        <f t="shared" si="70"/>
        <v>0.38567331190520948</v>
      </c>
      <c r="H183" s="3">
        <f>'NORTRIP results'!CO183</f>
        <v>10.94092518540698</v>
      </c>
      <c r="I183" s="3">
        <f>'NORTRIP results'!CN183-'NORTRIP results'!CO183</f>
        <v>14.76690040431034</v>
      </c>
      <c r="J183" s="3">
        <f>'NORTRIP results'!CO183/'NORTRIP results'!CN183</f>
        <v>0.42558734293666434</v>
      </c>
      <c r="K183" s="4">
        <f t="shared" si="71"/>
        <v>247615.39223055873</v>
      </c>
      <c r="L183" s="2">
        <f t="shared" si="60"/>
        <v>20.63461601921323</v>
      </c>
      <c r="M183" s="2">
        <f>IF(B183&lt;$AU$12,IF(B183&gt;$AU$11,$AZ$3*$AZ$9*24*Parameters!$B$7*$AU$15*(Parameters!$D$98-Parameters!$E$98)+M182,M182),M182)</f>
        <v>435487.23423081281</v>
      </c>
      <c r="N183" s="2">
        <f t="shared" si="61"/>
        <v>36.290602852567737</v>
      </c>
      <c r="O183" s="3">
        <f t="shared" si="72"/>
        <v>0.39807198575686253</v>
      </c>
      <c r="P183" s="3">
        <f t="shared" si="73"/>
        <v>523708.78344158886</v>
      </c>
      <c r="Q183" s="2">
        <f t="shared" si="62"/>
        <v>43.642398620132404</v>
      </c>
      <c r="R183" s="3">
        <f t="shared" si="89"/>
        <v>0.35480705134038343</v>
      </c>
      <c r="S183" s="5">
        <f t="shared" si="63"/>
        <v>20.433468254222376</v>
      </c>
      <c r="T183" s="5">
        <f t="shared" si="64"/>
        <v>101.65254928646682</v>
      </c>
      <c r="U183" s="5">
        <f t="shared" si="74"/>
        <v>0.83263056109261446</v>
      </c>
      <c r="V183" s="5">
        <f>'NORTRIP results'!CR183/('NORTRIP results'!CR183+'NORTRIP results'!CQ183)</f>
        <v>0.81911142900553635</v>
      </c>
      <c r="W183" s="5">
        <v>1</v>
      </c>
      <c r="X183" s="2">
        <f t="shared" si="75"/>
        <v>0.32112338609008145</v>
      </c>
      <c r="Y183">
        <f t="shared" si="76"/>
        <v>0.39807198575686253</v>
      </c>
      <c r="Z183">
        <f t="shared" si="65"/>
        <v>0.34860345663952036</v>
      </c>
      <c r="AA183">
        <f>'NORTRIP results'!BP183-'NORTRIP results'!CB183</f>
        <v>28.159117647058821</v>
      </c>
      <c r="AB183">
        <f>'NORTRIP results'!BQ183-'NORTRIP results'!CC183</f>
        <v>16.940629547361894</v>
      </c>
      <c r="AC183">
        <f t="shared" si="77"/>
        <v>30.066498129613812</v>
      </c>
      <c r="AD183">
        <f t="shared" si="66"/>
        <v>14.945807838567754</v>
      </c>
      <c r="AE183" s="2">
        <f t="shared" si="67"/>
        <v>12.056734944176663</v>
      </c>
      <c r="AF183" s="2">
        <f t="shared" si="78"/>
        <v>13.088487663578166</v>
      </c>
      <c r="AG183">
        <f>'NORTRIP results'!BP183+'NORTRIP results'!BQ183</f>
        <v>49.824447194420713</v>
      </c>
      <c r="AH183">
        <f t="shared" si="79"/>
        <v>12.056734944176663</v>
      </c>
      <c r="AI183">
        <f t="shared" si="80"/>
        <v>34.878639355852961</v>
      </c>
      <c r="AJ183">
        <f t="shared" si="81"/>
        <v>37.767712250244053</v>
      </c>
      <c r="AK183" s="2">
        <f t="shared" si="82"/>
        <v>36.73595953084255</v>
      </c>
      <c r="AL183">
        <f>'NORTRIP results'!BQ183</f>
        <v>21.665329547361896</v>
      </c>
      <c r="AM183">
        <f t="shared" si="83"/>
        <v>16.102382702882156</v>
      </c>
      <c r="AN183">
        <f t="shared" si="84"/>
        <v>1</v>
      </c>
      <c r="AO183">
        <f t="shared" si="85"/>
        <v>1</v>
      </c>
      <c r="AP183">
        <f t="shared" si="86"/>
        <v>1</v>
      </c>
      <c r="AQ183">
        <f t="shared" si="87"/>
        <v>-10</v>
      </c>
      <c r="AR183">
        <f t="shared" si="88"/>
        <v>1</v>
      </c>
    </row>
    <row r="184" spans="1:44" x14ac:dyDescent="0.25">
      <c r="A184">
        <v>183</v>
      </c>
      <c r="B184">
        <v>183</v>
      </c>
      <c r="C184" s="2">
        <f>IF(B183&lt;$AU$12,C183+'NORTRIP results'!AS184*$AU$6*$AU$4*$AU$10*24-C183*$AW$4*24,C183+'NORTRIP results'!AS184*$AU$6*$AU$4*$AU$10*24-C183*$AX$4*24)</f>
        <v>154213.16597593704</v>
      </c>
      <c r="D184" s="2">
        <f t="shared" si="68"/>
        <v>12.85109716466142</v>
      </c>
      <c r="E184" s="2">
        <f>E183+'NORTRIP results'!AS184*$AU$6*$AU$4*$AU$10*24</f>
        <v>288000</v>
      </c>
      <c r="F184" s="2">
        <f t="shared" si="69"/>
        <v>24</v>
      </c>
      <c r="G184" s="3">
        <f t="shared" si="70"/>
        <v>0.383014461072132</v>
      </c>
      <c r="H184" s="3">
        <f>'NORTRIP results'!CO184</f>
        <v>10.7643686805686</v>
      </c>
      <c r="I184" s="3">
        <f>'NORTRIP results'!CN184-'NORTRIP results'!CO184</f>
        <v>14.719691431409041</v>
      </c>
      <c r="J184" s="3">
        <f>'NORTRIP results'!CO184/'NORTRIP results'!CN184</f>
        <v>0.42239614226578009</v>
      </c>
      <c r="K184" s="4">
        <f t="shared" si="71"/>
        <v>248416.97374323802</v>
      </c>
      <c r="L184" s="2">
        <f t="shared" si="60"/>
        <v>20.701414478603169</v>
      </c>
      <c r="M184" s="2">
        <f>IF(B184&lt;$AU$12,IF(B184&gt;$AU$11,$AZ$3*$AZ$9*24*Parameters!$B$7*$AU$15*(Parameters!$D$98-Parameters!$E$98)+M183,M183),M183)</f>
        <v>438278.81671969156</v>
      </c>
      <c r="N184" s="2">
        <f t="shared" si="61"/>
        <v>36.523234726640965</v>
      </c>
      <c r="O184" s="3">
        <f t="shared" si="72"/>
        <v>0.39654192490534124</v>
      </c>
      <c r="P184" s="3">
        <f t="shared" si="73"/>
        <v>526978.13836226449</v>
      </c>
      <c r="Q184" s="2">
        <f t="shared" si="62"/>
        <v>43.914844863522042</v>
      </c>
      <c r="R184" s="3">
        <f t="shared" si="89"/>
        <v>0.35338371232723992</v>
      </c>
      <c r="S184" s="5">
        <f t="shared" si="63"/>
        <v>20.433468254222376</v>
      </c>
      <c r="T184" s="5">
        <f t="shared" si="64"/>
        <v>101.54213751798623</v>
      </c>
      <c r="U184" s="5">
        <f t="shared" si="74"/>
        <v>0.83247905903101471</v>
      </c>
      <c r="V184" s="5">
        <f>'NORTRIP results'!CR184/('NORTRIP results'!CR184+'NORTRIP results'!CQ184)</f>
        <v>0.8141782933732713</v>
      </c>
      <c r="W184" s="5">
        <v>1</v>
      </c>
      <c r="X184" s="2">
        <f t="shared" si="75"/>
        <v>0.31885151814859963</v>
      </c>
      <c r="Y184">
        <f t="shared" si="76"/>
        <v>0.39654192490534118</v>
      </c>
      <c r="Z184">
        <f t="shared" si="65"/>
        <v>0.34390577023740637</v>
      </c>
      <c r="AA184">
        <f>'NORTRIP results'!BP184-'NORTRIP results'!CB184</f>
        <v>1.4915006581474755</v>
      </c>
      <c r="AB184">
        <f>'NORTRIP results'!BQ184-'NORTRIP results'!CC184</f>
        <v>4.711867342392603</v>
      </c>
      <c r="AC184">
        <f t="shared" si="77"/>
        <v>4.1355786670267189</v>
      </c>
      <c r="AD184">
        <f t="shared" si="66"/>
        <v>0.78859005597251097</v>
      </c>
      <c r="AE184" s="2">
        <f t="shared" si="67"/>
        <v>0.63408966555994406</v>
      </c>
      <c r="AF184" s="2">
        <f t="shared" si="78"/>
        <v>0.68391424353307484</v>
      </c>
      <c r="AG184">
        <f>'NORTRIP results'!BP184+'NORTRIP results'!BQ184</f>
        <v>23.410642345746357</v>
      </c>
      <c r="AH184">
        <f t="shared" si="79"/>
        <v>0.63408966555994406</v>
      </c>
      <c r="AI184">
        <f t="shared" si="80"/>
        <v>22.622052289773848</v>
      </c>
      <c r="AJ184">
        <f t="shared" si="81"/>
        <v>22.776552680186413</v>
      </c>
      <c r="AK184" s="2">
        <f t="shared" si="82"/>
        <v>22.726728102213283</v>
      </c>
      <c r="AL184">
        <f>'NORTRIP results'!BQ184</f>
        <v>17.497686584790547</v>
      </c>
      <c r="AM184">
        <f t="shared" si="83"/>
        <v>5.2788660953958662</v>
      </c>
      <c r="AN184">
        <f t="shared" si="84"/>
        <v>-10</v>
      </c>
      <c r="AO184">
        <f t="shared" si="85"/>
        <v>-10</v>
      </c>
      <c r="AP184">
        <f t="shared" si="86"/>
        <v>-10</v>
      </c>
      <c r="AQ184">
        <f t="shared" si="87"/>
        <v>-10</v>
      </c>
      <c r="AR184">
        <f t="shared" si="88"/>
        <v>-10</v>
      </c>
    </row>
    <row r="185" spans="1:44" x14ac:dyDescent="0.25">
      <c r="A185">
        <v>184</v>
      </c>
      <c r="B185">
        <v>184</v>
      </c>
      <c r="C185" s="2">
        <f>IF(B184&lt;$AU$12,C184+'NORTRIP results'!AS185*$AU$6*$AU$4*$AU$10*24-C184*$AW$4*24,C184+'NORTRIP results'!AS185*$AU$6*$AU$4*$AU$10*24-C184*$AX$4*24)</f>
        <v>152983.6661274017</v>
      </c>
      <c r="D185" s="2">
        <f t="shared" si="68"/>
        <v>12.748638843950141</v>
      </c>
      <c r="E185" s="2">
        <f>E184+'NORTRIP results'!AS185*$AU$6*$AU$4*$AU$10*24</f>
        <v>288000</v>
      </c>
      <c r="F185" s="2">
        <f t="shared" si="69"/>
        <v>24</v>
      </c>
      <c r="G185" s="3">
        <f t="shared" si="70"/>
        <v>0.38037106510536889</v>
      </c>
      <c r="H185" s="3">
        <f>'NORTRIP results'!CO185</f>
        <v>10.740450406104189</v>
      </c>
      <c r="I185" s="3">
        <f>'NORTRIP results'!CN185-'NORTRIP results'!CO185</f>
        <v>14.935194554109325</v>
      </c>
      <c r="J185" s="3">
        <f>'NORTRIP results'!CO185/'NORTRIP results'!CN185</f>
        <v>0.41831277939648198</v>
      </c>
      <c r="K185" s="4">
        <f t="shared" si="71"/>
        <v>249212.18987185205</v>
      </c>
      <c r="L185" s="2">
        <f t="shared" si="60"/>
        <v>20.767682489321004</v>
      </c>
      <c r="M185" s="2">
        <f>IF(B185&lt;$AU$12,IF(B185&gt;$AU$11,$AZ$3*$AZ$9*24*Parameters!$B$7*$AU$15*(Parameters!$D$98-Parameters!$E$98)+M184,M184),M184)</f>
        <v>441070.39920857031</v>
      </c>
      <c r="N185" s="2">
        <f t="shared" si="61"/>
        <v>36.755866600714192</v>
      </c>
      <c r="O185" s="3">
        <f t="shared" si="72"/>
        <v>0.39502358114200409</v>
      </c>
      <c r="P185" s="3">
        <f t="shared" si="73"/>
        <v>530247.49328294012</v>
      </c>
      <c r="Q185" s="2">
        <f t="shared" si="62"/>
        <v>44.18729110691168</v>
      </c>
      <c r="R185" s="3">
        <f t="shared" si="89"/>
        <v>0.35197174737987624</v>
      </c>
      <c r="S185" s="5">
        <f t="shared" si="63"/>
        <v>20.433468254222376</v>
      </c>
      <c r="T185" s="5">
        <f t="shared" si="64"/>
        <v>101.43261244060173</v>
      </c>
      <c r="U185" s="5">
        <f t="shared" si="74"/>
        <v>0.83232850242068857</v>
      </c>
      <c r="V185" s="5">
        <f>'NORTRIP results'!CR185/('NORTRIP results'!CR185+'NORTRIP results'!CQ185)</f>
        <v>0.81562995839859731</v>
      </c>
      <c r="W185" s="5">
        <v>1</v>
      </c>
      <c r="X185" s="2">
        <f t="shared" si="75"/>
        <v>0.31659367898331392</v>
      </c>
      <c r="Y185">
        <f t="shared" si="76"/>
        <v>0.39502358114200409</v>
      </c>
      <c r="Z185">
        <f t="shared" si="65"/>
        <v>0.34118843485675421</v>
      </c>
      <c r="AA185">
        <f>'NORTRIP results'!BP185-'NORTRIP results'!CB185</f>
        <v>0.66602396113531936</v>
      </c>
      <c r="AB185">
        <f>'NORTRIP results'!BQ185-'NORTRIP results'!CC185</f>
        <v>3.7243532154007237</v>
      </c>
      <c r="AC185">
        <f t="shared" si="77"/>
        <v>2.9269181176906955</v>
      </c>
      <c r="AD185">
        <f t="shared" si="66"/>
        <v>0.35079356033874243</v>
      </c>
      <c r="AE185" s="2">
        <f t="shared" si="67"/>
        <v>0.28114530152916056</v>
      </c>
      <c r="AF185" s="2">
        <f t="shared" si="78"/>
        <v>0.30298623050247375</v>
      </c>
      <c r="AG185">
        <f>'NORTRIP results'!BP185+'NORTRIP results'!BQ185</f>
        <v>10.903301050265631</v>
      </c>
      <c r="AH185">
        <f t="shared" si="79"/>
        <v>0.28114530152916056</v>
      </c>
      <c r="AI185">
        <f t="shared" si="80"/>
        <v>10.552507489926889</v>
      </c>
      <c r="AJ185">
        <f t="shared" si="81"/>
        <v>10.62215574873647</v>
      </c>
      <c r="AK185" s="2">
        <f t="shared" si="82"/>
        <v>10.600314819763156</v>
      </c>
      <c r="AL185">
        <f>'NORTRIP results'!BQ185</f>
        <v>8.7256778975327816</v>
      </c>
      <c r="AM185">
        <f t="shared" si="83"/>
        <v>1.8964778512036879</v>
      </c>
      <c r="AN185">
        <f t="shared" si="84"/>
        <v>-10</v>
      </c>
      <c r="AO185">
        <f t="shared" si="85"/>
        <v>-10</v>
      </c>
      <c r="AP185">
        <f t="shared" si="86"/>
        <v>-10</v>
      </c>
      <c r="AQ185">
        <f t="shared" si="87"/>
        <v>-10</v>
      </c>
      <c r="AR185">
        <f t="shared" si="88"/>
        <v>-10</v>
      </c>
    </row>
    <row r="186" spans="1:44" x14ac:dyDescent="0.25">
      <c r="A186">
        <v>185</v>
      </c>
      <c r="B186">
        <v>185</v>
      </c>
      <c r="C186" s="2">
        <f>IF(B185&lt;$AU$12,C185+'NORTRIP results'!AS186*$AU$6*$AU$4*$AU$10*24-C185*$AW$4*24,C185+'NORTRIP results'!AS186*$AU$6*$AU$4*$AU$10*24-C185*$AX$4*24)</f>
        <v>151763.96874850625</v>
      </c>
      <c r="D186" s="2">
        <f t="shared" si="68"/>
        <v>12.646997395708853</v>
      </c>
      <c r="E186" s="2">
        <f>E185+'NORTRIP results'!AS186*$AU$6*$AU$4*$AU$10*24</f>
        <v>288000</v>
      </c>
      <c r="F186" s="2">
        <f t="shared" si="69"/>
        <v>24</v>
      </c>
      <c r="G186" s="3">
        <f t="shared" si="70"/>
        <v>0.3777430739783903</v>
      </c>
      <c r="H186" s="3">
        <f>'NORTRIP results'!CO186</f>
        <v>10.726736515441933</v>
      </c>
      <c r="I186" s="3">
        <f>'NORTRIP results'!CN186-'NORTRIP results'!CO186</f>
        <v>15.139135271324259</v>
      </c>
      <c r="J186" s="3">
        <f>'NORTRIP results'!CO186/'NORTRIP results'!CN186</f>
        <v>0.4147061658648627</v>
      </c>
      <c r="K186" s="4">
        <f t="shared" si="71"/>
        <v>250001.0911641164</v>
      </c>
      <c r="L186" s="2">
        <f t="shared" si="60"/>
        <v>20.833424263676367</v>
      </c>
      <c r="M186" s="2">
        <f>IF(B186&lt;$AU$12,IF(B186&gt;$AU$11,$AZ$3*$AZ$9*24*Parameters!$B$7*$AU$15*(Parameters!$D$98-Parameters!$E$98)+M185,M185),M185)</f>
        <v>443861.98169744905</v>
      </c>
      <c r="N186" s="2">
        <f t="shared" si="61"/>
        <v>36.98849847478742</v>
      </c>
      <c r="O186" s="3">
        <f t="shared" si="72"/>
        <v>0.39351682038739771</v>
      </c>
      <c r="P186" s="3">
        <f t="shared" si="73"/>
        <v>533516.84820361575</v>
      </c>
      <c r="Q186" s="2">
        <f t="shared" si="62"/>
        <v>44.45973735030131</v>
      </c>
      <c r="R186" s="3">
        <f t="shared" si="89"/>
        <v>0.35057102070366575</v>
      </c>
      <c r="S186" s="5">
        <f t="shared" si="63"/>
        <v>20.433468254222376</v>
      </c>
      <c r="T186" s="5">
        <f t="shared" si="64"/>
        <v>101.32396693407951</v>
      </c>
      <c r="U186" s="5">
        <f t="shared" si="74"/>
        <v>0.83217888728830935</v>
      </c>
      <c r="V186" s="5">
        <f>'NORTRIP results'!CR186/('NORTRIP results'!CR186+'NORTRIP results'!CQ186)</f>
        <v>0.81710030885057894</v>
      </c>
      <c r="W186" s="5">
        <v>1</v>
      </c>
      <c r="X186" s="2">
        <f t="shared" si="75"/>
        <v>0.31434981098420234</v>
      </c>
      <c r="Y186">
        <f t="shared" si="76"/>
        <v>0.39351682038739771</v>
      </c>
      <c r="Z186">
        <f t="shared" si="65"/>
        <v>0.33885653621041872</v>
      </c>
      <c r="AA186">
        <f>'NORTRIP results'!BP186-'NORTRIP results'!CB186</f>
        <v>0.52723761309276918</v>
      </c>
      <c r="AB186">
        <f>'NORTRIP results'!BQ186-'NORTRIP results'!CC186</f>
        <v>5.8943848460912722</v>
      </c>
      <c r="AC186">
        <f t="shared" si="77"/>
        <v>4.281081639456028</v>
      </c>
      <c r="AD186">
        <f t="shared" si="66"/>
        <v>0.27663582545721005</v>
      </c>
      <c r="AE186" s="2">
        <f t="shared" si="67"/>
        <v>0.22098272535929869</v>
      </c>
      <c r="AF186" s="2">
        <f t="shared" si="78"/>
        <v>0.23821054844328624</v>
      </c>
      <c r="AG186">
        <f>'NORTRIP results'!BP186+'NORTRIP results'!BQ186</f>
        <v>19.500513373902351</v>
      </c>
      <c r="AH186">
        <f t="shared" si="79"/>
        <v>0.22098272535929869</v>
      </c>
      <c r="AI186">
        <f t="shared" si="80"/>
        <v>19.223877548445142</v>
      </c>
      <c r="AJ186">
        <f t="shared" si="81"/>
        <v>19.279530648543052</v>
      </c>
      <c r="AK186" s="2">
        <f t="shared" si="82"/>
        <v>19.262302825459063</v>
      </c>
      <c r="AL186">
        <f>'NORTRIP results'!BQ186</f>
        <v>17.927379081646603</v>
      </c>
      <c r="AM186">
        <f t="shared" si="83"/>
        <v>1.352151566896449</v>
      </c>
      <c r="AN186">
        <f t="shared" si="84"/>
        <v>-10</v>
      </c>
      <c r="AO186">
        <f t="shared" si="85"/>
        <v>-10</v>
      </c>
      <c r="AP186">
        <f t="shared" si="86"/>
        <v>-10</v>
      </c>
      <c r="AQ186">
        <f t="shared" si="87"/>
        <v>-10</v>
      </c>
      <c r="AR186">
        <f t="shared" si="88"/>
        <v>-10</v>
      </c>
    </row>
    <row r="187" spans="1:44" x14ac:dyDescent="0.25">
      <c r="A187">
        <v>186</v>
      </c>
      <c r="B187">
        <v>186</v>
      </c>
      <c r="C187" s="2">
        <f>IF(B186&lt;$AU$12,C186+'NORTRIP results'!AS187*$AU$6*$AU$4*$AU$10*24-C186*$AW$4*24,C186+'NORTRIP results'!AS187*$AU$6*$AU$4*$AU$10*24-C186*$AX$4*24)</f>
        <v>150553.99568681238</v>
      </c>
      <c r="D187" s="2">
        <f t="shared" si="68"/>
        <v>12.546166307234365</v>
      </c>
      <c r="E187" s="2">
        <f>E186+'NORTRIP results'!AS187*$AU$6*$AU$4*$AU$10*24</f>
        <v>288000</v>
      </c>
      <c r="F187" s="2">
        <f t="shared" si="69"/>
        <v>24</v>
      </c>
      <c r="G187" s="3">
        <f t="shared" si="70"/>
        <v>0.37513043725724993</v>
      </c>
      <c r="H187" s="3">
        <f>'NORTRIP results'!CO187</f>
        <v>10.58001701729844</v>
      </c>
      <c r="I187" s="3">
        <f>'NORTRIP results'!CN187-'NORTRIP results'!CO187</f>
        <v>15.100753551585361</v>
      </c>
      <c r="J187" s="3">
        <f>'NORTRIP results'!CO187/'NORTRIP results'!CN187</f>
        <v>0.41198206996630216</v>
      </c>
      <c r="K187" s="4">
        <f t="shared" si="71"/>
        <v>250783.7277663456</v>
      </c>
      <c r="L187" s="2">
        <f t="shared" si="60"/>
        <v>20.898643980528799</v>
      </c>
      <c r="M187" s="2">
        <f>IF(B187&lt;$AU$12,IF(B187&gt;$AU$11,$AZ$3*$AZ$9*24*Parameters!$B$7*$AU$15*(Parameters!$D$98-Parameters!$E$98)+M186,M186),M186)</f>
        <v>446653.5641863278</v>
      </c>
      <c r="N187" s="2">
        <f t="shared" si="61"/>
        <v>37.221130348860648</v>
      </c>
      <c r="O187" s="3">
        <f t="shared" si="72"/>
        <v>0.39202151060000229</v>
      </c>
      <c r="P187" s="3">
        <f t="shared" si="73"/>
        <v>536786.20312429138</v>
      </c>
      <c r="Q187" s="2">
        <f t="shared" si="62"/>
        <v>44.732183593690948</v>
      </c>
      <c r="R187" s="3">
        <f t="shared" si="89"/>
        <v>0.34918139865707692</v>
      </c>
      <c r="S187" s="5">
        <f t="shared" si="63"/>
        <v>20.433468254222376</v>
      </c>
      <c r="T187" s="5">
        <f t="shared" si="64"/>
        <v>101.21619393535747</v>
      </c>
      <c r="U187" s="5">
        <f t="shared" si="74"/>
        <v>0.83203020964925745</v>
      </c>
      <c r="V187" s="5">
        <f>'NORTRIP results'!CR187/('NORTRIP results'!CR187+'NORTRIP results'!CQ187)</f>
        <v>0.83709887173987674</v>
      </c>
      <c r="W187" s="5">
        <v>1</v>
      </c>
      <c r="X187" s="2">
        <f t="shared" si="75"/>
        <v>0.31211985635696726</v>
      </c>
      <c r="Y187">
        <f t="shared" si="76"/>
        <v>0.39202151060000234</v>
      </c>
      <c r="Z187">
        <f t="shared" si="65"/>
        <v>0.34486972594585047</v>
      </c>
      <c r="AA187">
        <f>'NORTRIP results'!BP187-'NORTRIP results'!CB187</f>
        <v>45.266357708544959</v>
      </c>
      <c r="AB187">
        <f>'NORTRIP results'!BQ187-'NORTRIP results'!CC187</f>
        <v>12.899853956518751</v>
      </c>
      <c r="AC187">
        <f t="shared" si="77"/>
        <v>38.777474443375809</v>
      </c>
      <c r="AD187">
        <f t="shared" si="66"/>
        <v>23.660514571018471</v>
      </c>
      <c r="AE187" s="2">
        <f t="shared" si="67"/>
        <v>18.838038754392201</v>
      </c>
      <c r="AF187" s="2">
        <f t="shared" si="78"/>
        <v>20.814661836683648</v>
      </c>
      <c r="AG187">
        <f>'NORTRIP results'!BP187+'NORTRIP results'!BQ187</f>
        <v>67.781812452134631</v>
      </c>
      <c r="AH187">
        <f t="shared" si="79"/>
        <v>18.838038754392201</v>
      </c>
      <c r="AI187">
        <f t="shared" si="80"/>
        <v>44.121297881116163</v>
      </c>
      <c r="AJ187">
        <f t="shared" si="81"/>
        <v>48.943773697742429</v>
      </c>
      <c r="AK187" s="2">
        <f t="shared" si="82"/>
        <v>46.967150615450983</v>
      </c>
      <c r="AL187">
        <f>'NORTRIP results'!BQ187</f>
        <v>16.94014795621236</v>
      </c>
      <c r="AM187">
        <f t="shared" si="83"/>
        <v>32.003625741530072</v>
      </c>
      <c r="AN187">
        <f t="shared" si="84"/>
        <v>1</v>
      </c>
      <c r="AO187">
        <f t="shared" si="85"/>
        <v>-5</v>
      </c>
      <c r="AP187">
        <f t="shared" si="86"/>
        <v>-5</v>
      </c>
      <c r="AQ187">
        <f t="shared" si="87"/>
        <v>0</v>
      </c>
      <c r="AR187">
        <f t="shared" si="88"/>
        <v>1</v>
      </c>
    </row>
    <row r="188" spans="1:44" x14ac:dyDescent="0.25">
      <c r="A188">
        <v>187</v>
      </c>
      <c r="B188">
        <v>187</v>
      </c>
      <c r="C188" s="2">
        <f>IF(B187&lt;$AU$12,C187+'NORTRIP results'!AS188*$AU$6*$AU$4*$AU$10*24-C187*$AW$4*24,C187+'NORTRIP results'!AS188*$AU$6*$AU$4*$AU$10*24-C187*$AX$4*24)</f>
        <v>149353.66941297005</v>
      </c>
      <c r="D188" s="2">
        <f t="shared" si="68"/>
        <v>12.446139117747505</v>
      </c>
      <c r="E188" s="2">
        <f>E187+'NORTRIP results'!AS188*$AU$6*$AU$4*$AU$10*24</f>
        <v>288000</v>
      </c>
      <c r="F188" s="2">
        <f t="shared" si="69"/>
        <v>24</v>
      </c>
      <c r="G188" s="3">
        <f t="shared" si="70"/>
        <v>0.37253310411013879</v>
      </c>
      <c r="H188" s="3">
        <f>'NORTRIP results'!CO188</f>
        <v>10.293643841718088</v>
      </c>
      <c r="I188" s="3">
        <f>'NORTRIP results'!CN188-'NORTRIP results'!CO188</f>
        <v>14.766340675969994</v>
      </c>
      <c r="J188" s="3">
        <f>'NORTRIP results'!CO188/'NORTRIP results'!CN188</f>
        <v>0.41076018360875394</v>
      </c>
      <c r="K188" s="4">
        <f t="shared" si="71"/>
        <v>251560.14942664077</v>
      </c>
      <c r="L188" s="2">
        <f t="shared" si="60"/>
        <v>20.963345785553397</v>
      </c>
      <c r="M188" s="2">
        <f>IF(B188&lt;$AU$12,IF(B188&gt;$AU$11,$AZ$3*$AZ$9*24*Parameters!$B$7*$AU$15*(Parameters!$D$98-Parameters!$E$98)+M187,M187),M187)</f>
        <v>449445.14667520655</v>
      </c>
      <c r="N188" s="2">
        <f t="shared" si="61"/>
        <v>37.453762222933882</v>
      </c>
      <c r="O188" s="3">
        <f t="shared" si="72"/>
        <v>0.39053752173765954</v>
      </c>
      <c r="P188" s="3">
        <f t="shared" si="73"/>
        <v>540055.55804496701</v>
      </c>
      <c r="Q188" s="2">
        <f t="shared" si="62"/>
        <v>45.004629837080586</v>
      </c>
      <c r="R188" s="3">
        <f t="shared" si="89"/>
        <v>0.34780274970916908</v>
      </c>
      <c r="S188" s="5">
        <f t="shared" si="63"/>
        <v>20.433468254222376</v>
      </c>
      <c r="T188" s="5">
        <f t="shared" si="64"/>
        <v>101.1092864380863</v>
      </c>
      <c r="U188" s="5">
        <f t="shared" si="74"/>
        <v>0.83188246550811951</v>
      </c>
      <c r="V188" s="5">
        <f>'NORTRIP results'!CR188/('NORTRIP results'!CR188+'NORTRIP results'!CQ188)</f>
        <v>0.83398578974772053</v>
      </c>
      <c r="W188" s="5">
        <v>1</v>
      </c>
      <c r="X188" s="2">
        <f t="shared" si="75"/>
        <v>0.30990375713053525</v>
      </c>
      <c r="Y188">
        <f t="shared" si="76"/>
        <v>0.39053752173765949</v>
      </c>
      <c r="Z188">
        <f t="shared" si="65"/>
        <v>0.34256815612386532</v>
      </c>
      <c r="AA188">
        <f>'NORTRIP results'!BP188-'NORTRIP results'!CB188</f>
        <v>46.903259513758812</v>
      </c>
      <c r="AB188">
        <f>'NORTRIP results'!BQ188-'NORTRIP results'!CC188</f>
        <v>19.397963142395021</v>
      </c>
      <c r="AC188">
        <f t="shared" si="77"/>
        <v>44.20081510410256</v>
      </c>
      <c r="AD188">
        <f t="shared" si="66"/>
        <v>24.423310309228885</v>
      </c>
      <c r="AE188" s="2">
        <f t="shared" si="67"/>
        <v>19.380661793309837</v>
      </c>
      <c r="AF188" s="2">
        <f t="shared" si="78"/>
        <v>21.423417503770001</v>
      </c>
      <c r="AG188">
        <f>'NORTRIP results'!BP188+'NORTRIP results'!BQ188</f>
        <v>75.713277527264182</v>
      </c>
      <c r="AH188">
        <f t="shared" si="79"/>
        <v>19.380661793309837</v>
      </c>
      <c r="AI188">
        <f t="shared" si="80"/>
        <v>51.289967218035301</v>
      </c>
      <c r="AJ188">
        <f t="shared" si="81"/>
        <v>56.332615733954341</v>
      </c>
      <c r="AK188" s="2">
        <f t="shared" si="82"/>
        <v>54.289860023494185</v>
      </c>
      <c r="AL188">
        <f>'NORTRIP results'!BQ188</f>
        <v>24.316102623939514</v>
      </c>
      <c r="AM188">
        <f t="shared" si="83"/>
        <v>32.016513110014827</v>
      </c>
      <c r="AN188">
        <f t="shared" si="84"/>
        <v>-5</v>
      </c>
      <c r="AO188">
        <f t="shared" si="85"/>
        <v>-5</v>
      </c>
      <c r="AP188">
        <f t="shared" si="86"/>
        <v>-5</v>
      </c>
      <c r="AQ188">
        <f t="shared" si="87"/>
        <v>0</v>
      </c>
      <c r="AR188">
        <f t="shared" si="88"/>
        <v>1</v>
      </c>
    </row>
    <row r="189" spans="1:44" x14ac:dyDescent="0.25">
      <c r="A189">
        <v>188</v>
      </c>
      <c r="B189">
        <v>188</v>
      </c>
      <c r="C189" s="2">
        <f>IF(B188&lt;$AU$12,C188+'NORTRIP results'!AS189*$AU$6*$AU$4*$AU$10*24-C188*$AW$4*24,C188+'NORTRIP results'!AS189*$AU$6*$AU$4*$AU$10*24-C188*$AX$4*24)</f>
        <v>148162.91301574974</v>
      </c>
      <c r="D189" s="2">
        <f t="shared" si="68"/>
        <v>12.346909417979145</v>
      </c>
      <c r="E189" s="2">
        <f>E188+'NORTRIP results'!AS189*$AU$6*$AU$4*$AU$10*24</f>
        <v>288000</v>
      </c>
      <c r="F189" s="2">
        <f t="shared" si="69"/>
        <v>24</v>
      </c>
      <c r="G189" s="3">
        <f t="shared" si="70"/>
        <v>0.3699510233168693</v>
      </c>
      <c r="H189" s="3">
        <f>'NORTRIP results'!CO189</f>
        <v>10.081844566099422</v>
      </c>
      <c r="I189" s="3">
        <f>'NORTRIP results'!CN189-'NORTRIP results'!CO189</f>
        <v>14.571338051226244</v>
      </c>
      <c r="J189" s="3">
        <f>'NORTRIP results'!CO189/'NORTRIP results'!CN189</f>
        <v>0.40894697948710862</v>
      </c>
      <c r="K189" s="4">
        <f t="shared" si="71"/>
        <v>252330.40549805172</v>
      </c>
      <c r="L189" s="2">
        <f t="shared" si="60"/>
        <v>21.027533791504311</v>
      </c>
      <c r="M189" s="2">
        <f>IF(B189&lt;$AU$12,IF(B189&gt;$AU$11,$AZ$3*$AZ$9*24*Parameters!$B$7*$AU$15*(Parameters!$D$98-Parameters!$E$98)+M188,M188),M188)</f>
        <v>452236.72916408529</v>
      </c>
      <c r="N189" s="2">
        <f t="shared" si="61"/>
        <v>37.68639409700711</v>
      </c>
      <c r="O189" s="3">
        <f t="shared" si="72"/>
        <v>0.38906472571987194</v>
      </c>
      <c r="P189" s="3">
        <f t="shared" si="73"/>
        <v>543324.91296564264</v>
      </c>
      <c r="Q189" s="2">
        <f t="shared" si="62"/>
        <v>45.277076080470216</v>
      </c>
      <c r="R189" s="3">
        <f t="shared" si="89"/>
        <v>0.34643494439809069</v>
      </c>
      <c r="S189" s="5">
        <f t="shared" si="63"/>
        <v>20.433468254222376</v>
      </c>
      <c r="T189" s="5">
        <f t="shared" si="64"/>
        <v>101.00323749217412</v>
      </c>
      <c r="U189" s="5">
        <f t="shared" si="74"/>
        <v>0.83173565085918255</v>
      </c>
      <c r="V189" s="5">
        <f>'NORTRIP results'!CR189/('NORTRIP results'!CR189+'NORTRIP results'!CQ189)</f>
        <v>0.83143480860445884</v>
      </c>
      <c r="W189" s="5">
        <v>1</v>
      </c>
      <c r="X189" s="2">
        <f t="shared" si="75"/>
        <v>0.30770145516447689</v>
      </c>
      <c r="Y189">
        <f t="shared" si="76"/>
        <v>0.38906472571987194</v>
      </c>
      <c r="Z189">
        <f t="shared" si="65"/>
        <v>0.34001275361923572</v>
      </c>
      <c r="AA189">
        <f>'NORTRIP results'!BP189-'NORTRIP results'!CB189</f>
        <v>47.476315411925313</v>
      </c>
      <c r="AB189">
        <f>'NORTRIP results'!BQ189-'NORTRIP results'!CC189</f>
        <v>11.546422799428303</v>
      </c>
      <c r="AC189">
        <f t="shared" si="77"/>
        <v>39.348492140902408</v>
      </c>
      <c r="AD189">
        <f t="shared" si="66"/>
        <v>24.628479511907802</v>
      </c>
      <c r="AE189" s="2">
        <f t="shared" si="67"/>
        <v>19.478041784129466</v>
      </c>
      <c r="AF189" s="2">
        <f t="shared" si="78"/>
        <v>21.523403646538782</v>
      </c>
      <c r="AG189">
        <f>'NORTRIP results'!BP189+'NORTRIP results'!BQ189</f>
        <v>67.607007695237797</v>
      </c>
      <c r="AH189">
        <f t="shared" si="79"/>
        <v>19.478041784129466</v>
      </c>
      <c r="AI189">
        <f t="shared" si="80"/>
        <v>42.978528183329999</v>
      </c>
      <c r="AJ189">
        <f t="shared" si="81"/>
        <v>48.128965911108331</v>
      </c>
      <c r="AK189" s="2">
        <f t="shared" si="82"/>
        <v>46.083604048699016</v>
      </c>
      <c r="AL189">
        <f>'NORTRIP results'!BQ189</f>
        <v>14.820933918158213</v>
      </c>
      <c r="AM189">
        <f t="shared" si="83"/>
        <v>33.30803199295012</v>
      </c>
      <c r="AN189">
        <f t="shared" si="84"/>
        <v>1</v>
      </c>
      <c r="AO189">
        <f t="shared" si="85"/>
        <v>-5</v>
      </c>
      <c r="AP189">
        <f t="shared" si="86"/>
        <v>-5</v>
      </c>
      <c r="AQ189">
        <f t="shared" si="87"/>
        <v>0</v>
      </c>
      <c r="AR189">
        <f t="shared" si="88"/>
        <v>1</v>
      </c>
    </row>
    <row r="190" spans="1:44" x14ac:dyDescent="0.25">
      <c r="A190">
        <v>189</v>
      </c>
      <c r="B190">
        <v>189</v>
      </c>
      <c r="C190" s="2">
        <f>IF(B189&lt;$AU$12,C189+'NORTRIP results'!AS190*$AU$6*$AU$4*$AU$10*24-C189*$AW$4*24,C189+'NORTRIP results'!AS190*$AU$6*$AU$4*$AU$10*24-C189*$AX$4*24)</f>
        <v>146981.65019711439</v>
      </c>
      <c r="D190" s="2">
        <f t="shared" si="68"/>
        <v>12.248470849759533</v>
      </c>
      <c r="E190" s="2">
        <f>E189+'NORTRIP results'!AS190*$AU$6*$AU$4*$AU$10*24</f>
        <v>288000</v>
      </c>
      <c r="F190" s="2">
        <f t="shared" si="69"/>
        <v>24</v>
      </c>
      <c r="G190" s="3">
        <f t="shared" si="70"/>
        <v>0.36738414327828472</v>
      </c>
      <c r="H190" s="3">
        <f>'NORTRIP results'!CO190</f>
        <v>9.8027586772782005</v>
      </c>
      <c r="I190" s="3">
        <f>'NORTRIP results'!CN190-'NORTRIP results'!CO190</f>
        <v>14.278656655983076</v>
      </c>
      <c r="J190" s="3">
        <f>'NORTRIP results'!CO190/'NORTRIP results'!CN190</f>
        <v>0.40706738128213832</v>
      </c>
      <c r="K190" s="4">
        <f t="shared" si="71"/>
        <v>253094.54494171421</v>
      </c>
      <c r="L190" s="2">
        <f t="shared" si="60"/>
        <v>21.091212078476183</v>
      </c>
      <c r="M190" s="2">
        <f>IF(B190&lt;$AU$12,IF(B190&gt;$AU$11,$AZ$3*$AZ$9*24*Parameters!$B$7*$AU$15*(Parameters!$D$98-Parameters!$E$98)+M189,M189),M189)</f>
        <v>455028.31165296404</v>
      </c>
      <c r="N190" s="2">
        <f t="shared" si="61"/>
        <v>37.919025971080337</v>
      </c>
      <c r="O190" s="3">
        <f t="shared" si="72"/>
        <v>0.38760299639095341</v>
      </c>
      <c r="P190" s="3">
        <f t="shared" si="73"/>
        <v>546594.26788631827</v>
      </c>
      <c r="Q190" s="2">
        <f t="shared" si="62"/>
        <v>45.549522323859854</v>
      </c>
      <c r="R190" s="3">
        <f t="shared" si="89"/>
        <v>0.34507785529055307</v>
      </c>
      <c r="S190" s="5">
        <f t="shared" si="63"/>
        <v>20.433468254222376</v>
      </c>
      <c r="T190" s="5">
        <f t="shared" si="64"/>
        <v>100.89804020333479</v>
      </c>
      <c r="U190" s="5">
        <f t="shared" si="74"/>
        <v>0.83158976168692256</v>
      </c>
      <c r="V190" s="5">
        <f>'NORTRIP results'!CR190/('NORTRIP results'!CR190+'NORTRIP results'!CQ190)</f>
        <v>0.82794381107397286</v>
      </c>
      <c r="W190" s="5">
        <v>1</v>
      </c>
      <c r="X190" s="2">
        <f t="shared" si="75"/>
        <v>0.30551289215634303</v>
      </c>
      <c r="Y190">
        <f t="shared" si="76"/>
        <v>0.38760299639095336</v>
      </c>
      <c r="Z190">
        <f t="shared" si="65"/>
        <v>0.3370289190226356</v>
      </c>
      <c r="AA190">
        <f>'NORTRIP results'!BP190-'NORTRIP results'!CB190</f>
        <v>58.856905288994312</v>
      </c>
      <c r="AB190">
        <f>'NORTRIP results'!BQ190-'NORTRIP results'!CC190</f>
        <v>28.997968941572168</v>
      </c>
      <c r="AC190">
        <f t="shared" si="77"/>
        <v>58.569916153710984</v>
      </c>
      <c r="AD190">
        <f t="shared" si="66"/>
        <v>30.417483797750329</v>
      </c>
      <c r="AE190" s="2">
        <f t="shared" si="67"/>
        <v>23.975391144283485</v>
      </c>
      <c r="AF190" s="2">
        <f t="shared" si="78"/>
        <v>26.448638888756527</v>
      </c>
      <c r="AG190">
        <f>'NORTRIP results'!BP190+'NORTRIP results'!BQ190</f>
        <v>93.470056719723203</v>
      </c>
      <c r="AH190">
        <f t="shared" si="79"/>
        <v>23.975391144283485</v>
      </c>
      <c r="AI190">
        <f t="shared" si="80"/>
        <v>63.052572921972875</v>
      </c>
      <c r="AJ190">
        <f t="shared" si="81"/>
        <v>69.494665575439711</v>
      </c>
      <c r="AK190" s="2">
        <f t="shared" si="82"/>
        <v>67.021417830966669</v>
      </c>
      <c r="AL190">
        <f>'NORTRIP results'!BQ190</f>
        <v>32.173413134756544</v>
      </c>
      <c r="AM190">
        <f t="shared" si="83"/>
        <v>37.321252440683168</v>
      </c>
      <c r="AN190">
        <f t="shared" si="84"/>
        <v>-5</v>
      </c>
      <c r="AO190">
        <f t="shared" si="85"/>
        <v>-5</v>
      </c>
      <c r="AP190">
        <f t="shared" si="86"/>
        <v>-5</v>
      </c>
      <c r="AQ190">
        <f t="shared" si="87"/>
        <v>0</v>
      </c>
      <c r="AR190">
        <f t="shared" si="88"/>
        <v>0</v>
      </c>
    </row>
    <row r="191" spans="1:44" x14ac:dyDescent="0.25">
      <c r="A191">
        <v>190</v>
      </c>
      <c r="B191">
        <v>190</v>
      </c>
      <c r="C191" s="2">
        <f>IF(B190&lt;$AU$12,C190+'NORTRIP results'!AS191*$AU$6*$AU$4*$AU$10*24-C190*$AW$4*24,C190+'NORTRIP results'!AS191*$AU$6*$AU$4*$AU$10*24-C190*$AX$4*24)</f>
        <v>145809.80526733049</v>
      </c>
      <c r="D191" s="2">
        <f t="shared" si="68"/>
        <v>12.150817105610875</v>
      </c>
      <c r="E191" s="2">
        <f>E190+'NORTRIP results'!AS191*$AU$6*$AU$4*$AU$10*24</f>
        <v>288000</v>
      </c>
      <c r="F191" s="2">
        <f t="shared" si="69"/>
        <v>24</v>
      </c>
      <c r="G191" s="3">
        <f t="shared" si="70"/>
        <v>0.36483241202559508</v>
      </c>
      <c r="H191" s="3">
        <f>'NORTRIP results'!CO191</f>
        <v>9.5164423765909749</v>
      </c>
      <c r="I191" s="3">
        <f>'NORTRIP results'!CN191-'NORTRIP results'!CO191</f>
        <v>13.954585432808679</v>
      </c>
      <c r="J191" s="3">
        <f>'NORTRIP results'!CO191/'NORTRIP results'!CN191</f>
        <v>0.40545486349685289</v>
      </c>
      <c r="K191" s="4">
        <f t="shared" si="71"/>
        <v>253852.61632996201</v>
      </c>
      <c r="L191" s="2">
        <f t="shared" si="60"/>
        <v>21.1543846941635</v>
      </c>
      <c r="M191" s="2">
        <f>IF(B191&lt;$AU$12,IF(B191&gt;$AU$11,$AZ$3*$AZ$9*24*Parameters!$B$7*$AU$15*(Parameters!$D$98-Parameters!$E$98)+M190,M190),M190)</f>
        <v>457819.89414184279</v>
      </c>
      <c r="N191" s="2">
        <f t="shared" si="61"/>
        <v>38.151657845153565</v>
      </c>
      <c r="O191" s="3">
        <f t="shared" si="72"/>
        <v>0.38615220948400591</v>
      </c>
      <c r="P191" s="3">
        <f t="shared" si="73"/>
        <v>549863.6228069939</v>
      </c>
      <c r="Q191" s="2">
        <f t="shared" si="62"/>
        <v>45.821968567249492</v>
      </c>
      <c r="R191" s="3">
        <f t="shared" si="89"/>
        <v>0.34373135694225293</v>
      </c>
      <c r="S191" s="5">
        <f t="shared" si="63"/>
        <v>20.433468254222376</v>
      </c>
      <c r="T191" s="5">
        <f t="shared" si="64"/>
        <v>100.79368773263981</v>
      </c>
      <c r="U191" s="5">
        <f t="shared" si="74"/>
        <v>0.83144479396648696</v>
      </c>
      <c r="V191" s="5">
        <f>'NORTRIP results'!CR191/('NORTRIP results'!CR191+'NORTRIP results'!CQ191)</f>
        <v>0.82474108123982337</v>
      </c>
      <c r="W191" s="5">
        <v>1</v>
      </c>
      <c r="X191" s="2">
        <f t="shared" si="75"/>
        <v>0.30333800964891738</v>
      </c>
      <c r="Y191">
        <f t="shared" si="76"/>
        <v>0.38615220948400591</v>
      </c>
      <c r="Z191">
        <f t="shared" si="65"/>
        <v>0.33439528251433942</v>
      </c>
      <c r="AA191">
        <f>'NORTRIP results'!BP191-'NORTRIP results'!CB191</f>
        <v>41.140318704975975</v>
      </c>
      <c r="AB191">
        <f>'NORTRIP results'!BQ191-'NORTRIP results'!CC191</f>
        <v>13.201107879479727</v>
      </c>
      <c r="AC191">
        <f t="shared" si="77"/>
        <v>36.227617722970471</v>
      </c>
      <c r="AD191">
        <f t="shared" si="66"/>
        <v>21.181899955736867</v>
      </c>
      <c r="AE191" s="2">
        <f t="shared" si="67"/>
        <v>16.639229856386052</v>
      </c>
      <c r="AF191" s="2">
        <f t="shared" si="78"/>
        <v>18.34283799477387</v>
      </c>
      <c r="AG191">
        <f>'NORTRIP results'!BP191+'NORTRIP results'!BQ191</f>
        <v>62.117540915807083</v>
      </c>
      <c r="AH191">
        <f t="shared" si="79"/>
        <v>16.639229856386052</v>
      </c>
      <c r="AI191">
        <f t="shared" si="80"/>
        <v>40.935640960070216</v>
      </c>
      <c r="AJ191">
        <f t="shared" si="81"/>
        <v>45.478311059421031</v>
      </c>
      <c r="AK191" s="2">
        <f t="shared" si="82"/>
        <v>43.77470292103321</v>
      </c>
      <c r="AL191">
        <f>'NORTRIP results'!BQ191</f>
        <v>17.04797665278117</v>
      </c>
      <c r="AM191">
        <f t="shared" si="83"/>
        <v>28.430334406639862</v>
      </c>
      <c r="AN191">
        <f t="shared" si="84"/>
        <v>1</v>
      </c>
      <c r="AO191">
        <f t="shared" si="85"/>
        <v>-5</v>
      </c>
      <c r="AP191">
        <f t="shared" si="86"/>
        <v>1</v>
      </c>
      <c r="AQ191">
        <f t="shared" si="87"/>
        <v>0</v>
      </c>
      <c r="AR191">
        <f t="shared" si="88"/>
        <v>1</v>
      </c>
    </row>
    <row r="192" spans="1:44" x14ac:dyDescent="0.25">
      <c r="A192">
        <v>191</v>
      </c>
      <c r="B192">
        <v>191</v>
      </c>
      <c r="C192" s="2">
        <f>IF(B191&lt;$AU$12,C191+'NORTRIP results'!AS192*$AU$6*$AU$4*$AU$10*24-C191*$AW$4*24,C191+'NORTRIP results'!AS192*$AU$6*$AU$4*$AU$10*24-C191*$AX$4*24)</f>
        <v>144647.30314011834</v>
      </c>
      <c r="D192" s="2">
        <f t="shared" si="68"/>
        <v>12.053941928343194</v>
      </c>
      <c r="E192" s="2">
        <f>E191+'NORTRIP results'!AS192*$AU$6*$AU$4*$AU$10*24</f>
        <v>288000</v>
      </c>
      <c r="F192" s="2">
        <f t="shared" si="69"/>
        <v>24</v>
      </c>
      <c r="G192" s="3">
        <f t="shared" si="70"/>
        <v>0.36229577722963963</v>
      </c>
      <c r="H192" s="3">
        <f>'NORTRIP results'!CO192</f>
        <v>9.2577093445762824</v>
      </c>
      <c r="I192" s="3">
        <f>'NORTRIP results'!CN192-'NORTRIP results'!CO192</f>
        <v>13.652584648402529</v>
      </c>
      <c r="J192" s="3">
        <f>'NORTRIP results'!CO192/'NORTRIP results'!CN192</f>
        <v>0.40408513951909303</v>
      </c>
      <c r="K192" s="4">
        <f t="shared" si="71"/>
        <v>254604.66784941452</v>
      </c>
      <c r="L192" s="2">
        <f t="shared" si="60"/>
        <v>21.217055654117875</v>
      </c>
      <c r="M192" s="2">
        <f>IF(B192&lt;$AU$12,IF(B192&gt;$AU$11,$AZ$3*$AZ$9*24*Parameters!$B$7*$AU$15*(Parameters!$D$98-Parameters!$E$98)+M191,M191),M191)</f>
        <v>460611.47663072153</v>
      </c>
      <c r="N192" s="2">
        <f t="shared" si="61"/>
        <v>38.384289719226793</v>
      </c>
      <c r="O192" s="3">
        <f t="shared" si="72"/>
        <v>0.38471224258570375</v>
      </c>
      <c r="P192" s="3">
        <f t="shared" si="73"/>
        <v>553132.97772766952</v>
      </c>
      <c r="Q192" s="2">
        <f t="shared" si="62"/>
        <v>46.09441481063913</v>
      </c>
      <c r="R192" s="3">
        <f t="shared" si="89"/>
        <v>0.34239532585921828</v>
      </c>
      <c r="S192" s="5">
        <f t="shared" si="63"/>
        <v>20.433468254222376</v>
      </c>
      <c r="T192" s="5">
        <f t="shared" si="64"/>
        <v>100.69017329607394</v>
      </c>
      <c r="U192" s="5">
        <f t="shared" si="74"/>
        <v>0.83130074366417206</v>
      </c>
      <c r="V192" s="5">
        <f>'NORTRIP results'!CR192/('NORTRIP results'!CR192+'NORTRIP results'!CQ192)</f>
        <v>0.82137412218569916</v>
      </c>
      <c r="W192" s="5">
        <v>1</v>
      </c>
      <c r="X192" s="2">
        <f t="shared" si="75"/>
        <v>0.30117674903738861</v>
      </c>
      <c r="Y192">
        <f t="shared" si="76"/>
        <v>0.38471224258570369</v>
      </c>
      <c r="Z192">
        <f t="shared" si="65"/>
        <v>0.33190507676078079</v>
      </c>
      <c r="AA192">
        <f>'NORTRIP results'!BP192-'NORTRIP results'!CB192</f>
        <v>21.64650542380517</v>
      </c>
      <c r="AB192">
        <f>'NORTRIP results'!BQ192-'NORTRIP results'!CC192</f>
        <v>13.883581576640145</v>
      </c>
      <c r="AC192">
        <f t="shared" si="77"/>
        <v>23.686724666963542</v>
      </c>
      <c r="AD192">
        <f t="shared" si="66"/>
        <v>11.103567527647581</v>
      </c>
      <c r="AE192" s="2">
        <f t="shared" si="67"/>
        <v>8.6925655087491212</v>
      </c>
      <c r="AF192" s="2">
        <f t="shared" si="78"/>
        <v>9.5794467257209508</v>
      </c>
      <c r="AG192">
        <f>'NORTRIP results'!BP192+'NORTRIP results'!BQ192</f>
        <v>40.407279133796692</v>
      </c>
      <c r="AH192">
        <f t="shared" si="79"/>
        <v>8.6925655087491212</v>
      </c>
      <c r="AI192">
        <f t="shared" si="80"/>
        <v>29.303711606149111</v>
      </c>
      <c r="AJ192">
        <f t="shared" si="81"/>
        <v>31.714713625047573</v>
      </c>
      <c r="AK192" s="2">
        <f t="shared" si="82"/>
        <v>30.827832408075743</v>
      </c>
      <c r="AL192">
        <f>'NORTRIP results'!BQ192</f>
        <v>16.714097877343495</v>
      </c>
      <c r="AM192">
        <f t="shared" si="83"/>
        <v>15.000615747704078</v>
      </c>
      <c r="AN192">
        <f t="shared" si="84"/>
        <v>-10</v>
      </c>
      <c r="AO192">
        <f t="shared" si="85"/>
        <v>-10</v>
      </c>
      <c r="AP192">
        <f t="shared" si="86"/>
        <v>-10</v>
      </c>
      <c r="AQ192">
        <f t="shared" si="87"/>
        <v>-10</v>
      </c>
      <c r="AR192">
        <f t="shared" si="88"/>
        <v>-10</v>
      </c>
    </row>
    <row r="193" spans="1:44" x14ac:dyDescent="0.25">
      <c r="A193">
        <v>192</v>
      </c>
      <c r="B193">
        <v>192</v>
      </c>
      <c r="C193" s="2">
        <f>IF(B192&lt;$AU$12,C192+'NORTRIP results'!AS193*$AU$6*$AU$4*$AU$10*24-C192*$AW$4*24,C192+'NORTRIP results'!AS193*$AU$6*$AU$4*$AU$10*24-C192*$AX$4*24)</f>
        <v>143494.06932784079</v>
      </c>
      <c r="D193" s="2">
        <f t="shared" si="68"/>
        <v>11.957839110653399</v>
      </c>
      <c r="E193" s="2">
        <f>E192+'NORTRIP results'!AS193*$AU$6*$AU$4*$AU$10*24</f>
        <v>288000</v>
      </c>
      <c r="F193" s="2">
        <f t="shared" si="69"/>
        <v>24</v>
      </c>
      <c r="G193" s="3">
        <f t="shared" si="70"/>
        <v>0.35977418621007357</v>
      </c>
      <c r="H193" s="3">
        <f>'NORTRIP results'!CO193</f>
        <v>8.987178802970309</v>
      </c>
      <c r="I193" s="3">
        <f>'NORTRIP results'!CN193-'NORTRIP results'!CO193</f>
        <v>13.303449576352925</v>
      </c>
      <c r="J193" s="3">
        <f>'NORTRIP results'!CO193/'NORTRIP results'!CN193</f>
        <v>0.40318194041163991</v>
      </c>
      <c r="K193" s="4">
        <f t="shared" si="71"/>
        <v>255350.74730403963</v>
      </c>
      <c r="L193" s="2">
        <f t="shared" si="60"/>
        <v>21.279228942003304</v>
      </c>
      <c r="M193" s="2">
        <f>IF(B193&lt;$AU$12,IF(B193&gt;$AU$11,$AZ$3*$AZ$9*24*Parameters!$B$7*$AU$15*(Parameters!$D$98-Parameters!$E$98)+M192,M192),M192)</f>
        <v>463403.05911960028</v>
      </c>
      <c r="N193" s="2">
        <f t="shared" si="61"/>
        <v>38.61692159330002</v>
      </c>
      <c r="O193" s="3">
        <f t="shared" si="72"/>
        <v>0.38328297510186105</v>
      </c>
      <c r="P193" s="3">
        <f t="shared" si="73"/>
        <v>556402.33264834515</v>
      </c>
      <c r="Q193" s="2">
        <f t="shared" si="62"/>
        <v>46.36686105402876</v>
      </c>
      <c r="R193" s="3">
        <f t="shared" si="89"/>
        <v>0.34106964046005162</v>
      </c>
      <c r="S193" s="5">
        <f t="shared" si="63"/>
        <v>20.433468254222376</v>
      </c>
      <c r="T193" s="5">
        <f t="shared" si="64"/>
        <v>100.58749016409422</v>
      </c>
      <c r="U193" s="5">
        <f t="shared" si="74"/>
        <v>0.83115760673789407</v>
      </c>
      <c r="V193" s="5">
        <f>'NORTRIP results'!CR193/('NORTRIP results'!CR193+'NORTRIP results'!CQ193)</f>
        <v>0.81765934467313039</v>
      </c>
      <c r="W193" s="5">
        <v>1</v>
      </c>
      <c r="X193" s="2">
        <f t="shared" si="75"/>
        <v>0.29902905157643822</v>
      </c>
      <c r="Y193">
        <f t="shared" si="76"/>
        <v>0.3832829751018611</v>
      </c>
      <c r="Z193">
        <f t="shared" si="65"/>
        <v>0.32966548118102257</v>
      </c>
      <c r="AA193">
        <f>'NORTRIP results'!BP193-'NORTRIP results'!CB193</f>
        <v>36.236075827352387</v>
      </c>
      <c r="AB193">
        <f>'NORTRIP results'!BQ193-'NORTRIP results'!CC193</f>
        <v>13.00595388526008</v>
      </c>
      <c r="AC193">
        <f t="shared" si="77"/>
        <v>32.828019808408307</v>
      </c>
      <c r="AD193">
        <f t="shared" si="66"/>
        <v>18.518227932165672</v>
      </c>
      <c r="AE193" s="2">
        <f t="shared" si="67"/>
        <v>14.447519183340111</v>
      </c>
      <c r="AF193" s="2">
        <f t="shared" si="78"/>
        <v>15.927711164981526</v>
      </c>
      <c r="AG193">
        <f>'NORTRIP results'!BP193+'NORTRIP results'!BQ193</f>
        <v>57.946619834218708</v>
      </c>
      <c r="AH193">
        <f t="shared" si="79"/>
        <v>14.447519183340111</v>
      </c>
      <c r="AI193">
        <f t="shared" si="80"/>
        <v>39.428391902053036</v>
      </c>
      <c r="AJ193">
        <f t="shared" si="81"/>
        <v>43.499100650878596</v>
      </c>
      <c r="AK193" s="2">
        <f t="shared" si="82"/>
        <v>42.018908669237184</v>
      </c>
      <c r="AL193">
        <f>'NORTRIP results'!BQ193</f>
        <v>19.50499673684438</v>
      </c>
      <c r="AM193">
        <f t="shared" si="83"/>
        <v>23.994103914034216</v>
      </c>
      <c r="AN193">
        <f t="shared" si="84"/>
        <v>1</v>
      </c>
      <c r="AO193">
        <f t="shared" si="85"/>
        <v>1</v>
      </c>
      <c r="AP193">
        <f t="shared" si="86"/>
        <v>1</v>
      </c>
      <c r="AQ193">
        <f t="shared" si="87"/>
        <v>-10</v>
      </c>
      <c r="AR193">
        <f t="shared" si="88"/>
        <v>1</v>
      </c>
    </row>
    <row r="194" spans="1:44" x14ac:dyDescent="0.25">
      <c r="A194">
        <v>193</v>
      </c>
      <c r="B194">
        <v>193</v>
      </c>
      <c r="C194" s="2">
        <f>IF(B193&lt;$AU$12,C193+'NORTRIP results'!AS194*$AU$6*$AU$4*$AU$10*24-C193*$AW$4*24,C193+'NORTRIP results'!AS194*$AU$6*$AU$4*$AU$10*24-C193*$AX$4*24)</f>
        <v>142350.02993673051</v>
      </c>
      <c r="D194" s="2">
        <f t="shared" si="68"/>
        <v>11.862502494727543</v>
      </c>
      <c r="E194" s="2">
        <f>E193+'NORTRIP results'!AS194*$AU$6*$AU$4*$AU$10*24</f>
        <v>288000</v>
      </c>
      <c r="F194" s="2">
        <f t="shared" si="69"/>
        <v>24</v>
      </c>
      <c r="G194" s="3">
        <f t="shared" si="70"/>
        <v>0.35726758594447905</v>
      </c>
      <c r="H194" s="3">
        <f>'NORTRIP results'!CO194</f>
        <v>8.759356972390151</v>
      </c>
      <c r="I194" s="3">
        <f>'NORTRIP results'!CN194-'NORTRIP results'!CO194</f>
        <v>13.02898108191863</v>
      </c>
      <c r="J194" s="3">
        <f>'NORTRIP results'!CO194/'NORTRIP results'!CN194</f>
        <v>0.40202042719168907</v>
      </c>
      <c r="K194" s="4">
        <f t="shared" si="71"/>
        <v>256090.90211819243</v>
      </c>
      <c r="L194" s="2">
        <f t="shared" ref="L194:L257" si="90">K194/$AU$4</f>
        <v>21.34090850984937</v>
      </c>
      <c r="M194" s="2">
        <f>IF(B194&lt;$AU$12,IF(B194&gt;$AU$11,$AZ$3*$AZ$9*24*Parameters!$B$7*$AU$15*(Parameters!$D$98-Parameters!$E$98)+M193,M193),M193)</f>
        <v>466194.64160847903</v>
      </c>
      <c r="N194" s="2">
        <f t="shared" ref="N194:N257" si="91">M194/$AU$4</f>
        <v>38.849553467373255</v>
      </c>
      <c r="O194" s="3">
        <f t="shared" si="72"/>
        <v>0.38186428822376584</v>
      </c>
      <c r="P194" s="3">
        <f t="shared" si="73"/>
        <v>559671.68756902078</v>
      </c>
      <c r="Q194" s="2">
        <f t="shared" ref="Q194:Q257" si="92">P194/$AU$4</f>
        <v>46.639307297418398</v>
      </c>
      <c r="R194" s="3">
        <f t="shared" si="89"/>
        <v>0.33975418103904753</v>
      </c>
      <c r="S194" s="5">
        <f t="shared" ref="S194:S257" si="93">IF(B194&lt;$AU$12,IF(B194&gt;$AU$11,$AW$15,$AX$15),$AX$15)</f>
        <v>20.433468254222376</v>
      </c>
      <c r="T194" s="5">
        <f t="shared" ref="T194:T257" si="94">IF(B194&lt;$AU$12,IF(B194&gt;$AU$11,(C194+K194)*$AW$2,(C194+K194)*$AX$2),(C194+K194)*$AX$2)</f>
        <v>100.48563166119273</v>
      </c>
      <c r="U194" s="5">
        <f t="shared" si="74"/>
        <v>0.83101537913765544</v>
      </c>
      <c r="V194" s="5">
        <f>'NORTRIP results'!CR194/('NORTRIP results'!CR194+'NORTRIP results'!CQ194)</f>
        <v>0.81861871476041981</v>
      </c>
      <c r="W194" s="5">
        <v>1</v>
      </c>
      <c r="X194" s="2">
        <f t="shared" si="75"/>
        <v>0.29689485838724616</v>
      </c>
      <c r="Y194">
        <f t="shared" si="76"/>
        <v>0.38186428822376578</v>
      </c>
      <c r="Z194">
        <f t="shared" ref="Z194:Z257" si="95">V194*J194</f>
        <v>0.32910144541509545</v>
      </c>
      <c r="AA194">
        <f>'NORTRIP results'!BP194-'NORTRIP results'!CB194</f>
        <v>55.493120888868965</v>
      </c>
      <c r="AB194">
        <f>'NORTRIP results'!BQ194-'NORTRIP results'!CC194</f>
        <v>25.978209674358368</v>
      </c>
      <c r="AC194">
        <f t="shared" si="77"/>
        <v>54.314220375484886</v>
      </c>
      <c r="AD194">
        <f t="shared" ref="AD194:AD257" si="96">AA194*Y194*$AU$5/$AU$6</f>
        <v>28.254454812724447</v>
      </c>
      <c r="AE194" s="2">
        <f t="shared" ref="AE194:AE257" si="97">AA194*X194*$AU$5/$AU$6</f>
        <v>21.967496357022775</v>
      </c>
      <c r="AF194" s="2">
        <f t="shared" si="78"/>
        <v>24.350488393495201</v>
      </c>
      <c r="AG194">
        <f>'NORTRIP results'!BP194+'NORTRIP results'!BQ194</f>
        <v>95.13787027200064</v>
      </c>
      <c r="AH194">
        <f t="shared" si="79"/>
        <v>21.967496357022775</v>
      </c>
      <c r="AI194">
        <f t="shared" si="80"/>
        <v>66.883415459276193</v>
      </c>
      <c r="AJ194">
        <f t="shared" si="81"/>
        <v>73.170373914977858</v>
      </c>
      <c r="AK194" s="2">
        <f t="shared" si="82"/>
        <v>70.787381878505443</v>
      </c>
      <c r="AL194">
        <f>'NORTRIP results'!BQ194</f>
        <v>34.030544241269432</v>
      </c>
      <c r="AM194">
        <f t="shared" si="83"/>
        <v>39.139829673708427</v>
      </c>
      <c r="AN194">
        <f t="shared" si="84"/>
        <v>-5</v>
      </c>
      <c r="AO194">
        <f t="shared" si="85"/>
        <v>-5</v>
      </c>
      <c r="AP194">
        <f t="shared" si="86"/>
        <v>-5</v>
      </c>
      <c r="AQ194">
        <f t="shared" si="87"/>
        <v>0</v>
      </c>
      <c r="AR194">
        <f t="shared" si="88"/>
        <v>0</v>
      </c>
    </row>
    <row r="195" spans="1:44" x14ac:dyDescent="0.25">
      <c r="A195">
        <v>194</v>
      </c>
      <c r="B195">
        <v>194</v>
      </c>
      <c r="C195" s="2">
        <f>IF(B194&lt;$AU$12,C194+'NORTRIP results'!AS195*$AU$6*$AU$4*$AU$10*24-C194*$AW$4*24,C194+'NORTRIP results'!AS195*$AU$6*$AU$4*$AU$10*24-C194*$AX$4*24)</f>
        <v>141215.11166215519</v>
      </c>
      <c r="D195" s="2">
        <f t="shared" ref="D195:D258" si="98">C195/$AU$4</f>
        <v>11.767925971846266</v>
      </c>
      <c r="E195" s="2">
        <f>E194+'NORTRIP results'!AS195*$AU$6*$AU$4*$AU$10*24</f>
        <v>288000</v>
      </c>
      <c r="F195" s="2">
        <f t="shared" ref="F195:F258" si="99">E195/$AU$4</f>
        <v>24</v>
      </c>
      <c r="G195" s="3">
        <f t="shared" ref="G195:G258" si="100">D195/(D195+L195)</f>
        <v>0.35477592307740008</v>
      </c>
      <c r="H195" s="3">
        <f>'NORTRIP results'!CO195</f>
        <v>8.484358208289839</v>
      </c>
      <c r="I195" s="3">
        <f>'NORTRIP results'!CN195-'NORTRIP results'!CO195</f>
        <v>12.67541831074532</v>
      </c>
      <c r="J195" s="3">
        <f>'NORTRIP results'!CO195/'NORTRIP results'!CN195</f>
        <v>0.4009663429411639</v>
      </c>
      <c r="K195" s="4">
        <f t="shared" ref="K195:K258" si="101">IF(B194&lt;$AU$12,IF(B194&gt;$AU$11,$AW$11/$AW$4*(1-EXP(-$AW$4*24))+K194*EXP(-$AW$4*24),$AX$11/$AX$4*(1-EXP(-$AW$4*24))+K194*EXP(-$AW$4*24)),$AX$11/$AX$4*(1-EXP(-$AX$4*24))+K194*EXP(-$AX$4*24))</f>
        <v>256825.17933962969</v>
      </c>
      <c r="L195" s="2">
        <f t="shared" si="90"/>
        <v>21.402098278302475</v>
      </c>
      <c r="M195" s="2">
        <f>IF(B195&lt;$AU$12,IF(B195&gt;$AU$11,$AZ$3*$AZ$9*24*Parameters!$B$7*$AU$15*(Parameters!$D$98-Parameters!$E$98)+M194,M194),M194)</f>
        <v>468986.22409735777</v>
      </c>
      <c r="N195" s="2">
        <f t="shared" si="91"/>
        <v>39.082185341446483</v>
      </c>
      <c r="O195" s="3">
        <f t="shared" ref="O195:O258" si="102">E195/(E195+M195)</f>
        <v>0.38045606489525707</v>
      </c>
      <c r="P195" s="3">
        <f t="shared" ref="P195:P258" si="103">IF(B195&lt;$AU$12,IF(B195&gt;$AU$11,($AW$5+$AW$6+$AW$7)*24+P194,($AX$5+$AX$6+$AX$7)*24+P194),($AX$5+$AX$6+$AX$7)*24+P194)</f>
        <v>562941.04248969641</v>
      </c>
      <c r="Q195" s="2">
        <f t="shared" si="92"/>
        <v>46.911753540808036</v>
      </c>
      <c r="R195" s="3">
        <f t="shared" si="89"/>
        <v>0.33844882973015988</v>
      </c>
      <c r="S195" s="5">
        <f t="shared" si="93"/>
        <v>20.433468254222376</v>
      </c>
      <c r="T195" s="5">
        <f t="shared" si="94"/>
        <v>100.38459116546265</v>
      </c>
      <c r="U195" s="5">
        <f t="shared" ref="U195:U258" si="104">T195/(S195+T195)</f>
        <v>0.8308740568060049</v>
      </c>
      <c r="V195" s="5">
        <f>'NORTRIP results'!CR195/('NORTRIP results'!CR195+'NORTRIP results'!CQ195)</f>
        <v>0.81418881968746359</v>
      </c>
      <c r="W195" s="5">
        <v>1</v>
      </c>
      <c r="X195" s="2">
        <f t="shared" ref="X195:X258" si="105">G195*U195</f>
        <v>0.29477411046441454</v>
      </c>
      <c r="Y195">
        <f t="shared" ref="Y195:Y258" si="106">IF(N195+F195&gt;0,F195/(N195+F195),0)</f>
        <v>0.38045606489525713</v>
      </c>
      <c r="Z195">
        <f t="shared" si="95"/>
        <v>0.326462313493665</v>
      </c>
      <c r="AA195">
        <f>'NORTRIP results'!BP195-'NORTRIP results'!CB195</f>
        <v>22.450812574588891</v>
      </c>
      <c r="AB195">
        <f>'NORTRIP results'!BQ195-'NORTRIP results'!CC195</f>
        <v>19.392598101587005</v>
      </c>
      <c r="AC195">
        <f t="shared" ref="AC195:AC258" si="107">(AA195+AB195)*0.5*$AU$5/$AU$6</f>
        <v>27.895607117450592</v>
      </c>
      <c r="AD195">
        <f t="shared" si="96"/>
        <v>11.38873040777206</v>
      </c>
      <c r="AE195" s="2">
        <f t="shared" si="97"/>
        <v>8.8238910745036438</v>
      </c>
      <c r="AF195" s="2">
        <f t="shared" ref="AF195:AF258" si="108">AA195*Z195*$AU$5/$AU$6</f>
        <v>9.7724589505506056</v>
      </c>
      <c r="AG195">
        <f>'NORTRIP results'!BP195+'NORTRIP results'!BQ195</f>
        <v>51.389633417129517</v>
      </c>
      <c r="AH195">
        <f t="shared" ref="AH195:AH258" si="109">AE195</f>
        <v>8.8238910745036438</v>
      </c>
      <c r="AI195">
        <f t="shared" ref="AI195:AI258" si="110">AG195-AD195</f>
        <v>40.000903009357458</v>
      </c>
      <c r="AJ195">
        <f t="shared" ref="AJ195:AJ258" si="111">AG195-AE195</f>
        <v>42.565742342625875</v>
      </c>
      <c r="AK195" s="2">
        <f t="shared" ref="AK195:AK258" si="112">AG195-AF195</f>
        <v>41.617174466578909</v>
      </c>
      <c r="AL195">
        <f>'NORTRIP results'!BQ195</f>
        <v>26.190058549245197</v>
      </c>
      <c r="AM195">
        <f t="shared" ref="AM195:AM258" si="113">AJ195-AL195</f>
        <v>16.375683793380677</v>
      </c>
      <c r="AN195">
        <f t="shared" ref="AN195:AN258" si="114">IF(AG195&gt;45,IF(AI195&lt;45,1,-5),-10)</f>
        <v>1</v>
      </c>
      <c r="AO195">
        <f t="shared" ref="AO195:AO258" si="115">IF(AG195&gt;45,IF(AJ195&lt;45,1,-5),-10)</f>
        <v>1</v>
      </c>
      <c r="AP195">
        <f t="shared" ref="AP195:AP258" si="116">IF(AG195&gt;45,IF(AK195&lt;45,1,-5),-10)</f>
        <v>1</v>
      </c>
      <c r="AQ195">
        <f t="shared" ref="AQ195:AQ258" si="117">IF(AG195&gt;45,IF(AJ195&lt;45,-10,0),-10)</f>
        <v>-10</v>
      </c>
      <c r="AR195">
        <f t="shared" ref="AR195:AR258" si="118">IF(AG195&gt;45,IF(AG195&lt;90,1,0),-10)</f>
        <v>1</v>
      </c>
    </row>
    <row r="196" spans="1:44" x14ac:dyDescent="0.25">
      <c r="A196">
        <v>195</v>
      </c>
      <c r="B196">
        <v>195</v>
      </c>
      <c r="C196" s="2">
        <f>IF(B195&lt;$AU$12,C195+'NORTRIP results'!AS196*$AU$6*$AU$4*$AU$10*24-C195*$AW$4*24,C195+'NORTRIP results'!AS196*$AU$6*$AU$4*$AU$10*24-C195*$AX$4*24)</f>
        <v>140089.24178392047</v>
      </c>
      <c r="D196" s="2">
        <f t="shared" si="98"/>
        <v>11.674103481993372</v>
      </c>
      <c r="E196" s="2">
        <f>E195+'NORTRIP results'!AS196*$AU$6*$AU$4*$AU$10*24</f>
        <v>288000</v>
      </c>
      <c r="F196" s="2">
        <f t="shared" si="99"/>
        <v>24</v>
      </c>
      <c r="G196" s="3">
        <f t="shared" si="100"/>
        <v>0.35229914392930062</v>
      </c>
      <c r="H196" s="3">
        <f>'NORTRIP results'!CO196</f>
        <v>8.2035091432719867</v>
      </c>
      <c r="I196" s="3">
        <f>'NORTRIP results'!CN196-'NORTRIP results'!CO196</f>
        <v>12.31411821999075</v>
      </c>
      <c r="J196" s="3">
        <f>'NORTRIP results'!CO196/'NORTRIP results'!CN196</f>
        <v>0.3998273776021759</v>
      </c>
      <c r="K196" s="4">
        <f t="shared" si="101"/>
        <v>257553.6256425005</v>
      </c>
      <c r="L196" s="2">
        <f t="shared" si="90"/>
        <v>21.462802136875041</v>
      </c>
      <c r="M196" s="2">
        <f>IF(B196&lt;$AU$12,IF(B196&gt;$AU$11,$AZ$3*$AZ$9*24*Parameters!$B$7*$AU$15*(Parameters!$D$98-Parameters!$E$98)+M195,M195),M195)</f>
        <v>471777.80658623652</v>
      </c>
      <c r="N196" s="2">
        <f t="shared" si="91"/>
        <v>39.31481721551971</v>
      </c>
      <c r="O196" s="3">
        <f t="shared" si="102"/>
        <v>0.37905818978052941</v>
      </c>
      <c r="P196" s="3">
        <f t="shared" si="103"/>
        <v>566210.39741037204</v>
      </c>
      <c r="Q196" s="2">
        <f t="shared" si="92"/>
        <v>47.184199784197673</v>
      </c>
      <c r="R196" s="3">
        <f t="shared" ref="R196:R259" si="119">E196/(E196+P196)</f>
        <v>0.33715347047179717</v>
      </c>
      <c r="S196" s="5">
        <f t="shared" si="93"/>
        <v>20.433468254222376</v>
      </c>
      <c r="T196" s="5">
        <f t="shared" si="94"/>
        <v>100.28436210816794</v>
      </c>
      <c r="U196" s="5">
        <f t="shared" si="104"/>
        <v>0.8307336356784919</v>
      </c>
      <c r="V196" s="5">
        <f>'NORTRIP results'!CR196/('NORTRIP results'!CR196+'NORTRIP results'!CQ196)</f>
        <v>0.80946028389928815</v>
      </c>
      <c r="W196" s="5">
        <v>1</v>
      </c>
      <c r="X196" s="2">
        <f t="shared" si="105"/>
        <v>0.29266674868280818</v>
      </c>
      <c r="Y196">
        <f t="shared" si="106"/>
        <v>0.37905818978052941</v>
      </c>
      <c r="Z196">
        <f t="shared" si="95"/>
        <v>0.32364438258456518</v>
      </c>
      <c r="AA196">
        <f>'NORTRIP results'!BP196-'NORTRIP results'!CB196</f>
        <v>58.710002253452934</v>
      </c>
      <c r="AB196">
        <f>'NORTRIP results'!BQ196-'NORTRIP results'!CC196</f>
        <v>15.146772702534994</v>
      </c>
      <c r="AC196">
        <f t="shared" si="107"/>
        <v>49.237849970658615</v>
      </c>
      <c r="AD196">
        <f t="shared" si="96"/>
        <v>29.672676234939562</v>
      </c>
      <c r="AE196" s="2">
        <f t="shared" si="97"/>
        <v>22.909953966237882</v>
      </c>
      <c r="AF196" s="2">
        <f t="shared" si="108"/>
        <v>25.33488324114294</v>
      </c>
      <c r="AG196">
        <f>'NORTRIP results'!BP196+'NORTRIP results'!BQ196</f>
        <v>83.316274881362915</v>
      </c>
      <c r="AH196">
        <f t="shared" si="109"/>
        <v>22.909953966237882</v>
      </c>
      <c r="AI196">
        <f t="shared" si="110"/>
        <v>53.643598646423357</v>
      </c>
      <c r="AJ196">
        <f t="shared" si="111"/>
        <v>60.406320915125036</v>
      </c>
      <c r="AK196" s="2">
        <f t="shared" si="112"/>
        <v>57.981391640219975</v>
      </c>
      <c r="AL196">
        <f>'NORTRIP results'!BQ196</f>
        <v>18.89267772436142</v>
      </c>
      <c r="AM196">
        <f t="shared" si="113"/>
        <v>41.513643190763617</v>
      </c>
      <c r="AN196">
        <f t="shared" si="114"/>
        <v>-5</v>
      </c>
      <c r="AO196">
        <f t="shared" si="115"/>
        <v>-5</v>
      </c>
      <c r="AP196">
        <f t="shared" si="116"/>
        <v>-5</v>
      </c>
      <c r="AQ196">
        <f t="shared" si="117"/>
        <v>0</v>
      </c>
      <c r="AR196">
        <f t="shared" si="118"/>
        <v>1</v>
      </c>
    </row>
    <row r="197" spans="1:44" x14ac:dyDescent="0.25">
      <c r="A197">
        <v>196</v>
      </c>
      <c r="B197">
        <v>196</v>
      </c>
      <c r="C197" s="2">
        <f>IF(B196&lt;$AU$12,C196+'NORTRIP results'!AS197*$AU$6*$AU$4*$AU$10*24-C196*$AW$4*24,C196+'NORTRIP results'!AS197*$AU$6*$AU$4*$AU$10*24-C196*$AX$4*24)</f>
        <v>138972.34816161045</v>
      </c>
      <c r="D197" s="2">
        <f t="shared" si="98"/>
        <v>11.581029013467537</v>
      </c>
      <c r="E197" s="2">
        <f>E196+'NORTRIP results'!AS197*$AU$6*$AU$4*$AU$10*24</f>
        <v>288000</v>
      </c>
      <c r="F197" s="2">
        <f t="shared" si="99"/>
        <v>24</v>
      </c>
      <c r="G197" s="3">
        <f t="shared" si="100"/>
        <v>0.34983719450544443</v>
      </c>
      <c r="H197" s="3">
        <f>'NORTRIP results'!CO197</f>
        <v>7.9287770210052431</v>
      </c>
      <c r="I197" s="3">
        <f>'NORTRIP results'!CN197-'NORTRIP results'!CO197</f>
        <v>11.965472038048802</v>
      </c>
      <c r="J197" s="3">
        <f>'NORTRIP results'!CO197/'NORTRIP results'!CN197</f>
        <v>0.39854618274203157</v>
      </c>
      <c r="K197" s="4">
        <f t="shared" si="101"/>
        <v>258276.28733031303</v>
      </c>
      <c r="L197" s="2">
        <f t="shared" si="90"/>
        <v>21.523023944192754</v>
      </c>
      <c r="M197" s="2">
        <f>IF(B197&lt;$AU$12,IF(B197&gt;$AU$11,$AZ$3*$AZ$9*24*Parameters!$B$7*$AU$15*(Parameters!$D$98-Parameters!$E$98)+M196,M196),M196)</f>
        <v>471777.80658623652</v>
      </c>
      <c r="N197" s="2">
        <f t="shared" si="91"/>
        <v>39.31481721551971</v>
      </c>
      <c r="O197" s="3">
        <f t="shared" si="102"/>
        <v>0.37905818978052941</v>
      </c>
      <c r="P197" s="3">
        <f t="shared" si="103"/>
        <v>566757.95940439089</v>
      </c>
      <c r="Q197" s="2">
        <f t="shared" si="92"/>
        <v>47.229829950365904</v>
      </c>
      <c r="R197" s="3">
        <f t="shared" si="119"/>
        <v>0.33693748836300164</v>
      </c>
      <c r="S197" s="5">
        <f t="shared" si="93"/>
        <v>15.400181081779204</v>
      </c>
      <c r="T197" s="5">
        <f t="shared" si="94"/>
        <v>450.8322208799238</v>
      </c>
      <c r="U197" s="5">
        <f t="shared" si="104"/>
        <v>0.96696887428462308</v>
      </c>
      <c r="V197" s="5">
        <f>'NORTRIP results'!CR197/('NORTRIP results'!CR197+'NORTRIP results'!CQ197)</f>
        <v>0.80457887606033918</v>
      </c>
      <c r="W197" s="5">
        <v>1</v>
      </c>
      <c r="X197" s="2">
        <f t="shared" si="105"/>
        <v>0.33828167815382032</v>
      </c>
      <c r="Y197">
        <f t="shared" si="106"/>
        <v>0.37905818978052941</v>
      </c>
      <c r="Z197">
        <f t="shared" si="95"/>
        <v>0.32066183976872231</v>
      </c>
      <c r="AA197">
        <f>'NORTRIP results'!BP197-'NORTRIP results'!CB197</f>
        <v>63.470281569854066</v>
      </c>
      <c r="AB197">
        <f>'NORTRIP results'!BQ197-'NORTRIP results'!CC197</f>
        <v>31.465383058008939</v>
      </c>
      <c r="AC197">
        <f t="shared" si="107"/>
        <v>63.290443085241996</v>
      </c>
      <c r="AD197">
        <f t="shared" si="96"/>
        <v>32.078573382305841</v>
      </c>
      <c r="AE197" s="2">
        <f t="shared" si="97"/>
        <v>28.627777816460966</v>
      </c>
      <c r="AF197" s="2">
        <f t="shared" si="108"/>
        <v>27.136663011770978</v>
      </c>
      <c r="AG197">
        <f>'NORTRIP results'!BP197+'NORTRIP results'!BQ197</f>
        <v>106.58396556584731</v>
      </c>
      <c r="AH197">
        <f t="shared" si="109"/>
        <v>28.627777816460966</v>
      </c>
      <c r="AI197">
        <f t="shared" si="110"/>
        <v>74.50539218354146</v>
      </c>
      <c r="AJ197">
        <f t="shared" si="111"/>
        <v>77.956187749386345</v>
      </c>
      <c r="AK197" s="2">
        <f t="shared" si="112"/>
        <v>79.44730255407633</v>
      </c>
      <c r="AL197">
        <f>'NORTRIP results'!BQ197</f>
        <v>37.813174843788147</v>
      </c>
      <c r="AM197">
        <f t="shared" si="113"/>
        <v>40.143012905598198</v>
      </c>
      <c r="AN197">
        <f t="shared" si="114"/>
        <v>-5</v>
      </c>
      <c r="AO197">
        <f t="shared" si="115"/>
        <v>-5</v>
      </c>
      <c r="AP197">
        <f t="shared" si="116"/>
        <v>-5</v>
      </c>
      <c r="AQ197">
        <f t="shared" si="117"/>
        <v>0</v>
      </c>
      <c r="AR197">
        <f t="shared" si="118"/>
        <v>0</v>
      </c>
    </row>
    <row r="198" spans="1:44" x14ac:dyDescent="0.25">
      <c r="A198">
        <v>197</v>
      </c>
      <c r="B198">
        <v>197</v>
      </c>
      <c r="C198" s="2">
        <f>IF(B197&lt;$AU$12,C197+'NORTRIP results'!AS198*$AU$6*$AU$4*$AU$10*24-C197*$AW$4*24,C197+'NORTRIP results'!AS198*$AU$6*$AU$4*$AU$10*24-C197*$AX$4*24)</f>
        <v>135153.76569376467</v>
      </c>
      <c r="D198" s="2">
        <f t="shared" si="98"/>
        <v>11.262813807813723</v>
      </c>
      <c r="E198" s="2">
        <f>E197+'NORTRIP results'!AS198*$AU$6*$AU$4*$AU$10*24</f>
        <v>288000</v>
      </c>
      <c r="F198" s="2">
        <f t="shared" si="99"/>
        <v>24</v>
      </c>
      <c r="G198" s="3">
        <f t="shared" si="100"/>
        <v>0.34959092968911315</v>
      </c>
      <c r="H198" s="3">
        <f>'NORTRIP results'!CO198</f>
        <v>7.6396198207213111</v>
      </c>
      <c r="I198" s="3">
        <f>'NORTRIP results'!CN198-'NORTRIP results'!CO198</f>
        <v>11.587764673874862</v>
      </c>
      <c r="J198" s="3">
        <f>'NORTRIP results'!CO198/'NORTRIP results'!CN198</f>
        <v>0.39733016328187615</v>
      </c>
      <c r="K198" s="4">
        <f t="shared" si="101"/>
        <v>251451.70434504672</v>
      </c>
      <c r="L198" s="2">
        <f t="shared" si="90"/>
        <v>20.954308695420561</v>
      </c>
      <c r="M198" s="2">
        <f>IF(B198&lt;$AU$12,IF(B198&gt;$AU$11,$AZ$3*$AZ$9*24*Parameters!$B$7*$AU$15*(Parameters!$D$98-Parameters!$E$98)+M197,M197),M197)</f>
        <v>471777.80658623652</v>
      </c>
      <c r="N198" s="2">
        <f t="shared" si="91"/>
        <v>39.31481721551971</v>
      </c>
      <c r="O198" s="3">
        <f t="shared" si="102"/>
        <v>0.37905818978052941</v>
      </c>
      <c r="P198" s="3">
        <f t="shared" si="103"/>
        <v>567305.52139840974</v>
      </c>
      <c r="Q198" s="2">
        <f t="shared" si="92"/>
        <v>47.275460116534141</v>
      </c>
      <c r="R198" s="3">
        <f t="shared" si="119"/>
        <v>0.33672178279537468</v>
      </c>
      <c r="S198" s="5">
        <f t="shared" si="93"/>
        <v>15.400181081779204</v>
      </c>
      <c r="T198" s="5">
        <f t="shared" si="94"/>
        <v>438.75343321466937</v>
      </c>
      <c r="U198" s="5">
        <f t="shared" si="104"/>
        <v>0.96609036987267771</v>
      </c>
      <c r="V198" s="5">
        <f>'NORTRIP results'!CR198/('NORTRIP results'!CR198+'NORTRIP results'!CQ198)</f>
        <v>0.80279961370468611</v>
      </c>
      <c r="W198" s="5">
        <v>1</v>
      </c>
      <c r="X198" s="2">
        <f t="shared" si="105"/>
        <v>0.33773643056748859</v>
      </c>
      <c r="Y198">
        <f t="shared" si="106"/>
        <v>0.37905818978052941</v>
      </c>
      <c r="Z198">
        <f t="shared" si="95"/>
        <v>0.31897650159591001</v>
      </c>
      <c r="AA198">
        <f>'NORTRIP results'!BP198-'NORTRIP results'!CB198</f>
        <v>46.87965775728226</v>
      </c>
      <c r="AB198">
        <f>'NORTRIP results'!BQ198-'NORTRIP results'!CC198</f>
        <v>28.924280873624792</v>
      </c>
      <c r="AC198">
        <f t="shared" si="107"/>
        <v>50.535959087271365</v>
      </c>
      <c r="AD198">
        <f t="shared" si="96"/>
        <v>23.693490942674888</v>
      </c>
      <c r="AE198" s="2">
        <f t="shared" si="97"/>
        <v>21.110624369559982</v>
      </c>
      <c r="AF198" s="2">
        <f t="shared" si="108"/>
        <v>19.938012303241948</v>
      </c>
      <c r="AG198">
        <f>'NORTRIP results'!BP198+'NORTRIP results'!BQ198</f>
        <v>90.178581411188304</v>
      </c>
      <c r="AH198">
        <f t="shared" si="109"/>
        <v>21.110624369559982</v>
      </c>
      <c r="AI198">
        <f t="shared" si="110"/>
        <v>66.48509046851342</v>
      </c>
      <c r="AJ198">
        <f t="shared" si="111"/>
        <v>69.067957041628318</v>
      </c>
      <c r="AK198" s="2">
        <f t="shared" si="112"/>
        <v>70.240569107946357</v>
      </c>
      <c r="AL198">
        <f>'NORTRIP results'!BQ198</f>
        <v>38.281027490442447</v>
      </c>
      <c r="AM198">
        <f t="shared" si="113"/>
        <v>30.786929551185871</v>
      </c>
      <c r="AN198">
        <f t="shared" si="114"/>
        <v>-5</v>
      </c>
      <c r="AO198">
        <f t="shared" si="115"/>
        <v>-5</v>
      </c>
      <c r="AP198">
        <f t="shared" si="116"/>
        <v>-5</v>
      </c>
      <c r="AQ198">
        <f t="shared" si="117"/>
        <v>0</v>
      </c>
      <c r="AR198">
        <f t="shared" si="118"/>
        <v>0</v>
      </c>
    </row>
    <row r="199" spans="1:44" x14ac:dyDescent="0.25">
      <c r="A199">
        <v>198</v>
      </c>
      <c r="B199">
        <v>198</v>
      </c>
      <c r="C199" s="2">
        <f>IF(B198&lt;$AU$12,C198+'NORTRIP results'!AS199*$AU$6*$AU$4*$AU$10*24-C198*$AW$4*24,C198+'NORTRIP results'!AS199*$AU$6*$AU$4*$AU$10*24-C198*$AX$4*24)</f>
        <v>131440.1074950748</v>
      </c>
      <c r="D199" s="2">
        <f t="shared" si="98"/>
        <v>10.953342291256233</v>
      </c>
      <c r="E199" s="2">
        <f>E198+'NORTRIP results'!AS199*$AU$6*$AU$4*$AU$10*24</f>
        <v>288000</v>
      </c>
      <c r="F199" s="2">
        <f t="shared" si="99"/>
        <v>24</v>
      </c>
      <c r="G199" s="3">
        <f t="shared" si="100"/>
        <v>0.34934043852174934</v>
      </c>
      <c r="H199" s="3">
        <f>'NORTRIP results'!CO199</f>
        <v>7.3788233969094401</v>
      </c>
      <c r="I199" s="3">
        <f>'NORTRIP results'!CN199-'NORTRIP results'!CO199</f>
        <v>11.228778144571908</v>
      </c>
      <c r="J199" s="3">
        <f>'NORTRIP results'!CO199/'NORTRIP results'!CN199</f>
        <v>0.39654887173180586</v>
      </c>
      <c r="K199" s="4">
        <f t="shared" si="101"/>
        <v>244812.08950585034</v>
      </c>
      <c r="L199" s="2">
        <f t="shared" si="90"/>
        <v>20.40100745882086</v>
      </c>
      <c r="M199" s="2">
        <f>IF(B199&lt;$AU$12,IF(B199&gt;$AU$11,$AZ$3*$AZ$9*24*Parameters!$B$7*$AU$15*(Parameters!$D$98-Parameters!$E$98)+M198,M198),M198)</f>
        <v>471777.80658623652</v>
      </c>
      <c r="N199" s="2">
        <f t="shared" si="91"/>
        <v>39.31481721551971</v>
      </c>
      <c r="O199" s="3">
        <f t="shared" si="102"/>
        <v>0.37905818978052941</v>
      </c>
      <c r="P199" s="3">
        <f t="shared" si="103"/>
        <v>567853.08339242858</v>
      </c>
      <c r="Q199" s="2">
        <f t="shared" si="92"/>
        <v>47.321090282702379</v>
      </c>
      <c r="R199" s="3">
        <f t="shared" si="119"/>
        <v>0.33650635323813549</v>
      </c>
      <c r="S199" s="5">
        <f t="shared" si="93"/>
        <v>15.400181081779204</v>
      </c>
      <c r="T199" s="5">
        <f t="shared" si="94"/>
        <v>427.00364061622156</v>
      </c>
      <c r="U199" s="5">
        <f t="shared" si="104"/>
        <v>0.96518976481109187</v>
      </c>
      <c r="V199" s="5">
        <f>'NORTRIP results'!CR199/('NORTRIP results'!CR199+'NORTRIP results'!CQ199)</f>
        <v>0.93215790150378908</v>
      </c>
      <c r="W199" s="5">
        <v>1</v>
      </c>
      <c r="X199" s="2">
        <f t="shared" si="105"/>
        <v>0.33717981569581096</v>
      </c>
      <c r="Y199">
        <f t="shared" si="106"/>
        <v>0.37905818978052941</v>
      </c>
      <c r="Z199">
        <f t="shared" si="95"/>
        <v>0.3696461641172154</v>
      </c>
      <c r="AA199">
        <f>'NORTRIP results'!BP199-'NORTRIP results'!CB199</f>
        <v>38.386766616848931</v>
      </c>
      <c r="AB199">
        <f>'NORTRIP results'!BQ199-'NORTRIP results'!CC199</f>
        <v>12.83769651254018</v>
      </c>
      <c r="AC199">
        <f t="shared" si="107"/>
        <v>34.149642086259405</v>
      </c>
      <c r="AD199">
        <f t="shared" si="96"/>
        <v>19.401091020413887</v>
      </c>
      <c r="AE199" s="2">
        <f t="shared" si="97"/>
        <v>17.257657190702975</v>
      </c>
      <c r="AF199" s="2">
        <f t="shared" si="108"/>
        <v>18.919361377041316</v>
      </c>
      <c r="AG199">
        <f>'NORTRIP results'!BP199+'NORTRIP results'!BQ199</f>
        <v>62.019095579783126</v>
      </c>
      <c r="AH199">
        <f t="shared" si="109"/>
        <v>17.257657190702975</v>
      </c>
      <c r="AI199">
        <f t="shared" si="110"/>
        <v>42.61800455936924</v>
      </c>
      <c r="AJ199">
        <f t="shared" si="111"/>
        <v>44.761438389080155</v>
      </c>
      <c r="AK199" s="2">
        <f t="shared" si="112"/>
        <v>43.099734202741814</v>
      </c>
      <c r="AL199">
        <f>'NORTRIP results'!BQ199</f>
        <v>20.724051078160603</v>
      </c>
      <c r="AM199">
        <f t="shared" si="113"/>
        <v>24.037387310919552</v>
      </c>
      <c r="AN199">
        <f t="shared" si="114"/>
        <v>1</v>
      </c>
      <c r="AO199">
        <f t="shared" si="115"/>
        <v>1</v>
      </c>
      <c r="AP199">
        <f t="shared" si="116"/>
        <v>1</v>
      </c>
      <c r="AQ199">
        <f t="shared" si="117"/>
        <v>-10</v>
      </c>
      <c r="AR199">
        <f t="shared" si="118"/>
        <v>1</v>
      </c>
    </row>
    <row r="200" spans="1:44" x14ac:dyDescent="0.25">
      <c r="A200">
        <v>199</v>
      </c>
      <c r="B200">
        <v>199</v>
      </c>
      <c r="C200" s="2">
        <f>IF(B199&lt;$AU$12,C199+'NORTRIP results'!AS200*$AU$6*$AU$4*$AU$10*24-C199*$AW$4*24,C199+'NORTRIP results'!AS200*$AU$6*$AU$4*$AU$10*24-C199*$AX$4*24)</f>
        <v>127828.49053175788</v>
      </c>
      <c r="D200" s="2">
        <f t="shared" si="98"/>
        <v>10.652374210979824</v>
      </c>
      <c r="E200" s="2">
        <f>E199+'NORTRIP results'!AS200*$AU$6*$AU$4*$AU$10*24</f>
        <v>288000</v>
      </c>
      <c r="F200" s="2">
        <f t="shared" si="99"/>
        <v>24</v>
      </c>
      <c r="G200" s="3">
        <f t="shared" si="100"/>
        <v>0.34908561181273884</v>
      </c>
      <c r="H200" s="3">
        <f>'NORTRIP results'!CO200</f>
        <v>7.1494568962157024</v>
      </c>
      <c r="I200" s="3">
        <f>'NORTRIP results'!CN200-'NORTRIP results'!CO200</f>
        <v>10.893738217805339</v>
      </c>
      <c r="J200" s="3">
        <f>'NORTRIP results'!CO200/'NORTRIP results'!CN200</f>
        <v>0.39624117851832064</v>
      </c>
      <c r="K200" s="4">
        <f t="shared" si="101"/>
        <v>238352.42958112652</v>
      </c>
      <c r="L200" s="2">
        <f t="shared" si="90"/>
        <v>19.862702465093875</v>
      </c>
      <c r="M200" s="2">
        <f>IF(B200&lt;$AU$12,IF(B200&gt;$AU$11,$AZ$3*$AZ$9*24*Parameters!$B$7*$AU$15*(Parameters!$D$98-Parameters!$E$98)+M199,M199),M199)</f>
        <v>471777.80658623652</v>
      </c>
      <c r="N200" s="2">
        <f t="shared" si="91"/>
        <v>39.31481721551971</v>
      </c>
      <c r="O200" s="3">
        <f t="shared" si="102"/>
        <v>0.37905818978052941</v>
      </c>
      <c r="P200" s="3">
        <f t="shared" si="103"/>
        <v>568400.64538644743</v>
      </c>
      <c r="Q200" s="2">
        <f t="shared" si="92"/>
        <v>47.366720448870616</v>
      </c>
      <c r="R200" s="3">
        <f t="shared" si="119"/>
        <v>0.3362911991618609</v>
      </c>
      <c r="S200" s="5">
        <f t="shared" si="93"/>
        <v>15.400181081779204</v>
      </c>
      <c r="T200" s="5">
        <f t="shared" si="94"/>
        <v>415.57388171746663</v>
      </c>
      <c r="U200" s="5">
        <f t="shared" si="104"/>
        <v>0.96426657098166757</v>
      </c>
      <c r="V200" s="5">
        <f>'NORTRIP results'!CR200/('NORTRIP results'!CR200+'NORTRIP results'!CQ200)</f>
        <v>0.9304874431224629</v>
      </c>
      <c r="W200" s="5">
        <v>1</v>
      </c>
      <c r="X200" s="2">
        <f t="shared" si="105"/>
        <v>0.3366115858817072</v>
      </c>
      <c r="Y200">
        <f t="shared" si="106"/>
        <v>0.37905818978052941</v>
      </c>
      <c r="Z200">
        <f t="shared" si="95"/>
        <v>0.36869744105934354</v>
      </c>
      <c r="AA200">
        <f>'NORTRIP results'!BP200-'NORTRIP results'!CB200</f>
        <v>35.909538702170053</v>
      </c>
      <c r="AB200">
        <f>'NORTRIP results'!BQ200-'NORTRIP results'!CC200</f>
        <v>10.857496548390042</v>
      </c>
      <c r="AC200">
        <f t="shared" si="107"/>
        <v>31.178023500373399</v>
      </c>
      <c r="AD200">
        <f t="shared" si="96"/>
        <v>18.149072981731255</v>
      </c>
      <c r="AE200" s="2">
        <f t="shared" si="97"/>
        <v>16.116755694424004</v>
      </c>
      <c r="AF200" s="2">
        <f t="shared" si="108"/>
        <v>17.653006705482078</v>
      </c>
      <c r="AG200">
        <f>'NORTRIP results'!BP200+'NORTRIP results'!BQ200</f>
        <v>55.07055401802063</v>
      </c>
      <c r="AH200">
        <f t="shared" si="109"/>
        <v>16.116755694424004</v>
      </c>
      <c r="AI200">
        <f t="shared" si="110"/>
        <v>36.921481036289379</v>
      </c>
      <c r="AJ200">
        <f t="shared" si="111"/>
        <v>38.953798323596629</v>
      </c>
      <c r="AK200" s="2">
        <f t="shared" si="112"/>
        <v>37.417547312538552</v>
      </c>
      <c r="AL200">
        <f>'NORTRIP results'!BQ200</f>
        <v>16.482614358266193</v>
      </c>
      <c r="AM200">
        <f t="shared" si="113"/>
        <v>22.471183965330436</v>
      </c>
      <c r="AN200">
        <f t="shared" si="114"/>
        <v>1</v>
      </c>
      <c r="AO200">
        <f t="shared" si="115"/>
        <v>1</v>
      </c>
      <c r="AP200">
        <f t="shared" si="116"/>
        <v>1</v>
      </c>
      <c r="AQ200">
        <f t="shared" si="117"/>
        <v>-10</v>
      </c>
      <c r="AR200">
        <f t="shared" si="118"/>
        <v>1</v>
      </c>
    </row>
    <row r="201" spans="1:44" x14ac:dyDescent="0.25">
      <c r="A201">
        <v>200</v>
      </c>
      <c r="B201">
        <v>200</v>
      </c>
      <c r="C201" s="2">
        <f>IF(B200&lt;$AU$12,C200+'NORTRIP results'!AS201*$AU$6*$AU$4*$AU$10*24-C200*$AW$4*24,C200+'NORTRIP results'!AS201*$AU$6*$AU$4*$AU$10*24-C200*$AX$4*24)</f>
        <v>124316.11098796458</v>
      </c>
      <c r="D201" s="2">
        <f t="shared" si="98"/>
        <v>10.359675915663715</v>
      </c>
      <c r="E201" s="2">
        <f>E200+'NORTRIP results'!AS201*$AU$6*$AU$4*$AU$10*24</f>
        <v>288000</v>
      </c>
      <c r="F201" s="2">
        <f t="shared" si="99"/>
        <v>24</v>
      </c>
      <c r="G201" s="3">
        <f t="shared" si="100"/>
        <v>0.34882633779358352</v>
      </c>
      <c r="H201" s="3">
        <f>'NORTRIP results'!CO201</f>
        <v>6.9248811637062131</v>
      </c>
      <c r="I201" s="3">
        <f>'NORTRIP results'!CN201-'NORTRIP results'!CO201</f>
        <v>10.565857998430985</v>
      </c>
      <c r="J201" s="3">
        <f>'NORTRIP results'!CO201/'NORTRIP results'!CN201</f>
        <v>0.39591701068281548</v>
      </c>
      <c r="K201" s="4">
        <f t="shared" si="101"/>
        <v>232067.84721397626</v>
      </c>
      <c r="L201" s="2">
        <f t="shared" si="90"/>
        <v>19.338987267831357</v>
      </c>
      <c r="M201" s="2">
        <f>IF(B201&lt;$AU$12,IF(B201&gt;$AU$11,$AZ$3*$AZ$9*24*Parameters!$B$7*$AU$15*(Parameters!$D$98-Parameters!$E$98)+M200,M200),M200)</f>
        <v>471777.80658623652</v>
      </c>
      <c r="N201" s="2">
        <f t="shared" si="91"/>
        <v>39.31481721551971</v>
      </c>
      <c r="O201" s="3">
        <f t="shared" si="102"/>
        <v>0.37905818978052941</v>
      </c>
      <c r="P201" s="3">
        <f t="shared" si="103"/>
        <v>568948.20738046628</v>
      </c>
      <c r="Q201" s="2">
        <f t="shared" si="92"/>
        <v>47.412350615038854</v>
      </c>
      <c r="R201" s="3">
        <f t="shared" si="119"/>
        <v>0.33607632003848081</v>
      </c>
      <c r="S201" s="5">
        <f t="shared" si="93"/>
        <v>15.400181081779204</v>
      </c>
      <c r="T201" s="5">
        <f t="shared" si="94"/>
        <v>404.45543925707341</v>
      </c>
      <c r="U201" s="5">
        <f t="shared" si="104"/>
        <v>0.96332029312993317</v>
      </c>
      <c r="V201" s="5">
        <f>'NORTRIP results'!CR201/('NORTRIP results'!CR201+'NORTRIP results'!CQ201)</f>
        <v>0.92720713327147686</v>
      </c>
      <c r="W201" s="5">
        <v>1</v>
      </c>
      <c r="X201" s="2">
        <f t="shared" si="105"/>
        <v>0.33603148997475596</v>
      </c>
      <c r="Y201">
        <f t="shared" si="106"/>
        <v>0.37905818978052941</v>
      </c>
      <c r="Z201">
        <f t="shared" si="95"/>
        <v>0.36709707648862605</v>
      </c>
      <c r="AA201">
        <f>'NORTRIP results'!BP201-'NORTRIP results'!CB201</f>
        <v>47.318935226400697</v>
      </c>
      <c r="AB201">
        <f>'NORTRIP results'!BQ201-'NORTRIP results'!CC201</f>
        <v>27.788875855150678</v>
      </c>
      <c r="AC201">
        <f t="shared" si="107"/>
        <v>50.071874054367584</v>
      </c>
      <c r="AD201">
        <f t="shared" si="96"/>
        <v>23.915506572348765</v>
      </c>
      <c r="AE201" s="2">
        <f t="shared" si="97"/>
        <v>21.200869744195188</v>
      </c>
      <c r="AF201" s="2">
        <f t="shared" si="108"/>
        <v>23.160857045555144</v>
      </c>
      <c r="AG201">
        <f>'NORTRIP results'!BP201+'NORTRIP results'!BQ201</f>
        <v>83.206146478652954</v>
      </c>
      <c r="AH201">
        <f t="shared" si="109"/>
        <v>21.200869744195188</v>
      </c>
      <c r="AI201">
        <f t="shared" si="110"/>
        <v>59.290639906304193</v>
      </c>
      <c r="AJ201">
        <f t="shared" si="111"/>
        <v>62.005276734457766</v>
      </c>
      <c r="AK201" s="2">
        <f t="shared" si="112"/>
        <v>60.045289433097807</v>
      </c>
      <c r="AL201">
        <f>'NORTRIP results'!BQ201</f>
        <v>31.662956754366558</v>
      </c>
      <c r="AM201">
        <f t="shared" si="113"/>
        <v>30.342319980091208</v>
      </c>
      <c r="AN201">
        <f t="shared" si="114"/>
        <v>-5</v>
      </c>
      <c r="AO201">
        <f t="shared" si="115"/>
        <v>-5</v>
      </c>
      <c r="AP201">
        <f t="shared" si="116"/>
        <v>-5</v>
      </c>
      <c r="AQ201">
        <f t="shared" si="117"/>
        <v>0</v>
      </c>
      <c r="AR201">
        <f t="shared" si="118"/>
        <v>1</v>
      </c>
    </row>
    <row r="202" spans="1:44" x14ac:dyDescent="0.25">
      <c r="A202">
        <v>201</v>
      </c>
      <c r="B202">
        <v>201</v>
      </c>
      <c r="C202" s="2">
        <f>IF(B201&lt;$AU$12,C201+'NORTRIP results'!AS202*$AU$6*$AU$4*$AU$10*24-C201*$AW$4*24,C201+'NORTRIP results'!AS202*$AU$6*$AU$4*$AU$10*24-C201*$AX$4*24)</f>
        <v>120900.2420890857</v>
      </c>
      <c r="D202" s="2">
        <f t="shared" si="98"/>
        <v>10.075020174090476</v>
      </c>
      <c r="E202" s="2">
        <f>E201+'NORTRIP results'!AS202*$AU$6*$AU$4*$AU$10*24</f>
        <v>288000</v>
      </c>
      <c r="F202" s="2">
        <f t="shared" si="99"/>
        <v>24</v>
      </c>
      <c r="G202" s="3">
        <f t="shared" si="100"/>
        <v>0.34856250207031148</v>
      </c>
      <c r="H202" s="3">
        <f>'NORTRIP results'!CO202</f>
        <v>6.6851787094352382</v>
      </c>
      <c r="I202" s="3">
        <f>'NORTRIP results'!CN202-'NORTRIP results'!CO202</f>
        <v>10.215900402286351</v>
      </c>
      <c r="J202" s="3">
        <f>'NORTRIP results'!CO202/'NORTRIP results'!CN202</f>
        <v>0.39554744790223445</v>
      </c>
      <c r="K202" s="4">
        <f t="shared" si="101"/>
        <v>225953.59723955757</v>
      </c>
      <c r="L202" s="2">
        <f t="shared" si="90"/>
        <v>18.829466436629797</v>
      </c>
      <c r="M202" s="2">
        <f>IF(B202&lt;$AU$12,IF(B202&gt;$AU$11,$AZ$3*$AZ$9*24*Parameters!$B$7*$AU$15*(Parameters!$D$98-Parameters!$E$98)+M201,M201),M201)</f>
        <v>471777.80658623652</v>
      </c>
      <c r="N202" s="2">
        <f t="shared" si="91"/>
        <v>39.31481721551971</v>
      </c>
      <c r="O202" s="3">
        <f t="shared" si="102"/>
        <v>0.37905818978052941</v>
      </c>
      <c r="P202" s="3">
        <f t="shared" si="103"/>
        <v>569495.76937448513</v>
      </c>
      <c r="Q202" s="2">
        <f t="shared" si="92"/>
        <v>47.457980781207091</v>
      </c>
      <c r="R202" s="3">
        <f t="shared" si="119"/>
        <v>0.3358617153412739</v>
      </c>
      <c r="S202" s="5">
        <f t="shared" si="93"/>
        <v>15.400181081779204</v>
      </c>
      <c r="T202" s="5">
        <f t="shared" si="94"/>
        <v>393.63983342981112</v>
      </c>
      <c r="U202" s="5">
        <f t="shared" si="104"/>
        <v>0.96235042896679046</v>
      </c>
      <c r="V202" s="5">
        <f>'NORTRIP results'!CR202/('NORTRIP results'!CR202+'NORTRIP results'!CQ202)</f>
        <v>0.92533755206296209</v>
      </c>
      <c r="W202" s="5">
        <v>1</v>
      </c>
      <c r="X202" s="2">
        <f t="shared" si="105"/>
        <v>0.33543927338910201</v>
      </c>
      <c r="Y202">
        <f t="shared" si="106"/>
        <v>0.37905818978052941</v>
      </c>
      <c r="Z202">
        <f t="shared" si="95"/>
        <v>0.36601490716660567</v>
      </c>
      <c r="AA202">
        <f>'NORTRIP results'!BP202-'NORTRIP results'!CB202</f>
        <v>35.756508214365354</v>
      </c>
      <c r="AB202">
        <f>'NORTRIP results'!BQ202-'NORTRIP results'!CC202</f>
        <v>22.503613477403469</v>
      </c>
      <c r="AC202">
        <f t="shared" si="107"/>
        <v>38.840081127845885</v>
      </c>
      <c r="AD202">
        <f t="shared" si="96"/>
        <v>18.071729702146616</v>
      </c>
      <c r="AE202" s="2">
        <f t="shared" si="97"/>
        <v>15.992182845810893</v>
      </c>
      <c r="AF202" s="2">
        <f t="shared" si="108"/>
        <v>17.449886712910544</v>
      </c>
      <c r="AG202">
        <f>'NORTRIP results'!BP202+'NORTRIP results'!BQ202</f>
        <v>68.681216109882712</v>
      </c>
      <c r="AH202">
        <f t="shared" si="109"/>
        <v>15.992182845810893</v>
      </c>
      <c r="AI202">
        <f t="shared" si="110"/>
        <v>50.6094864077361</v>
      </c>
      <c r="AJ202">
        <f t="shared" si="111"/>
        <v>52.689033264071817</v>
      </c>
      <c r="AK202" s="2">
        <f t="shared" si="112"/>
        <v>51.231329396972171</v>
      </c>
      <c r="AL202">
        <f>'NORTRIP results'!BQ202</f>
        <v>28.474434852600098</v>
      </c>
      <c r="AM202">
        <f t="shared" si="113"/>
        <v>24.214598411471719</v>
      </c>
      <c r="AN202">
        <f t="shared" si="114"/>
        <v>-5</v>
      </c>
      <c r="AO202">
        <f t="shared" si="115"/>
        <v>-5</v>
      </c>
      <c r="AP202">
        <f t="shared" si="116"/>
        <v>-5</v>
      </c>
      <c r="AQ202">
        <f t="shared" si="117"/>
        <v>0</v>
      </c>
      <c r="AR202">
        <f t="shared" si="118"/>
        <v>1</v>
      </c>
    </row>
    <row r="203" spans="1:44" x14ac:dyDescent="0.25">
      <c r="A203">
        <v>202</v>
      </c>
      <c r="B203">
        <v>202</v>
      </c>
      <c r="C203" s="2">
        <f>IF(B202&lt;$AU$12,C202+'NORTRIP results'!AS203*$AU$6*$AU$4*$AU$10*24-C202*$AW$4*24,C202+'NORTRIP results'!AS203*$AU$6*$AU$4*$AU$10*24-C202*$AX$4*24)</f>
        <v>117578.23198486827</v>
      </c>
      <c r="D203" s="2">
        <f t="shared" si="98"/>
        <v>9.7981859987390223</v>
      </c>
      <c r="E203" s="2">
        <f>E202+'NORTRIP results'!AS203*$AU$6*$AU$4*$AU$10*24</f>
        <v>288000</v>
      </c>
      <c r="F203" s="2">
        <f t="shared" si="99"/>
        <v>24</v>
      </c>
      <c r="G203" s="3">
        <f t="shared" si="100"/>
        <v>0.34829398757578789</v>
      </c>
      <c r="H203" s="3">
        <f>'NORTRIP results'!CO203</f>
        <v>6.4510979239406261</v>
      </c>
      <c r="I203" s="3">
        <f>'NORTRIP results'!CN203-'NORTRIP results'!CO203</f>
        <v>9.8741367897419714</v>
      </c>
      <c r="J203" s="3">
        <f>'NORTRIP results'!CO203/'NORTRIP results'!CN203</f>
        <v>0.39516111327537579</v>
      </c>
      <c r="K203" s="4">
        <f t="shared" si="101"/>
        <v>220005.06310225566</v>
      </c>
      <c r="L203" s="2">
        <f t="shared" si="90"/>
        <v>18.333755258521304</v>
      </c>
      <c r="M203" s="2">
        <f>IF(B203&lt;$AU$12,IF(B203&gt;$AU$11,$AZ$3*$AZ$9*24*Parameters!$B$7*$AU$15*(Parameters!$D$98-Parameters!$E$98)+M202,M202),M202)</f>
        <v>471777.80658623652</v>
      </c>
      <c r="N203" s="2">
        <f t="shared" si="91"/>
        <v>39.31481721551971</v>
      </c>
      <c r="O203" s="3">
        <f t="shared" si="102"/>
        <v>0.37905818978052941</v>
      </c>
      <c r="P203" s="3">
        <f t="shared" si="103"/>
        <v>570043.33136850398</v>
      </c>
      <c r="Q203" s="2">
        <f t="shared" si="92"/>
        <v>47.503610947375329</v>
      </c>
      <c r="R203" s="3">
        <f t="shared" si="119"/>
        <v>0.33564738454486354</v>
      </c>
      <c r="S203" s="5">
        <f t="shared" si="93"/>
        <v>15.400181081779204</v>
      </c>
      <c r="T203" s="5">
        <f t="shared" si="94"/>
        <v>383.11881541802052</v>
      </c>
      <c r="U203" s="5">
        <f t="shared" si="104"/>
        <v>0.96135646928492924</v>
      </c>
      <c r="V203" s="5">
        <f>'NORTRIP results'!CR203/('NORTRIP results'!CR203+'NORTRIP results'!CQ203)</f>
        <v>0.92276139081442088</v>
      </c>
      <c r="W203" s="5">
        <v>1</v>
      </c>
      <c r="X203" s="2">
        <f t="shared" si="105"/>
        <v>0.33483467816902845</v>
      </c>
      <c r="Y203">
        <f t="shared" si="106"/>
        <v>0.37905818978052941</v>
      </c>
      <c r="Z203">
        <f t="shared" si="95"/>
        <v>0.36463941848176068</v>
      </c>
      <c r="AA203">
        <f>'NORTRIP results'!BP203-'NORTRIP results'!CB203</f>
        <v>22.283340326944987</v>
      </c>
      <c r="AB203">
        <f>'NORTRIP results'!BQ203-'NORTRIP results'!CC203</f>
        <v>31.242754638195038</v>
      </c>
      <c r="AC203">
        <f t="shared" si="107"/>
        <v>35.68406331009335</v>
      </c>
      <c r="AD203">
        <f t="shared" si="96"/>
        <v>11.26224352879365</v>
      </c>
      <c r="AE203" s="2">
        <f t="shared" si="97"/>
        <v>9.9483134492047434</v>
      </c>
      <c r="AF203" s="2">
        <f t="shared" si="108"/>
        <v>10.833845678197848</v>
      </c>
      <c r="AG203">
        <f>'NORTRIP results'!BP203+'NORTRIP results'!BQ203</f>
        <v>64.899642507235214</v>
      </c>
      <c r="AH203">
        <f t="shared" si="109"/>
        <v>9.9483134492047434</v>
      </c>
      <c r="AI203">
        <f t="shared" si="110"/>
        <v>53.637398978441567</v>
      </c>
      <c r="AJ203">
        <f t="shared" si="111"/>
        <v>54.951329058030467</v>
      </c>
      <c r="AK203" s="2">
        <f t="shared" si="112"/>
        <v>54.065796829037367</v>
      </c>
      <c r="AL203">
        <f>'NORTRIP results'!BQ203</f>
        <v>39.470170855522156</v>
      </c>
      <c r="AM203">
        <f t="shared" si="113"/>
        <v>15.481158202508311</v>
      </c>
      <c r="AN203">
        <f t="shared" si="114"/>
        <v>-5</v>
      </c>
      <c r="AO203">
        <f t="shared" si="115"/>
        <v>-5</v>
      </c>
      <c r="AP203">
        <f t="shared" si="116"/>
        <v>-5</v>
      </c>
      <c r="AQ203">
        <f t="shared" si="117"/>
        <v>0</v>
      </c>
      <c r="AR203">
        <f t="shared" si="118"/>
        <v>1</v>
      </c>
    </row>
    <row r="204" spans="1:44" x14ac:dyDescent="0.25">
      <c r="A204">
        <v>203</v>
      </c>
      <c r="B204">
        <v>203</v>
      </c>
      <c r="C204" s="2">
        <f>IF(B203&lt;$AU$12,C203+'NORTRIP results'!AS204*$AU$6*$AU$4*$AU$10*24-C203*$AW$4*24,C203+'NORTRIP results'!AS204*$AU$6*$AU$4*$AU$10*24-C203*$AX$4*24)</f>
        <v>114347.50169069778</v>
      </c>
      <c r="D204" s="2">
        <f t="shared" si="98"/>
        <v>9.5289584742248152</v>
      </c>
      <c r="E204" s="2">
        <f>E203+'NORTRIP results'!AS204*$AU$6*$AU$4*$AU$10*24</f>
        <v>288000</v>
      </c>
      <c r="F204" s="2">
        <f t="shared" si="99"/>
        <v>24</v>
      </c>
      <c r="G204" s="3">
        <f t="shared" si="100"/>
        <v>0.3480206745219846</v>
      </c>
      <c r="H204" s="3">
        <f>'NORTRIP results'!CO204</f>
        <v>6.2211380057067815</v>
      </c>
      <c r="I204" s="3">
        <f>'NORTRIP results'!CN204-'NORTRIP results'!CO204</f>
        <v>9.5383409742375527</v>
      </c>
      <c r="J204" s="3">
        <f>'NORTRIP results'!CO204/'NORTRIP results'!CN204</f>
        <v>0.39475530971701933</v>
      </c>
      <c r="K204" s="4">
        <f t="shared" si="101"/>
        <v>214217.7533699593</v>
      </c>
      <c r="L204" s="2">
        <f t="shared" si="90"/>
        <v>17.851479447496608</v>
      </c>
      <c r="M204" s="2">
        <f>IF(B204&lt;$AU$12,IF(B204&gt;$AU$11,$AZ$3*$AZ$9*24*Parameters!$B$7*$AU$15*(Parameters!$D$98-Parameters!$E$98)+M203,M203),M203)</f>
        <v>471777.80658623652</v>
      </c>
      <c r="N204" s="2">
        <f t="shared" si="91"/>
        <v>39.31481721551971</v>
      </c>
      <c r="O204" s="3">
        <f t="shared" si="102"/>
        <v>0.37905818978052941</v>
      </c>
      <c r="P204" s="3">
        <f t="shared" si="103"/>
        <v>570590.89336252282</v>
      </c>
      <c r="Q204" s="2">
        <f t="shared" si="92"/>
        <v>47.549241113543566</v>
      </c>
      <c r="R204" s="3">
        <f t="shared" si="119"/>
        <v>0.33543332712521301</v>
      </c>
      <c r="S204" s="5">
        <f t="shared" si="93"/>
        <v>15.400181081779204</v>
      </c>
      <c r="T204" s="5">
        <f t="shared" si="94"/>
        <v>372.88436109930018</v>
      </c>
      <c r="U204" s="5">
        <f t="shared" si="104"/>
        <v>0.96033789809073267</v>
      </c>
      <c r="V204" s="5">
        <f>'NORTRIP results'!CR204/('NORTRIP results'!CR204+'NORTRIP results'!CQ204)</f>
        <v>0.92059042341452735</v>
      </c>
      <c r="W204" s="5">
        <v>1</v>
      </c>
      <c r="X204" s="2">
        <f t="shared" si="105"/>
        <v>0.33421744306256168</v>
      </c>
      <c r="Y204">
        <f t="shared" si="106"/>
        <v>0.37905818978052941</v>
      </c>
      <c r="Z204">
        <f t="shared" si="95"/>
        <v>0.36340795771752371</v>
      </c>
      <c r="AA204">
        <f>'NORTRIP results'!BP204-'NORTRIP results'!CB204</f>
        <v>77.039745793739954</v>
      </c>
      <c r="AB204">
        <f>'NORTRIP results'!BQ204-'NORTRIP results'!CC204</f>
        <v>30.902351944342904</v>
      </c>
      <c r="AC204">
        <f t="shared" si="107"/>
        <v>71.961398492055238</v>
      </c>
      <c r="AD204">
        <f t="shared" si="96"/>
        <v>38.936728775636297</v>
      </c>
      <c r="AE204" s="2">
        <f t="shared" si="97"/>
        <v>34.330702471164678</v>
      </c>
      <c r="AF204" s="2">
        <f t="shared" si="108"/>
        <v>37.329142242640295</v>
      </c>
      <c r="AG204">
        <f>'NORTRIP results'!BP204+'NORTRIP results'!BQ204</f>
        <v>126.54786745707194</v>
      </c>
      <c r="AH204">
        <f t="shared" si="109"/>
        <v>34.330702471164678</v>
      </c>
      <c r="AI204">
        <f t="shared" si="110"/>
        <v>87.611138681435648</v>
      </c>
      <c r="AJ204">
        <f t="shared" si="111"/>
        <v>92.21716498590726</v>
      </c>
      <c r="AK204" s="2">
        <f t="shared" si="112"/>
        <v>89.218725214431657</v>
      </c>
      <c r="AL204">
        <f>'NORTRIP results'!BQ204</f>
        <v>41.868721008300781</v>
      </c>
      <c r="AM204">
        <f t="shared" si="113"/>
        <v>50.348443977606479</v>
      </c>
      <c r="AN204">
        <f t="shared" si="114"/>
        <v>-5</v>
      </c>
      <c r="AO204">
        <f t="shared" si="115"/>
        <v>-5</v>
      </c>
      <c r="AP204">
        <f t="shared" si="116"/>
        <v>-5</v>
      </c>
      <c r="AQ204">
        <f t="shared" si="117"/>
        <v>0</v>
      </c>
      <c r="AR204">
        <f t="shared" si="118"/>
        <v>0</v>
      </c>
    </row>
    <row r="205" spans="1:44" x14ac:dyDescent="0.25">
      <c r="A205">
        <v>204</v>
      </c>
      <c r="B205">
        <v>204</v>
      </c>
      <c r="C205" s="2">
        <f>IF(B204&lt;$AU$12,C204+'NORTRIP results'!AS205*$AU$6*$AU$4*$AU$10*24-C204*$AW$4*24,C204+'NORTRIP results'!AS205*$AU$6*$AU$4*$AU$10*24-C204*$AX$4*24)</f>
        <v>111205.54308544855</v>
      </c>
      <c r="D205" s="2">
        <f t="shared" si="98"/>
        <v>9.2671285904540461</v>
      </c>
      <c r="E205" s="2">
        <f>E204+'NORTRIP results'!AS205*$AU$6*$AU$4*$AU$10*24</f>
        <v>288000</v>
      </c>
      <c r="F205" s="2">
        <f t="shared" si="99"/>
        <v>24</v>
      </c>
      <c r="G205" s="3">
        <f t="shared" si="100"/>
        <v>0.34774244035226659</v>
      </c>
      <c r="H205" s="3">
        <f>'NORTRIP results'!CO205</f>
        <v>6.0471259825388346</v>
      </c>
      <c r="I205" s="3">
        <f>'NORTRIP results'!CN205-'NORTRIP results'!CO205</f>
        <v>9.2851921798607151</v>
      </c>
      <c r="J205" s="3">
        <f>'NORTRIP results'!CO205/'NORTRIP results'!CN205</f>
        <v>0.39440389368964429</v>
      </c>
      <c r="K205" s="4">
        <f t="shared" si="101"/>
        <v>208587.29834281144</v>
      </c>
      <c r="L205" s="2">
        <f t="shared" si="90"/>
        <v>17.382274861900953</v>
      </c>
      <c r="M205" s="2">
        <f>IF(B205&lt;$AU$12,IF(B205&gt;$AU$11,$AZ$3*$AZ$9*24*Parameters!$B$7*$AU$15*(Parameters!$D$98-Parameters!$E$98)+M204,M204),M204)</f>
        <v>471777.80658623652</v>
      </c>
      <c r="N205" s="2">
        <f t="shared" si="91"/>
        <v>39.31481721551971</v>
      </c>
      <c r="O205" s="3">
        <f t="shared" si="102"/>
        <v>0.37905818978052941</v>
      </c>
      <c r="P205" s="3">
        <f t="shared" si="103"/>
        <v>571138.45535654167</v>
      </c>
      <c r="Q205" s="2">
        <f t="shared" si="92"/>
        <v>47.594871279711803</v>
      </c>
      <c r="R205" s="3">
        <f t="shared" si="119"/>
        <v>0.33521954255962183</v>
      </c>
      <c r="S205" s="5">
        <f t="shared" si="93"/>
        <v>15.400181081779204</v>
      </c>
      <c r="T205" s="5">
        <f t="shared" si="94"/>
        <v>362.92866492560916</v>
      </c>
      <c r="U205" s="5">
        <f t="shared" si="104"/>
        <v>0.9592941927524119</v>
      </c>
      <c r="V205" s="5">
        <f>'NORTRIP results'!CR205/('NORTRIP results'!CR205+'NORTRIP results'!CQ205)</f>
        <v>0.91916516252837555</v>
      </c>
      <c r="W205" s="5">
        <v>1</v>
      </c>
      <c r="X205" s="2">
        <f t="shared" si="105"/>
        <v>0.33358730360348132</v>
      </c>
      <c r="Y205">
        <f t="shared" si="106"/>
        <v>0.37905818978052941</v>
      </c>
      <c r="Z205">
        <f t="shared" si="95"/>
        <v>0.36252231904506604</v>
      </c>
      <c r="AA205">
        <f>'NORTRIP results'!BP205-'NORTRIP results'!CB205</f>
        <v>14.02499093076457</v>
      </c>
      <c r="AB205">
        <f>'NORTRIP results'!BQ205-'NORTRIP results'!CC205</f>
        <v>13.434360375006992</v>
      </c>
      <c r="AC205">
        <f t="shared" si="107"/>
        <v>18.306234203847708</v>
      </c>
      <c r="AD205">
        <f t="shared" si="96"/>
        <v>7.0883835652052811</v>
      </c>
      <c r="AE205" s="2">
        <f t="shared" si="97"/>
        <v>6.2380785435427102</v>
      </c>
      <c r="AF205" s="2">
        <f t="shared" si="108"/>
        <v>6.7791629824090549</v>
      </c>
      <c r="AG205">
        <f>'NORTRIP results'!BP205+'NORTRIP results'!BQ205</f>
        <v>39.387230657149047</v>
      </c>
      <c r="AH205">
        <f t="shared" si="109"/>
        <v>6.2380785435427102</v>
      </c>
      <c r="AI205">
        <f t="shared" si="110"/>
        <v>32.298847091943763</v>
      </c>
      <c r="AJ205">
        <f t="shared" si="111"/>
        <v>33.149152113606334</v>
      </c>
      <c r="AK205" s="2">
        <f t="shared" si="112"/>
        <v>32.608067674739992</v>
      </c>
      <c r="AL205">
        <f>'NORTRIP results'!BQ205</f>
        <v>23.235000809033711</v>
      </c>
      <c r="AM205">
        <f t="shared" si="113"/>
        <v>9.9141513045726235</v>
      </c>
      <c r="AN205">
        <f t="shared" si="114"/>
        <v>-10</v>
      </c>
      <c r="AO205">
        <f t="shared" si="115"/>
        <v>-10</v>
      </c>
      <c r="AP205">
        <f t="shared" si="116"/>
        <v>-10</v>
      </c>
      <c r="AQ205">
        <f t="shared" si="117"/>
        <v>-10</v>
      </c>
      <c r="AR205">
        <f t="shared" si="118"/>
        <v>-10</v>
      </c>
    </row>
    <row r="206" spans="1:44" x14ac:dyDescent="0.25">
      <c r="A206">
        <v>205</v>
      </c>
      <c r="B206">
        <v>205</v>
      </c>
      <c r="C206" s="2">
        <f>IF(B205&lt;$AU$12,C205+'NORTRIP results'!AS206*$AU$6*$AU$4*$AU$10*24-C205*$AW$4*24,C205+'NORTRIP results'!AS206*$AU$6*$AU$4*$AU$10*24-C205*$AX$4*24)</f>
        <v>108149.91696434752</v>
      </c>
      <c r="D206" s="2">
        <f t="shared" si="98"/>
        <v>9.0124930803622938</v>
      </c>
      <c r="E206" s="2">
        <f>E205+'NORTRIP results'!AS206*$AU$6*$AU$4*$AU$10*24</f>
        <v>288000</v>
      </c>
      <c r="F206" s="2">
        <f t="shared" si="99"/>
        <v>24</v>
      </c>
      <c r="G206" s="3">
        <f t="shared" si="100"/>
        <v>0.34745915969375996</v>
      </c>
      <c r="H206" s="3">
        <f>'NORTRIP results'!CO206</f>
        <v>5.9067546980725512</v>
      </c>
      <c r="I206" s="3">
        <f>'NORTRIP results'!CN206-'NORTRIP results'!CO206</f>
        <v>9.0805883149316209</v>
      </c>
      <c r="J206" s="3">
        <f>'NORTRIP results'!CO206/'NORTRIP results'!CN206</f>
        <v>0.39411620144727427</v>
      </c>
      <c r="K206" s="4">
        <f t="shared" si="101"/>
        <v>203109.44675387366</v>
      </c>
      <c r="L206" s="2">
        <f t="shared" si="90"/>
        <v>16.925787229489472</v>
      </c>
      <c r="M206" s="2">
        <f>IF(B206&lt;$AU$12,IF(B206&gt;$AU$11,$AZ$3*$AZ$9*24*Parameters!$B$7*$AU$15*(Parameters!$D$98-Parameters!$E$98)+M205,M205),M205)</f>
        <v>471777.80658623652</v>
      </c>
      <c r="N206" s="2">
        <f t="shared" si="91"/>
        <v>39.31481721551971</v>
      </c>
      <c r="O206" s="3">
        <f t="shared" si="102"/>
        <v>0.37905818978052941</v>
      </c>
      <c r="P206" s="3">
        <f t="shared" si="103"/>
        <v>571686.01735056052</v>
      </c>
      <c r="Q206" s="2">
        <f t="shared" si="92"/>
        <v>47.640501445880041</v>
      </c>
      <c r="R206" s="3">
        <f t="shared" si="119"/>
        <v>0.33500603032672116</v>
      </c>
      <c r="S206" s="5">
        <f t="shared" si="93"/>
        <v>15.400181081779204</v>
      </c>
      <c r="T206" s="5">
        <f t="shared" si="94"/>
        <v>353.24413396911626</v>
      </c>
      <c r="U206" s="5">
        <f t="shared" si="104"/>
        <v>0.95822482416512234</v>
      </c>
      <c r="V206" s="5">
        <f>'NORTRIP results'!CR206/('NORTRIP results'!CR206+'NORTRIP results'!CQ206)</f>
        <v>0.91751316517603032</v>
      </c>
      <c r="W206" s="5">
        <v>1</v>
      </c>
      <c r="X206" s="2">
        <f t="shared" si="105"/>
        <v>0.33294399220211429</v>
      </c>
      <c r="Y206">
        <f t="shared" si="106"/>
        <v>0.37905818978052941</v>
      </c>
      <c r="Z206">
        <f t="shared" si="95"/>
        <v>0.3616068034370426</v>
      </c>
      <c r="AA206">
        <f>'NORTRIP results'!BP206-'NORTRIP results'!CB206</f>
        <v>14.009877549565356</v>
      </c>
      <c r="AB206">
        <f>'NORTRIP results'!BQ206-'NORTRIP results'!CC206</f>
        <v>7.8706872424353715</v>
      </c>
      <c r="AC206">
        <f t="shared" si="107"/>
        <v>14.587043194667151</v>
      </c>
      <c r="AD206">
        <f t="shared" si="96"/>
        <v>7.080745097313498</v>
      </c>
      <c r="AE206" s="2">
        <f t="shared" si="97"/>
        <v>6.2193394154867523</v>
      </c>
      <c r="AF206" s="2">
        <f t="shared" si="108"/>
        <v>6.7547560496569554</v>
      </c>
      <c r="AG206">
        <f>'NORTRIP results'!BP206+'NORTRIP results'!BQ206</f>
        <v>28.8904217015142</v>
      </c>
      <c r="AH206">
        <f t="shared" si="109"/>
        <v>6.2193394154867523</v>
      </c>
      <c r="AI206">
        <f t="shared" si="110"/>
        <v>21.809676604200703</v>
      </c>
      <c r="AJ206">
        <f t="shared" si="111"/>
        <v>22.671082286027449</v>
      </c>
      <c r="AK206" s="2">
        <f t="shared" si="112"/>
        <v>22.135665651857245</v>
      </c>
      <c r="AL206">
        <f>'NORTRIP results'!BQ206</f>
        <v>13.352187778638756</v>
      </c>
      <c r="AM206">
        <f t="shared" si="113"/>
        <v>9.3188945073886931</v>
      </c>
      <c r="AN206">
        <f t="shared" si="114"/>
        <v>-10</v>
      </c>
      <c r="AO206">
        <f t="shared" si="115"/>
        <v>-10</v>
      </c>
      <c r="AP206">
        <f t="shared" si="116"/>
        <v>-10</v>
      </c>
      <c r="AQ206">
        <f t="shared" si="117"/>
        <v>-10</v>
      </c>
      <c r="AR206">
        <f t="shared" si="118"/>
        <v>-10</v>
      </c>
    </row>
    <row r="207" spans="1:44" x14ac:dyDescent="0.25">
      <c r="A207">
        <v>206</v>
      </c>
      <c r="B207">
        <v>206</v>
      </c>
      <c r="C207" s="2">
        <f>IF(B206&lt;$AU$12,C206+'NORTRIP results'!AS207*$AU$6*$AU$4*$AU$10*24-C206*$AW$4*24,C206+'NORTRIP results'!AS207*$AU$6*$AU$4*$AU$10*24-C206*$AX$4*24)</f>
        <v>105178.25114534025</v>
      </c>
      <c r="D207" s="2">
        <f t="shared" si="98"/>
        <v>8.7648542621116885</v>
      </c>
      <c r="E207" s="2">
        <f>E206+'NORTRIP results'!AS207*$AU$6*$AU$4*$AU$10*24</f>
        <v>288000</v>
      </c>
      <c r="F207" s="2">
        <f t="shared" si="99"/>
        <v>24</v>
      </c>
      <c r="G207" s="3">
        <f t="shared" si="100"/>
        <v>0.34717070430986957</v>
      </c>
      <c r="H207" s="3">
        <f>'NORTRIP results'!CO207</f>
        <v>5.765629303100912</v>
      </c>
      <c r="I207" s="3">
        <f>'NORTRIP results'!CN207-'NORTRIP results'!CO207</f>
        <v>8.8743440369064128</v>
      </c>
      <c r="J207" s="3">
        <f>'NORTRIP results'!CO207/'NORTRIP results'!CN207</f>
        <v>0.39382785536534504</v>
      </c>
      <c r="K207" s="4">
        <f t="shared" si="101"/>
        <v>197780.06255921326</v>
      </c>
      <c r="L207" s="2">
        <f t="shared" si="90"/>
        <v>16.481671879934439</v>
      </c>
      <c r="M207" s="2">
        <f>IF(B207&lt;$AU$12,IF(B207&gt;$AU$11,$AZ$3*$AZ$9*24*Parameters!$B$7*$AU$15*(Parameters!$D$98-Parameters!$E$98)+M206,M206),M206)</f>
        <v>471777.80658623652</v>
      </c>
      <c r="N207" s="2">
        <f t="shared" si="91"/>
        <v>39.31481721551971</v>
      </c>
      <c r="O207" s="3">
        <f t="shared" si="102"/>
        <v>0.37905818978052941</v>
      </c>
      <c r="P207" s="3">
        <f t="shared" si="103"/>
        <v>572233.57934457937</v>
      </c>
      <c r="Q207" s="2">
        <f t="shared" si="92"/>
        <v>47.686131612048278</v>
      </c>
      <c r="R207" s="3">
        <f t="shared" si="119"/>
        <v>0.33479278990646949</v>
      </c>
      <c r="S207" s="5">
        <f t="shared" si="93"/>
        <v>15.400181081779204</v>
      </c>
      <c r="T207" s="5">
        <f t="shared" si="94"/>
        <v>343.82338213025133</v>
      </c>
      <c r="U207" s="5">
        <f t="shared" si="104"/>
        <v>0.957129256933824</v>
      </c>
      <c r="V207" s="5">
        <f>'NORTRIP results'!CR207/('NORTRIP results'!CR207+'NORTRIP results'!CQ207)</f>
        <v>0.91654828616540163</v>
      </c>
      <c r="W207" s="5">
        <v>1</v>
      </c>
      <c r="X207" s="2">
        <f t="shared" si="105"/>
        <v>0.33228723824529777</v>
      </c>
      <c r="Y207">
        <f t="shared" si="106"/>
        <v>0.37905818978052941</v>
      </c>
      <c r="Z207">
        <f t="shared" si="95"/>
        <v>0.36096224587930265</v>
      </c>
      <c r="AA207">
        <f>'NORTRIP results'!BP207-'NORTRIP results'!CB207</f>
        <v>13.250326573330423</v>
      </c>
      <c r="AB207">
        <f>'NORTRIP results'!BQ207-'NORTRIP results'!CC207</f>
        <v>10.920735776424408</v>
      </c>
      <c r="AC207">
        <f t="shared" si="107"/>
        <v>16.114041566503218</v>
      </c>
      <c r="AD207">
        <f t="shared" si="96"/>
        <v>6.6968597398499679</v>
      </c>
      <c r="AE207" s="2">
        <f t="shared" si="97"/>
        <v>5.8705525638669949</v>
      </c>
      <c r="AF207" s="2">
        <f t="shared" si="108"/>
        <v>6.3771568513914048</v>
      </c>
      <c r="AG207">
        <f>'NORTRIP results'!BP207+'NORTRIP results'!BQ207</f>
        <v>32.245228850323223</v>
      </c>
      <c r="AH207">
        <f t="shared" si="109"/>
        <v>5.8705525638669949</v>
      </c>
      <c r="AI207">
        <f t="shared" si="110"/>
        <v>25.548369110473253</v>
      </c>
      <c r="AJ207">
        <f t="shared" si="111"/>
        <v>26.374676286456229</v>
      </c>
      <c r="AK207" s="2">
        <f t="shared" si="112"/>
        <v>25.868071998931818</v>
      </c>
      <c r="AL207">
        <f>'NORTRIP results'!BQ207</f>
        <v>17.246638298034668</v>
      </c>
      <c r="AM207">
        <f t="shared" si="113"/>
        <v>9.1280379884215606</v>
      </c>
      <c r="AN207">
        <f t="shared" si="114"/>
        <v>-10</v>
      </c>
      <c r="AO207">
        <f t="shared" si="115"/>
        <v>-10</v>
      </c>
      <c r="AP207">
        <f t="shared" si="116"/>
        <v>-10</v>
      </c>
      <c r="AQ207">
        <f t="shared" si="117"/>
        <v>-10</v>
      </c>
      <c r="AR207">
        <f t="shared" si="118"/>
        <v>-10</v>
      </c>
    </row>
    <row r="208" spans="1:44" x14ac:dyDescent="0.25">
      <c r="A208">
        <v>207</v>
      </c>
      <c r="B208">
        <v>207</v>
      </c>
      <c r="C208" s="2">
        <f>IF(B207&lt;$AU$12,C207+'NORTRIP results'!AS208*$AU$6*$AU$4*$AU$10*24-C207*$AW$4*24,C207+'NORTRIP results'!AS208*$AU$6*$AU$4*$AU$10*24-C207*$AX$4*24)</f>
        <v>102288.23862748871</v>
      </c>
      <c r="D208" s="2">
        <f t="shared" si="98"/>
        <v>8.5240198856240585</v>
      </c>
      <c r="E208" s="2">
        <f>E207+'NORTRIP results'!AS208*$AU$6*$AU$4*$AU$10*24</f>
        <v>288000</v>
      </c>
      <c r="F208" s="2">
        <f t="shared" si="99"/>
        <v>24</v>
      </c>
      <c r="G208" s="3">
        <f t="shared" si="100"/>
        <v>0.34687694305302047</v>
      </c>
      <c r="H208" s="3">
        <f>'NORTRIP results'!CO208</f>
        <v>5.6227562238845863</v>
      </c>
      <c r="I208" s="3">
        <f>'NORTRIP results'!CN208-'NORTRIP results'!CO208</f>
        <v>8.6637505929412271</v>
      </c>
      <c r="J208" s="3">
        <f>'NORTRIP results'!CO208/'NORTRIP results'!CN208</f>
        <v>0.39357110145794577</v>
      </c>
      <c r="K208" s="4">
        <f t="shared" si="101"/>
        <v>192595.12181498914</v>
      </c>
      <c r="L208" s="2">
        <f t="shared" si="90"/>
        <v>16.049593484582427</v>
      </c>
      <c r="M208" s="2">
        <f>IF(B208&lt;$AU$12,IF(B208&gt;$AU$11,$AZ$3*$AZ$9*24*Parameters!$B$7*$AU$15*(Parameters!$D$98-Parameters!$E$98)+M207,M207),M207)</f>
        <v>471777.80658623652</v>
      </c>
      <c r="N208" s="2">
        <f t="shared" si="91"/>
        <v>39.31481721551971</v>
      </c>
      <c r="O208" s="3">
        <f t="shared" si="102"/>
        <v>0.37905818978052941</v>
      </c>
      <c r="P208" s="3">
        <f t="shared" si="103"/>
        <v>572781.14133859822</v>
      </c>
      <c r="Q208" s="2">
        <f t="shared" si="92"/>
        <v>47.731761778216516</v>
      </c>
      <c r="R208" s="3">
        <f t="shared" si="119"/>
        <v>0.33457982078014864</v>
      </c>
      <c r="S208" s="5">
        <f t="shared" si="93"/>
        <v>15.400181081779204</v>
      </c>
      <c r="T208" s="5">
        <f t="shared" si="94"/>
        <v>334.65922450354208</v>
      </c>
      <c r="U208" s="5">
        <f t="shared" si="104"/>
        <v>0.95600694957466115</v>
      </c>
      <c r="V208" s="5">
        <f>'NORTRIP results'!CR208/('NORTRIP results'!CR208+'NORTRIP results'!CQ208)</f>
        <v>0.939149040977451</v>
      </c>
      <c r="W208" s="5">
        <v>1</v>
      </c>
      <c r="X208" s="2">
        <f t="shared" si="105"/>
        <v>0.33161676820590152</v>
      </c>
      <c r="Y208">
        <f t="shared" si="106"/>
        <v>0.37905818978052941</v>
      </c>
      <c r="Z208">
        <f t="shared" si="95"/>
        <v>0.36962192249066883</v>
      </c>
      <c r="AA208">
        <f>'NORTRIP results'!BP208-'NORTRIP results'!CB208</f>
        <v>17.419053099866499</v>
      </c>
      <c r="AB208">
        <f>'NORTRIP results'!BQ208-'NORTRIP results'!CC208</f>
        <v>15.094523987908296</v>
      </c>
      <c r="AC208">
        <f t="shared" si="107"/>
        <v>21.675718058516527</v>
      </c>
      <c r="AD208">
        <f t="shared" si="96"/>
        <v>8.8037796476350856</v>
      </c>
      <c r="AE208" s="2">
        <f t="shared" si="97"/>
        <v>7.7019334589129596</v>
      </c>
      <c r="AF208" s="2">
        <f t="shared" si="108"/>
        <v>8.5846185263196002</v>
      </c>
      <c r="AG208">
        <f>'NORTRIP results'!BP208+'NORTRIP results'!BQ208</f>
        <v>42.895540521855942</v>
      </c>
      <c r="AH208">
        <f t="shared" si="109"/>
        <v>7.7019334589129596</v>
      </c>
      <c r="AI208">
        <f t="shared" si="110"/>
        <v>34.091760874220853</v>
      </c>
      <c r="AJ208">
        <f t="shared" si="111"/>
        <v>35.193607062942981</v>
      </c>
      <c r="AK208" s="2">
        <f t="shared" si="112"/>
        <v>34.31092199553634</v>
      </c>
      <c r="AL208">
        <f>'NORTRIP results'!BQ208</f>
        <v>22.785287539164226</v>
      </c>
      <c r="AM208">
        <f t="shared" si="113"/>
        <v>12.408319523778754</v>
      </c>
      <c r="AN208">
        <f t="shared" si="114"/>
        <v>-10</v>
      </c>
      <c r="AO208">
        <f t="shared" si="115"/>
        <v>-10</v>
      </c>
      <c r="AP208">
        <f t="shared" si="116"/>
        <v>-10</v>
      </c>
      <c r="AQ208">
        <f t="shared" si="117"/>
        <v>-10</v>
      </c>
      <c r="AR208">
        <f t="shared" si="118"/>
        <v>-10</v>
      </c>
    </row>
    <row r="209" spans="1:44" x14ac:dyDescent="0.25">
      <c r="A209">
        <v>208</v>
      </c>
      <c r="B209">
        <v>208</v>
      </c>
      <c r="C209" s="2">
        <f>IF(B208&lt;$AU$12,C208+'NORTRIP results'!AS209*$AU$6*$AU$4*$AU$10*24-C208*$AW$4*24,C208+'NORTRIP results'!AS209*$AU$6*$AU$4*$AU$10*24-C208*$AX$4*24)</f>
        <v>99477.635799971322</v>
      </c>
      <c r="D209" s="2">
        <f t="shared" si="98"/>
        <v>8.2898029833309437</v>
      </c>
      <c r="E209" s="2">
        <f>E208+'NORTRIP results'!AS209*$AU$6*$AU$4*$AU$10*24</f>
        <v>288000</v>
      </c>
      <c r="F209" s="2">
        <f t="shared" si="99"/>
        <v>24</v>
      </c>
      <c r="G209" s="3">
        <f t="shared" si="100"/>
        <v>0.34657774181769957</v>
      </c>
      <c r="H209" s="3">
        <f>'NORTRIP results'!CO209</f>
        <v>5.4466065618004791</v>
      </c>
      <c r="I209" s="3">
        <f>'NORTRIP results'!CN209-'NORTRIP results'!CO209</f>
        <v>8.4026295623213638</v>
      </c>
      <c r="J209" s="3">
        <f>'NORTRIP results'!CO209/'NORTRIP results'!CN209</f>
        <v>0.39327848214775379</v>
      </c>
      <c r="K209" s="4">
        <f t="shared" si="101"/>
        <v>187550.70963917897</v>
      </c>
      <c r="L209" s="2">
        <f t="shared" si="90"/>
        <v>15.629225803264914</v>
      </c>
      <c r="M209" s="2">
        <f>IF(B209&lt;$AU$12,IF(B209&gt;$AU$11,$AZ$3*$AZ$9*24*Parameters!$B$7*$AU$15*(Parameters!$D$98-Parameters!$E$98)+M208,M208),M208)</f>
        <v>471777.80658623652</v>
      </c>
      <c r="N209" s="2">
        <f t="shared" si="91"/>
        <v>39.31481721551971</v>
      </c>
      <c r="O209" s="3">
        <f t="shared" si="102"/>
        <v>0.37905818978052941</v>
      </c>
      <c r="P209" s="3">
        <f t="shared" si="103"/>
        <v>573328.70333261706</v>
      </c>
      <c r="Q209" s="2">
        <f t="shared" si="92"/>
        <v>47.777391944384753</v>
      </c>
      <c r="R209" s="3">
        <f t="shared" si="119"/>
        <v>0.33436712243035954</v>
      </c>
      <c r="S209" s="5">
        <f t="shared" si="93"/>
        <v>15.400181081779204</v>
      </c>
      <c r="T209" s="5">
        <f t="shared" si="94"/>
        <v>325.74467189693581</v>
      </c>
      <c r="U209" s="5">
        <f t="shared" si="104"/>
        <v>0.95485735473564348</v>
      </c>
      <c r="V209" s="5">
        <f>'NORTRIP results'!CR209/('NORTRIP results'!CR209+'NORTRIP results'!CQ209)</f>
        <v>0.93640440211290332</v>
      </c>
      <c r="W209" s="5">
        <v>1</v>
      </c>
      <c r="X209" s="2">
        <f t="shared" si="105"/>
        <v>0.33093230576230143</v>
      </c>
      <c r="Y209">
        <f t="shared" si="106"/>
        <v>0.37905818978052941</v>
      </c>
      <c r="Z209">
        <f t="shared" si="95"/>
        <v>0.36826770193943753</v>
      </c>
      <c r="AA209">
        <f>'NORTRIP results'!BP209-'NORTRIP results'!CB209</f>
        <v>29.745915798579944</v>
      </c>
      <c r="AB209">
        <f>'NORTRIP results'!BQ209-'NORTRIP results'!CC209</f>
        <v>18.891831956411664</v>
      </c>
      <c r="AC209">
        <f t="shared" si="107"/>
        <v>32.425165169994401</v>
      </c>
      <c r="AD209">
        <f t="shared" si="96"/>
        <v>15.033910661298352</v>
      </c>
      <c r="AE209" s="2">
        <f t="shared" si="97"/>
        <v>13.125179336313774</v>
      </c>
      <c r="AF209" s="2">
        <f t="shared" si="108"/>
        <v>14.60594673763606</v>
      </c>
      <c r="AG209">
        <f>'NORTRIP results'!BP209+'NORTRIP results'!BQ209</f>
        <v>68.279553403795319</v>
      </c>
      <c r="AH209">
        <f t="shared" si="109"/>
        <v>13.125179336313774</v>
      </c>
      <c r="AI209">
        <f t="shared" si="110"/>
        <v>53.245642742496969</v>
      </c>
      <c r="AJ209">
        <f t="shared" si="111"/>
        <v>55.154374067481541</v>
      </c>
      <c r="AK209" s="2">
        <f t="shared" si="112"/>
        <v>53.673606666159259</v>
      </c>
      <c r="AL209">
        <f>'NORTRIP results'!BQ209</f>
        <v>34.90844257881767</v>
      </c>
      <c r="AM209">
        <f t="shared" si="113"/>
        <v>20.245931488663871</v>
      </c>
      <c r="AN209">
        <f t="shared" si="114"/>
        <v>-5</v>
      </c>
      <c r="AO209">
        <f t="shared" si="115"/>
        <v>-5</v>
      </c>
      <c r="AP209">
        <f t="shared" si="116"/>
        <v>-5</v>
      </c>
      <c r="AQ209">
        <f t="shared" si="117"/>
        <v>0</v>
      </c>
      <c r="AR209">
        <f t="shared" si="118"/>
        <v>1</v>
      </c>
    </row>
    <row r="210" spans="1:44" x14ac:dyDescent="0.25">
      <c r="A210">
        <v>209</v>
      </c>
      <c r="B210">
        <v>209</v>
      </c>
      <c r="C210" s="2">
        <f>IF(B209&lt;$AU$12,C209+'NORTRIP results'!AS210*$AU$6*$AU$4*$AU$10*24-C209*$AW$4*24,C209+'NORTRIP results'!AS210*$AU$6*$AU$4*$AU$10*24-C209*$AX$4*24)</f>
        <v>96744.260700294835</v>
      </c>
      <c r="D210" s="2">
        <f t="shared" si="98"/>
        <v>8.0620217250245698</v>
      </c>
      <c r="E210" s="2">
        <f>E209+'NORTRIP results'!AS210*$AU$6*$AU$4*$AU$10*24</f>
        <v>288000</v>
      </c>
      <c r="F210" s="2">
        <f t="shared" si="99"/>
        <v>24</v>
      </c>
      <c r="G210" s="3">
        <f t="shared" si="100"/>
        <v>0.34627296349388137</v>
      </c>
      <c r="H210" s="3">
        <f>'NORTRIP results'!CO210</f>
        <v>5.266389319124742</v>
      </c>
      <c r="I210" s="3">
        <f>'NORTRIP results'!CN210-'NORTRIP results'!CO210</f>
        <v>8.1384542425733102</v>
      </c>
      <c r="J210" s="3">
        <f>'NORTRIP results'!CO210/'NORTRIP results'!CN210</f>
        <v>0.39287212080359596</v>
      </c>
      <c r="K210" s="4">
        <f t="shared" si="101"/>
        <v>182643.01725565305</v>
      </c>
      <c r="L210" s="2">
        <f t="shared" si="90"/>
        <v>15.220251437971086</v>
      </c>
      <c r="M210" s="2">
        <f>IF(B210&lt;$AU$12,IF(B210&gt;$AU$11,$AZ$3*$AZ$9*24*Parameters!$B$7*$AU$15*(Parameters!$D$98-Parameters!$E$98)+M209,M209),M209)</f>
        <v>471777.80658623652</v>
      </c>
      <c r="N210" s="2">
        <f t="shared" si="91"/>
        <v>39.31481721551971</v>
      </c>
      <c r="O210" s="3">
        <f t="shared" si="102"/>
        <v>0.37905818978052941</v>
      </c>
      <c r="P210" s="3">
        <f t="shared" si="103"/>
        <v>573876.26532663591</v>
      </c>
      <c r="Q210" s="2">
        <f t="shared" si="92"/>
        <v>47.823022110552991</v>
      </c>
      <c r="R210" s="3">
        <f t="shared" si="119"/>
        <v>0.3341546943410178</v>
      </c>
      <c r="S210" s="5">
        <f t="shared" si="93"/>
        <v>15.400181081779204</v>
      </c>
      <c r="T210" s="5">
        <f t="shared" si="94"/>
        <v>317.07292550042609</v>
      </c>
      <c r="U210" s="5">
        <f t="shared" si="104"/>
        <v>0.95367991943741948</v>
      </c>
      <c r="V210" s="5">
        <f>'NORTRIP results'!CR210/('NORTRIP results'!CR210+'NORTRIP results'!CQ210)</f>
        <v>0.93459713541713652</v>
      </c>
      <c r="W210" s="5">
        <v>1</v>
      </c>
      <c r="X210" s="2">
        <f t="shared" si="105"/>
        <v>0.3302335719282013</v>
      </c>
      <c r="Y210">
        <f t="shared" si="106"/>
        <v>0.37905818978052941</v>
      </c>
      <c r="Z210">
        <f t="shared" si="95"/>
        <v>0.36717715868829598</v>
      </c>
      <c r="AA210">
        <f>'NORTRIP results'!BP210-'NORTRIP results'!CB210</f>
        <v>33.111540473025777</v>
      </c>
      <c r="AB210">
        <f>'NORTRIP results'!BQ210-'NORTRIP results'!CC210</f>
        <v>12.888526408568673</v>
      </c>
      <c r="AC210">
        <f t="shared" si="107"/>
        <v>30.666711254396297</v>
      </c>
      <c r="AD210">
        <f t="shared" si="96"/>
        <v>16.734934123399849</v>
      </c>
      <c r="AE210" s="2">
        <f t="shared" si="97"/>
        <v>14.579389709936674</v>
      </c>
      <c r="AF210" s="2">
        <f t="shared" si="108"/>
        <v>16.210401800904162</v>
      </c>
      <c r="AG210">
        <f>'NORTRIP results'!BP210+'NORTRIP results'!BQ210</f>
        <v>46.000066881594449</v>
      </c>
      <c r="AH210">
        <f t="shared" si="109"/>
        <v>14.579389709936674</v>
      </c>
      <c r="AI210">
        <f t="shared" si="110"/>
        <v>29.2651327581946</v>
      </c>
      <c r="AJ210">
        <f t="shared" si="111"/>
        <v>31.420677171657776</v>
      </c>
      <c r="AK210" s="2">
        <f t="shared" si="112"/>
        <v>29.789665080690288</v>
      </c>
      <c r="AL210">
        <f>'NORTRIP results'!BQ210</f>
        <v>12.888526408568673</v>
      </c>
      <c r="AM210">
        <f t="shared" si="113"/>
        <v>18.532150763089103</v>
      </c>
      <c r="AN210">
        <f t="shared" si="114"/>
        <v>1</v>
      </c>
      <c r="AO210">
        <f t="shared" si="115"/>
        <v>1</v>
      </c>
      <c r="AP210">
        <f t="shared" si="116"/>
        <v>1</v>
      </c>
      <c r="AQ210">
        <f t="shared" si="117"/>
        <v>-10</v>
      </c>
      <c r="AR210">
        <f t="shared" si="118"/>
        <v>1</v>
      </c>
    </row>
    <row r="211" spans="1:44" x14ac:dyDescent="0.25">
      <c r="A211">
        <v>210</v>
      </c>
      <c r="B211">
        <v>210</v>
      </c>
      <c r="C211" s="2">
        <f>IF(B210&lt;$AU$12,C210+'NORTRIP results'!AS211*$AU$6*$AU$4*$AU$10*24-C210*$AW$4*24,C210+'NORTRIP results'!AS211*$AU$6*$AU$4*$AU$10*24-C210*$AX$4*24)</f>
        <v>94085.991320365792</v>
      </c>
      <c r="D211" s="2">
        <f t="shared" si="98"/>
        <v>7.8404992766971491</v>
      </c>
      <c r="E211" s="2">
        <f>E210+'NORTRIP results'!AS211*$AU$6*$AU$4*$AU$10*24</f>
        <v>288000</v>
      </c>
      <c r="F211" s="2">
        <f t="shared" si="99"/>
        <v>24</v>
      </c>
      <c r="G211" s="3">
        <f t="shared" si="100"/>
        <v>0.34596246792092611</v>
      </c>
      <c r="H211" s="3">
        <f>'NORTRIP results'!CO211</f>
        <v>5.0655287589342892</v>
      </c>
      <c r="I211" s="3">
        <f>'NORTRIP results'!CN211-'NORTRIP results'!CO211</f>
        <v>7.8405881520328125</v>
      </c>
      <c r="J211" s="3">
        <f>'NORTRIP results'!CO211/'NORTRIP results'!CN211</f>
        <v>0.39249053715217824</v>
      </c>
      <c r="K211" s="4">
        <f t="shared" si="101"/>
        <v>177868.33911836342</v>
      </c>
      <c r="L211" s="2">
        <f t="shared" si="90"/>
        <v>14.822361593196952</v>
      </c>
      <c r="M211" s="2">
        <f>IF(B211&lt;$AU$12,IF(B211&gt;$AU$11,$AZ$3*$AZ$9*24*Parameters!$B$7*$AU$15*(Parameters!$D$98-Parameters!$E$98)+M210,M210),M210)</f>
        <v>471777.80658623652</v>
      </c>
      <c r="N211" s="2">
        <f t="shared" si="91"/>
        <v>39.31481721551971</v>
      </c>
      <c r="O211" s="3">
        <f t="shared" si="102"/>
        <v>0.37905818978052941</v>
      </c>
      <c r="P211" s="3">
        <f t="shared" si="103"/>
        <v>574423.82732065476</v>
      </c>
      <c r="Q211" s="2">
        <f t="shared" si="92"/>
        <v>47.868652276721228</v>
      </c>
      <c r="R211" s="3">
        <f t="shared" si="119"/>
        <v>0.33394253599734985</v>
      </c>
      <c r="S211" s="5">
        <f t="shared" si="93"/>
        <v>15.400181081779204</v>
      </c>
      <c r="T211" s="5">
        <f t="shared" si="94"/>
        <v>308.63737169991532</v>
      </c>
      <c r="U211" s="5">
        <f t="shared" si="104"/>
        <v>0.95247408533493538</v>
      </c>
      <c r="V211" s="5">
        <f>'NORTRIP results'!CR211/('NORTRIP results'!CR211+'NORTRIP results'!CQ211)</f>
        <v>0.93237274299755191</v>
      </c>
      <c r="W211" s="5">
        <v>1</v>
      </c>
      <c r="X211" s="2">
        <f t="shared" si="105"/>
        <v>0.32952028519320103</v>
      </c>
      <c r="Y211">
        <f t="shared" si="106"/>
        <v>0.37905818978052941</v>
      </c>
      <c r="Z211">
        <f t="shared" si="95"/>
        <v>0.36594747872515898</v>
      </c>
      <c r="AA211">
        <f>'NORTRIP results'!BP211-'NORTRIP results'!CB211</f>
        <v>27.887421073851645</v>
      </c>
      <c r="AB211">
        <f>'NORTRIP results'!BQ211-'NORTRIP results'!CC211</f>
        <v>17.190140911511012</v>
      </c>
      <c r="AC211">
        <f t="shared" si="107"/>
        <v>30.05170799024177</v>
      </c>
      <c r="AD211">
        <f t="shared" si="96"/>
        <v>14.094607133202123</v>
      </c>
      <c r="AE211" s="2">
        <f t="shared" si="97"/>
        <v>12.252627927411305</v>
      </c>
      <c r="AF211" s="2">
        <f t="shared" si="108"/>
        <v>13.607108573497166</v>
      </c>
      <c r="AG211">
        <f>'NORTRIP results'!BP211+'NORTRIP results'!BQ211</f>
        <v>57.453236233104356</v>
      </c>
      <c r="AH211">
        <f t="shared" si="109"/>
        <v>12.252627927411305</v>
      </c>
      <c r="AI211">
        <f t="shared" si="110"/>
        <v>43.358629099902231</v>
      </c>
      <c r="AJ211">
        <f t="shared" si="111"/>
        <v>45.200608305693052</v>
      </c>
      <c r="AK211" s="2">
        <f t="shared" si="112"/>
        <v>43.846127659607191</v>
      </c>
      <c r="AL211">
        <f>'NORTRIP results'!BQ211</f>
        <v>19.213105201721191</v>
      </c>
      <c r="AM211">
        <f t="shared" si="113"/>
        <v>25.987503103971861</v>
      </c>
      <c r="AN211">
        <f t="shared" si="114"/>
        <v>1</v>
      </c>
      <c r="AO211">
        <f t="shared" si="115"/>
        <v>-5</v>
      </c>
      <c r="AP211">
        <f t="shared" si="116"/>
        <v>1</v>
      </c>
      <c r="AQ211">
        <f t="shared" si="117"/>
        <v>0</v>
      </c>
      <c r="AR211">
        <f t="shared" si="118"/>
        <v>1</v>
      </c>
    </row>
    <row r="212" spans="1:44" x14ac:dyDescent="0.25">
      <c r="A212">
        <v>211</v>
      </c>
      <c r="B212">
        <v>211</v>
      </c>
      <c r="C212" s="2">
        <f>IF(B211&lt;$AU$12,C211+'NORTRIP results'!AS212*$AU$6*$AU$4*$AU$10*24-C211*$AW$4*24,C211+'NORTRIP results'!AS212*$AU$6*$AU$4*$AU$10*24-C211*$AX$4*24)</f>
        <v>91500.763959106567</v>
      </c>
      <c r="D212" s="2">
        <f t="shared" si="98"/>
        <v>7.6250636632588806</v>
      </c>
      <c r="E212" s="2">
        <f>E211+'NORTRIP results'!AS212*$AU$6*$AU$4*$AU$10*24</f>
        <v>288000</v>
      </c>
      <c r="F212" s="2">
        <f t="shared" si="99"/>
        <v>24</v>
      </c>
      <c r="G212" s="3">
        <f t="shared" si="100"/>
        <v>0.34564611184204297</v>
      </c>
      <c r="H212" s="3">
        <f>'NORTRIP results'!CO212</f>
        <v>4.8699362147385843</v>
      </c>
      <c r="I212" s="3">
        <f>'NORTRIP results'!CN212-'NORTRIP results'!CO212</f>
        <v>7.5499020878112786</v>
      </c>
      <c r="J212" s="3">
        <f>'NORTRIP results'!CO212/'NORTRIP results'!CN212</f>
        <v>0.39210947003543184</v>
      </c>
      <c r="K212" s="4">
        <f t="shared" si="101"/>
        <v>173223.07011347674</v>
      </c>
      <c r="L212" s="2">
        <f t="shared" si="90"/>
        <v>14.435255842789729</v>
      </c>
      <c r="M212" s="2">
        <f>IF(B212&lt;$AU$12,IF(B212&gt;$AU$11,$AZ$3*$AZ$9*24*Parameters!$B$7*$AU$15*(Parameters!$D$98-Parameters!$E$98)+M211,M211),M211)</f>
        <v>471777.80658623652</v>
      </c>
      <c r="N212" s="2">
        <f t="shared" si="91"/>
        <v>39.31481721551971</v>
      </c>
      <c r="O212" s="3">
        <f t="shared" si="102"/>
        <v>0.37905818978052941</v>
      </c>
      <c r="P212" s="3">
        <f t="shared" si="103"/>
        <v>574971.38931467361</v>
      </c>
      <c r="Q212" s="2">
        <f t="shared" si="92"/>
        <v>47.914282442889466</v>
      </c>
      <c r="R212" s="3">
        <f t="shared" si="119"/>
        <v>0.33373064688588855</v>
      </c>
      <c r="S212" s="5">
        <f t="shared" si="93"/>
        <v>15.400181081779204</v>
      </c>
      <c r="T212" s="5">
        <f t="shared" si="94"/>
        <v>300.43157703235863</v>
      </c>
      <c r="U212" s="5">
        <f t="shared" si="104"/>
        <v>0.95123928900077948</v>
      </c>
      <c r="V212" s="5">
        <f>'NORTRIP results'!CR212/('NORTRIP results'!CR212+'NORTRIP results'!CQ212)</f>
        <v>0.92979850432810041</v>
      </c>
      <c r="W212" s="5">
        <v>1</v>
      </c>
      <c r="X212" s="2">
        <f t="shared" si="105"/>
        <v>0.32879216167450886</v>
      </c>
      <c r="Y212">
        <f t="shared" si="106"/>
        <v>0.37905818978052941</v>
      </c>
      <c r="Z212">
        <f t="shared" si="95"/>
        <v>0.36458279877182864</v>
      </c>
      <c r="AA212">
        <f>'NORTRIP results'!BP212-'NORTRIP results'!CB212</f>
        <v>20.398623112684639</v>
      </c>
      <c r="AB212">
        <f>'NORTRIP results'!BQ212-'NORTRIP results'!CC212</f>
        <v>24.96647554712418</v>
      </c>
      <c r="AC212">
        <f t="shared" si="107"/>
        <v>30.243399106539215</v>
      </c>
      <c r="AD212">
        <f t="shared" si="96"/>
        <v>10.309686868146009</v>
      </c>
      <c r="AE212" s="2">
        <f t="shared" si="97"/>
        <v>8.9425431845375751</v>
      </c>
      <c r="AF212" s="2">
        <f t="shared" si="108"/>
        <v>9.9159828073523695</v>
      </c>
      <c r="AG212">
        <f>'NORTRIP results'!BP212+'NORTRIP results'!BQ212</f>
        <v>57.688475608825684</v>
      </c>
      <c r="AH212">
        <f t="shared" si="109"/>
        <v>8.9425431845375751</v>
      </c>
      <c r="AI212">
        <f t="shared" si="110"/>
        <v>47.378788740679674</v>
      </c>
      <c r="AJ212">
        <f t="shared" si="111"/>
        <v>48.745932424288107</v>
      </c>
      <c r="AK212" s="2">
        <f t="shared" si="112"/>
        <v>47.772492801473312</v>
      </c>
      <c r="AL212">
        <f>'NORTRIP results'!BQ212</f>
        <v>28.009547928969067</v>
      </c>
      <c r="AM212">
        <f t="shared" si="113"/>
        <v>20.73638449531904</v>
      </c>
      <c r="AN212">
        <f t="shared" si="114"/>
        <v>-5</v>
      </c>
      <c r="AO212">
        <f t="shared" si="115"/>
        <v>-5</v>
      </c>
      <c r="AP212">
        <f t="shared" si="116"/>
        <v>-5</v>
      </c>
      <c r="AQ212">
        <f t="shared" si="117"/>
        <v>0</v>
      </c>
      <c r="AR212">
        <f t="shared" si="118"/>
        <v>1</v>
      </c>
    </row>
    <row r="213" spans="1:44" x14ac:dyDescent="0.25">
      <c r="A213">
        <v>212</v>
      </c>
      <c r="B213">
        <v>212</v>
      </c>
      <c r="C213" s="2">
        <f>IF(B212&lt;$AU$12,C212+'NORTRIP results'!AS213*$AU$6*$AU$4*$AU$10*24-C212*$AW$4*24,C212+'NORTRIP results'!AS213*$AU$6*$AU$4*$AU$10*24-C212*$AX$4*24)</f>
        <v>88986.571620336996</v>
      </c>
      <c r="D213" s="2">
        <f t="shared" si="98"/>
        <v>7.4155476350280827</v>
      </c>
      <c r="E213" s="2">
        <f>E212+'NORTRIP results'!AS213*$AU$6*$AU$4*$AU$10*24</f>
        <v>288000</v>
      </c>
      <c r="F213" s="2">
        <f t="shared" si="99"/>
        <v>24</v>
      </c>
      <c r="G213" s="3">
        <f t="shared" si="100"/>
        <v>0.34532374885941908</v>
      </c>
      <c r="H213" s="3">
        <f>'NORTRIP results'!CO213</f>
        <v>4.690124265706423</v>
      </c>
      <c r="I213" s="3">
        <f>'NORTRIP results'!CN213-'NORTRIP results'!CO213</f>
        <v>7.2825958770700669</v>
      </c>
      <c r="J213" s="3">
        <f>'NORTRIP results'!CO213/'NORTRIP results'!CN213</f>
        <v>0.3917342266231888</v>
      </c>
      <c r="K213" s="4">
        <f t="shared" si="101"/>
        <v>168703.70283733818</v>
      </c>
      <c r="L213" s="2">
        <f t="shared" si="90"/>
        <v>14.058641903111514</v>
      </c>
      <c r="M213" s="2">
        <f>IF(B213&lt;$AU$12,IF(B213&gt;$AU$11,$AZ$3*$AZ$9*24*Parameters!$B$7*$AU$15*(Parameters!$D$98-Parameters!$E$98)+M212,M212),M212)</f>
        <v>471777.80658623652</v>
      </c>
      <c r="N213" s="2">
        <f t="shared" si="91"/>
        <v>39.31481721551971</v>
      </c>
      <c r="O213" s="3">
        <f t="shared" si="102"/>
        <v>0.37905818978052941</v>
      </c>
      <c r="P213" s="3">
        <f t="shared" si="103"/>
        <v>575518.95130869246</v>
      </c>
      <c r="Q213" s="2">
        <f t="shared" si="92"/>
        <v>47.959912609057703</v>
      </c>
      <c r="R213" s="3">
        <f t="shared" si="119"/>
        <v>0.33351902649446913</v>
      </c>
      <c r="S213" s="5">
        <f t="shared" si="93"/>
        <v>15.400181081779204</v>
      </c>
      <c r="T213" s="5">
        <f t="shared" si="94"/>
        <v>292.4492832783381</v>
      </c>
      <c r="U213" s="5">
        <f t="shared" si="104"/>
        <v>0.94997496223100686</v>
      </c>
      <c r="V213" s="5">
        <f>'NORTRIP results'!CR213/('NORTRIP results'!CR213+'NORTRIP results'!CQ213)</f>
        <v>0.92827274236930324</v>
      </c>
      <c r="W213" s="5">
        <v>1</v>
      </c>
      <c r="X213" s="2">
        <f t="shared" si="105"/>
        <v>0.32804891528019636</v>
      </c>
      <c r="Y213">
        <f t="shared" si="106"/>
        <v>0.37905818978052941</v>
      </c>
      <c r="Z213">
        <f t="shared" si="95"/>
        <v>0.36363620482742559</v>
      </c>
      <c r="AA213">
        <f>'NORTRIP results'!BP213-'NORTRIP results'!CB213</f>
        <v>7.177059817772645</v>
      </c>
      <c r="AB213">
        <f>'NORTRIP results'!BQ213-'NORTRIP results'!CC213</f>
        <v>9.3023219972084732</v>
      </c>
      <c r="AC213">
        <f t="shared" si="107"/>
        <v>10.986254543320745</v>
      </c>
      <c r="AD213">
        <f t="shared" si="96"/>
        <v>3.6273644032953003</v>
      </c>
      <c r="AE213" s="2">
        <f t="shared" si="97"/>
        <v>3.1392355841618667</v>
      </c>
      <c r="AF213" s="2">
        <f t="shared" si="108"/>
        <v>3.4797850586056791</v>
      </c>
      <c r="AG213">
        <f>'NORTRIP results'!BP213+'NORTRIP results'!BQ213</f>
        <v>23.953604181607567</v>
      </c>
      <c r="AH213">
        <f t="shared" si="109"/>
        <v>3.1392355841618667</v>
      </c>
      <c r="AI213">
        <f t="shared" si="110"/>
        <v>20.326239778312267</v>
      </c>
      <c r="AJ213">
        <f t="shared" si="111"/>
        <v>20.8143685974457</v>
      </c>
      <c r="AK213" s="2">
        <f t="shared" si="112"/>
        <v>20.473819123001888</v>
      </c>
      <c r="AL213">
        <f>'NORTRIP results'!BQ213</f>
        <v>12.663705279429754</v>
      </c>
      <c r="AM213">
        <f t="shared" si="113"/>
        <v>8.1506633180159458</v>
      </c>
      <c r="AN213">
        <f t="shared" si="114"/>
        <v>-10</v>
      </c>
      <c r="AO213">
        <f t="shared" si="115"/>
        <v>-10</v>
      </c>
      <c r="AP213">
        <f t="shared" si="116"/>
        <v>-10</v>
      </c>
      <c r="AQ213">
        <f t="shared" si="117"/>
        <v>-10</v>
      </c>
      <c r="AR213">
        <f t="shared" si="118"/>
        <v>-10</v>
      </c>
    </row>
    <row r="214" spans="1:44" x14ac:dyDescent="0.25">
      <c r="A214">
        <v>213</v>
      </c>
      <c r="B214">
        <v>213</v>
      </c>
      <c r="C214" s="2">
        <f>IF(B213&lt;$AU$12,C213+'NORTRIP results'!AS214*$AU$6*$AU$4*$AU$10*24-C213*$AW$4*24,C213+'NORTRIP results'!AS214*$AU$6*$AU$4*$AU$10*24-C213*$AX$4*24)</f>
        <v>86541.462454677894</v>
      </c>
      <c r="D214" s="2">
        <f t="shared" si="98"/>
        <v>7.2117885378898245</v>
      </c>
      <c r="E214" s="2">
        <f>E213+'NORTRIP results'!AS214*$AU$6*$AU$4*$AU$10*24</f>
        <v>288000</v>
      </c>
      <c r="F214" s="2">
        <f t="shared" si="99"/>
        <v>24</v>
      </c>
      <c r="G214" s="3">
        <f t="shared" si="100"/>
        <v>0.3449952293901174</v>
      </c>
      <c r="H214" s="3">
        <f>'NORTRIP results'!CO214</f>
        <v>4.5402967273757664</v>
      </c>
      <c r="I214" s="3">
        <f>'NORTRIP results'!CN214-'NORTRIP results'!CO214</f>
        <v>7.059787366266784</v>
      </c>
      <c r="J214" s="3">
        <f>'NORTRIP results'!CO214/'NORTRIP results'!CN214</f>
        <v>0.3914020528406415</v>
      </c>
      <c r="K214" s="4">
        <f t="shared" si="101"/>
        <v>164306.82494821143</v>
      </c>
      <c r="L214" s="2">
        <f t="shared" si="90"/>
        <v>13.692235412350954</v>
      </c>
      <c r="M214" s="2">
        <f>IF(B214&lt;$AU$12,IF(B214&gt;$AU$11,$AZ$3*$AZ$9*24*Parameters!$B$7*$AU$15*(Parameters!$D$98-Parameters!$E$98)+M213,M213),M213)</f>
        <v>471777.80658623652</v>
      </c>
      <c r="N214" s="2">
        <f t="shared" si="91"/>
        <v>39.31481721551971</v>
      </c>
      <c r="O214" s="3">
        <f t="shared" si="102"/>
        <v>0.37905818978052941</v>
      </c>
      <c r="P214" s="3">
        <f t="shared" si="103"/>
        <v>576066.5133027113</v>
      </c>
      <c r="Q214" s="2">
        <f t="shared" si="92"/>
        <v>48.00554277522594</v>
      </c>
      <c r="R214" s="3">
        <f t="shared" si="119"/>
        <v>0.33330767431222508</v>
      </c>
      <c r="S214" s="5">
        <f t="shared" si="93"/>
        <v>15.400181081779204</v>
      </c>
      <c r="T214" s="5">
        <f t="shared" si="94"/>
        <v>284.6844026883241</v>
      </c>
      <c r="U214" s="5">
        <f t="shared" si="104"/>
        <v>0.94868053237424099</v>
      </c>
      <c r="V214" s="5">
        <f>'NORTRIP results'!CR214/('NORTRIP results'!CR214+'NORTRIP results'!CQ214)</f>
        <v>0.92649550042688655</v>
      </c>
      <c r="W214" s="5">
        <v>1</v>
      </c>
      <c r="X214" s="2">
        <f t="shared" si="105"/>
        <v>0.32729025788438998</v>
      </c>
      <c r="Y214">
        <f t="shared" si="106"/>
        <v>0.37905818978052941</v>
      </c>
      <c r="Z214">
        <f t="shared" si="95"/>
        <v>0.36263224081470086</v>
      </c>
      <c r="AA214">
        <f>'NORTRIP results'!BP214-'NORTRIP results'!CB214</f>
        <v>7.5467639913161602</v>
      </c>
      <c r="AB214">
        <f>'NORTRIP results'!BQ214-'NORTRIP results'!CC214</f>
        <v>6.2946520219246551</v>
      </c>
      <c r="AC214">
        <f t="shared" si="107"/>
        <v>9.2276106754938763</v>
      </c>
      <c r="AD214">
        <f t="shared" si="96"/>
        <v>3.8142169296655823</v>
      </c>
      <c r="AE214" s="2">
        <f t="shared" si="97"/>
        <v>3.2933097772139921</v>
      </c>
      <c r="AF214" s="2">
        <f t="shared" si="108"/>
        <v>3.6489332494275661</v>
      </c>
      <c r="AG214">
        <f>'NORTRIP results'!BP214+'NORTRIP results'!BQ214</f>
        <v>19.552944600582123</v>
      </c>
      <c r="AH214">
        <f t="shared" si="109"/>
        <v>3.2933097772139921</v>
      </c>
      <c r="AI214">
        <f t="shared" si="110"/>
        <v>15.738727670916541</v>
      </c>
      <c r="AJ214">
        <f t="shared" si="111"/>
        <v>16.259634823368131</v>
      </c>
      <c r="AK214" s="2">
        <f t="shared" si="112"/>
        <v>15.904011351154557</v>
      </c>
      <c r="AL214">
        <f>'NORTRIP results'!BQ214</f>
        <v>7.8794299761454267</v>
      </c>
      <c r="AM214">
        <f t="shared" si="113"/>
        <v>8.3802048472227035</v>
      </c>
      <c r="AN214">
        <f t="shared" si="114"/>
        <v>-10</v>
      </c>
      <c r="AO214">
        <f t="shared" si="115"/>
        <v>-10</v>
      </c>
      <c r="AP214">
        <f t="shared" si="116"/>
        <v>-10</v>
      </c>
      <c r="AQ214">
        <f t="shared" si="117"/>
        <v>-10</v>
      </c>
      <c r="AR214">
        <f t="shared" si="118"/>
        <v>-10</v>
      </c>
    </row>
    <row r="215" spans="1:44" x14ac:dyDescent="0.25">
      <c r="A215">
        <v>214</v>
      </c>
      <c r="B215">
        <v>214</v>
      </c>
      <c r="C215" s="2">
        <f>IF(B214&lt;$AU$12,C214+'NORTRIP results'!AS215*$AU$6*$AU$4*$AU$10*24-C214*$AW$4*24,C214+'NORTRIP results'!AS215*$AU$6*$AU$4*$AU$10*24-C214*$AX$4*24)</f>
        <v>84163.538244266849</v>
      </c>
      <c r="D215" s="2">
        <f t="shared" si="98"/>
        <v>7.0136281870222374</v>
      </c>
      <c r="E215" s="2">
        <f>E214+'NORTRIP results'!AS215*$AU$6*$AU$4*$AU$10*24</f>
        <v>288000</v>
      </c>
      <c r="F215" s="2">
        <f t="shared" si="99"/>
        <v>24</v>
      </c>
      <c r="G215" s="3">
        <f t="shared" si="100"/>
        <v>0.34466040062285724</v>
      </c>
      <c r="H215" s="3">
        <f>'NORTRIP results'!CO215</f>
        <v>4.3912223524280742</v>
      </c>
      <c r="I215" s="3">
        <f>'NORTRIP results'!CN215-'NORTRIP results'!CO215</f>
        <v>6.8378031146521616</v>
      </c>
      <c r="J215" s="3">
        <f>'NORTRIP results'!CO215/'NORTRIP results'!CN215</f>
        <v>0.39105996912213586</v>
      </c>
      <c r="K215" s="4">
        <f t="shared" si="101"/>
        <v>160029.11658979498</v>
      </c>
      <c r="L215" s="2">
        <f t="shared" si="90"/>
        <v>13.335759715816248</v>
      </c>
      <c r="M215" s="2">
        <f>IF(B215&lt;$AU$12,IF(B215&gt;$AU$11,$AZ$3*$AZ$9*24*Parameters!$B$7*$AU$15*(Parameters!$D$98-Parameters!$E$98)+M214,M214),M214)</f>
        <v>471777.80658623652</v>
      </c>
      <c r="N215" s="2">
        <f t="shared" si="91"/>
        <v>39.31481721551971</v>
      </c>
      <c r="O215" s="3">
        <f t="shared" si="102"/>
        <v>0.37905818978052941</v>
      </c>
      <c r="P215" s="3">
        <f t="shared" si="103"/>
        <v>576614.07529673015</v>
      </c>
      <c r="Q215" s="2">
        <f t="shared" si="92"/>
        <v>48.051172941394178</v>
      </c>
      <c r="R215" s="3">
        <f t="shared" si="119"/>
        <v>0.33309658982958401</v>
      </c>
      <c r="S215" s="5">
        <f t="shared" si="93"/>
        <v>15.400181081779204</v>
      </c>
      <c r="T215" s="5">
        <f t="shared" si="94"/>
        <v>277.13101333898231</v>
      </c>
      <c r="U215" s="5">
        <f t="shared" si="104"/>
        <v>0.94735542268484241</v>
      </c>
      <c r="V215" s="5">
        <f>'NORTRIP results'!CR215/('NORTRIP results'!CR215+'NORTRIP results'!CQ215)</f>
        <v>0.92776153337910372</v>
      </c>
      <c r="W215" s="5">
        <v>1</v>
      </c>
      <c r="X215" s="2">
        <f t="shared" si="105"/>
        <v>0.32651589951479404</v>
      </c>
      <c r="Y215">
        <f t="shared" si="106"/>
        <v>0.37905818978052941</v>
      </c>
      <c r="Z215">
        <f t="shared" si="95"/>
        <v>0.36281039659593772</v>
      </c>
      <c r="AA215">
        <f>'NORTRIP results'!BP215-'NORTRIP results'!CB215</f>
        <v>9.6244769733144615</v>
      </c>
      <c r="AB215">
        <f>'NORTRIP results'!BQ215-'NORTRIP results'!CC215</f>
        <v>17.277213119325182</v>
      </c>
      <c r="AC215">
        <f t="shared" si="107"/>
        <v>17.934460061759761</v>
      </c>
      <c r="AD215">
        <f t="shared" si="96"/>
        <v>4.864315758785291</v>
      </c>
      <c r="AE215" s="2">
        <f t="shared" si="97"/>
        <v>4.1900596750682579</v>
      </c>
      <c r="AF215" s="2">
        <f t="shared" si="108"/>
        <v>4.6558137436222538</v>
      </c>
      <c r="AG215">
        <f>'NORTRIP results'!BP215+'NORTRIP results'!BQ215</f>
        <v>35.003653930581137</v>
      </c>
      <c r="AH215">
        <f t="shared" si="109"/>
        <v>4.1900596750682579</v>
      </c>
      <c r="AI215">
        <f t="shared" si="110"/>
        <v>30.139338171795846</v>
      </c>
      <c r="AJ215">
        <f t="shared" si="111"/>
        <v>30.813594255512879</v>
      </c>
      <c r="AK215" s="2">
        <f t="shared" si="112"/>
        <v>30.347840186958884</v>
      </c>
      <c r="AL215">
        <f>'NORTRIP results'!BQ215</f>
        <v>19.725939512252808</v>
      </c>
      <c r="AM215">
        <f t="shared" si="113"/>
        <v>11.087654743260071</v>
      </c>
      <c r="AN215">
        <f t="shared" si="114"/>
        <v>-10</v>
      </c>
      <c r="AO215">
        <f t="shared" si="115"/>
        <v>-10</v>
      </c>
      <c r="AP215">
        <f t="shared" si="116"/>
        <v>-10</v>
      </c>
      <c r="AQ215">
        <f t="shared" si="117"/>
        <v>-10</v>
      </c>
      <c r="AR215">
        <f t="shared" si="118"/>
        <v>-10</v>
      </c>
    </row>
    <row r="216" spans="1:44" x14ac:dyDescent="0.25">
      <c r="A216">
        <v>215</v>
      </c>
      <c r="B216">
        <v>215</v>
      </c>
      <c r="C216" s="2">
        <f>IF(B215&lt;$AU$12,C215+'NORTRIP results'!AS216*$AU$6*$AU$4*$AU$10*24-C215*$AW$4*24,C215+'NORTRIP results'!AS216*$AU$6*$AU$4*$AU$10*24-C215*$AX$4*24)</f>
        <v>81850.952929109859</v>
      </c>
      <c r="D216" s="2">
        <f t="shared" si="98"/>
        <v>6.8209127440924879</v>
      </c>
      <c r="E216" s="2">
        <f>E215+'NORTRIP results'!AS216*$AU$6*$AU$4*$AU$10*24</f>
        <v>288000</v>
      </c>
      <c r="F216" s="2">
        <f t="shared" si="99"/>
        <v>24</v>
      </c>
      <c r="G216" s="3">
        <f t="shared" si="100"/>
        <v>0.34431910647579317</v>
      </c>
      <c r="H216" s="3">
        <f>'NORTRIP results'!CO216</f>
        <v>4.2752457865491342</v>
      </c>
      <c r="I216" s="3">
        <f>'NORTRIP results'!CN216-'NORTRIP results'!CO216</f>
        <v>6.6797809527806455</v>
      </c>
      <c r="J216" s="3">
        <f>'NORTRIP results'!CO216/'NORTRIP results'!CN216</f>
        <v>0.39025425389428947</v>
      </c>
      <c r="K216" s="4">
        <f t="shared" si="101"/>
        <v>155867.3478845694</v>
      </c>
      <c r="L216" s="2">
        <f t="shared" si="90"/>
        <v>12.98894565704745</v>
      </c>
      <c r="M216" s="2">
        <f>IF(B216&lt;$AU$12,IF(B216&gt;$AU$11,$AZ$3*$AZ$9*24*Parameters!$B$7*$AU$15*(Parameters!$D$98-Parameters!$E$98)+M215,M215),M215)</f>
        <v>471777.80658623652</v>
      </c>
      <c r="N216" s="2">
        <f t="shared" si="91"/>
        <v>39.31481721551971</v>
      </c>
      <c r="O216" s="3">
        <f t="shared" si="102"/>
        <v>0.37905818978052941</v>
      </c>
      <c r="P216" s="3">
        <f t="shared" si="103"/>
        <v>577161.637290749</v>
      </c>
      <c r="Q216" s="2">
        <f t="shared" si="92"/>
        <v>48.096803107562415</v>
      </c>
      <c r="R216" s="3">
        <f t="shared" si="119"/>
        <v>0.33288577253826362</v>
      </c>
      <c r="S216" s="5">
        <f t="shared" si="93"/>
        <v>15.400181081779204</v>
      </c>
      <c r="T216" s="5">
        <f t="shared" si="94"/>
        <v>269.78335461598266</v>
      </c>
      <c r="U216" s="5">
        <f t="shared" si="104"/>
        <v>0.94599905270092333</v>
      </c>
      <c r="V216" s="5">
        <f>'NORTRIP results'!CR216/('NORTRIP results'!CR216+'NORTRIP results'!CQ216)</f>
        <v>0.92708758321781004</v>
      </c>
      <c r="W216" s="5">
        <v>1</v>
      </c>
      <c r="X216" s="2">
        <f t="shared" si="105"/>
        <v>0.32572554855292868</v>
      </c>
      <c r="Y216">
        <f t="shared" si="106"/>
        <v>0.37905818978052941</v>
      </c>
      <c r="Z216">
        <f t="shared" si="95"/>
        <v>0.36179987308332645</v>
      </c>
      <c r="AA216">
        <f>'NORTRIP results'!BP216-'NORTRIP results'!CB216</f>
        <v>1.4620068858970292</v>
      </c>
      <c r="AB216">
        <f>'NORTRIP results'!BQ216-'NORTRIP results'!CC216</f>
        <v>4.8165966471036281</v>
      </c>
      <c r="AC216">
        <f t="shared" si="107"/>
        <v>4.1857356886671049</v>
      </c>
      <c r="AD216">
        <f t="shared" si="96"/>
        <v>0.73891424481972923</v>
      </c>
      <c r="AE216" s="2">
        <f t="shared" si="97"/>
        <v>0.63495065986262511</v>
      </c>
      <c r="AF216" s="2">
        <f t="shared" si="108"/>
        <v>0.70527187435265937</v>
      </c>
      <c r="AG216">
        <f>'NORTRIP results'!BP216+'NORTRIP results'!BQ216</f>
        <v>15.664641866178224</v>
      </c>
      <c r="AH216">
        <f t="shared" si="109"/>
        <v>0.63495065986262511</v>
      </c>
      <c r="AI216">
        <f t="shared" si="110"/>
        <v>14.925727621358494</v>
      </c>
      <c r="AJ216">
        <f t="shared" si="111"/>
        <v>15.029691206315599</v>
      </c>
      <c r="AK216" s="2">
        <f t="shared" si="112"/>
        <v>14.959369991825564</v>
      </c>
      <c r="AL216">
        <f>'NORTRIP results'!BQ216</f>
        <v>8.9504050215085353</v>
      </c>
      <c r="AM216">
        <f t="shared" si="113"/>
        <v>6.0792861848070636</v>
      </c>
      <c r="AN216">
        <f t="shared" si="114"/>
        <v>-10</v>
      </c>
      <c r="AO216">
        <f t="shared" si="115"/>
        <v>-10</v>
      </c>
      <c r="AP216">
        <f t="shared" si="116"/>
        <v>-10</v>
      </c>
      <c r="AQ216">
        <f t="shared" si="117"/>
        <v>-10</v>
      </c>
      <c r="AR216">
        <f t="shared" si="118"/>
        <v>-10</v>
      </c>
    </row>
    <row r="217" spans="1:44" x14ac:dyDescent="0.25">
      <c r="A217">
        <v>216</v>
      </c>
      <c r="B217">
        <v>216</v>
      </c>
      <c r="C217" s="2">
        <f>IF(B216&lt;$AU$12,C216+'NORTRIP results'!AS217*$AU$6*$AU$4*$AU$10*24-C216*$AW$4*24,C216+'NORTRIP results'!AS217*$AU$6*$AU$4*$AU$10*24-C216*$AX$4*24)</f>
        <v>79601.911173924862</v>
      </c>
      <c r="D217" s="2">
        <f t="shared" si="98"/>
        <v>6.6334925978270718</v>
      </c>
      <c r="E217" s="2">
        <f>E216+'NORTRIP results'!AS217*$AU$6*$AU$4*$AU$10*24</f>
        <v>288000</v>
      </c>
      <c r="F217" s="2">
        <f t="shared" si="99"/>
        <v>24</v>
      </c>
      <c r="G217" s="3">
        <f t="shared" si="100"/>
        <v>0.34397118755541695</v>
      </c>
      <c r="H217" s="3">
        <f>'NORTRIP results'!CO217</f>
        <v>4.2507966654199469</v>
      </c>
      <c r="I217" s="3">
        <f>'NORTRIP results'!CN217-'NORTRIP results'!CO217</f>
        <v>6.6804673562502979</v>
      </c>
      <c r="J217" s="3">
        <f>'NORTRIP results'!CO217/'NORTRIP results'!CN217</f>
        <v>0.38886597716358567</v>
      </c>
      <c r="K217" s="4">
        <f t="shared" si="101"/>
        <v>151818.37649508304</v>
      </c>
      <c r="L217" s="2">
        <f t="shared" si="90"/>
        <v>12.651531374590252</v>
      </c>
      <c r="M217" s="2">
        <f>IF(B217&lt;$AU$12,IF(B217&gt;$AU$11,$AZ$3*$AZ$9*24*Parameters!$B$7*$AU$15*(Parameters!$D$98-Parameters!$E$98)+M216,M216),M216)</f>
        <v>471777.80658623652</v>
      </c>
      <c r="N217" s="2">
        <f t="shared" si="91"/>
        <v>39.31481721551971</v>
      </c>
      <c r="O217" s="3">
        <f t="shared" si="102"/>
        <v>0.37905818978052941</v>
      </c>
      <c r="P217" s="3">
        <f t="shared" si="103"/>
        <v>577709.19928476785</v>
      </c>
      <c r="Q217" s="2">
        <f t="shared" si="92"/>
        <v>48.142433273730653</v>
      </c>
      <c r="R217" s="3">
        <f t="shared" si="119"/>
        <v>0.33267522193126747</v>
      </c>
      <c r="S217" s="5">
        <f t="shared" si="93"/>
        <v>15.400181081779204</v>
      </c>
      <c r="T217" s="5">
        <f t="shared" si="94"/>
        <v>262.6358228198643</v>
      </c>
      <c r="U217" s="5">
        <f t="shared" si="104"/>
        <v>0.94461083864797935</v>
      </c>
      <c r="V217" s="5">
        <f>'NORTRIP results'!CR217/('NORTRIP results'!CR217+'NORTRIP results'!CQ217)</f>
        <v>0.92668166014505904</v>
      </c>
      <c r="W217" s="5">
        <v>1</v>
      </c>
      <c r="X217" s="2">
        <f t="shared" si="105"/>
        <v>0.32491891194746381</v>
      </c>
      <c r="Y217">
        <f t="shared" si="106"/>
        <v>0.37905818978052941</v>
      </c>
      <c r="Z217">
        <f t="shared" si="95"/>
        <v>0.36035496929188221</v>
      </c>
      <c r="AA217">
        <f>'NORTRIP results'!BP217-'NORTRIP results'!CB217</f>
        <v>10.610646067494933</v>
      </c>
      <c r="AB217">
        <f>'NORTRIP results'!BQ217-'NORTRIP results'!CC217</f>
        <v>6.8917803168296823</v>
      </c>
      <c r="AC217">
        <f t="shared" si="107"/>
        <v>11.66828425621641</v>
      </c>
      <c r="AD217">
        <f t="shared" si="96"/>
        <v>5.3627363876620295</v>
      </c>
      <c r="AE217" s="2">
        <f t="shared" si="97"/>
        <v>4.5967994337467859</v>
      </c>
      <c r="AF217" s="2">
        <f t="shared" si="108"/>
        <v>5.0981320504255567</v>
      </c>
      <c r="AG217">
        <f>'NORTRIP results'!BP217+'NORTRIP results'!BQ217</f>
        <v>28.35167140563329</v>
      </c>
      <c r="AH217">
        <f t="shared" si="109"/>
        <v>4.5967994337467859</v>
      </c>
      <c r="AI217">
        <f t="shared" si="110"/>
        <v>22.988935017971261</v>
      </c>
      <c r="AJ217">
        <f t="shared" si="111"/>
        <v>23.754871971886505</v>
      </c>
      <c r="AK217" s="2">
        <f t="shared" si="112"/>
        <v>23.253539355207735</v>
      </c>
      <c r="AL217">
        <f>'NORTRIP results'!BQ217</f>
        <v>12.43283619483312</v>
      </c>
      <c r="AM217">
        <f t="shared" si="113"/>
        <v>11.322035777053385</v>
      </c>
      <c r="AN217">
        <f t="shared" si="114"/>
        <v>-10</v>
      </c>
      <c r="AO217">
        <f t="shared" si="115"/>
        <v>-10</v>
      </c>
      <c r="AP217">
        <f t="shared" si="116"/>
        <v>-10</v>
      </c>
      <c r="AQ217">
        <f t="shared" si="117"/>
        <v>-10</v>
      </c>
      <c r="AR217">
        <f t="shared" si="118"/>
        <v>-10</v>
      </c>
    </row>
    <row r="218" spans="1:44" x14ac:dyDescent="0.25">
      <c r="A218">
        <v>217</v>
      </c>
      <c r="B218">
        <v>217</v>
      </c>
      <c r="C218" s="2">
        <f>IF(B217&lt;$AU$12,C217+'NORTRIP results'!AS218*$AU$6*$AU$4*$AU$10*24-C217*$AW$4*24,C217+'NORTRIP results'!AS218*$AU$6*$AU$4*$AU$10*24-C217*$AX$4*24)</f>
        <v>77414.666974364489</v>
      </c>
      <c r="D218" s="2">
        <f t="shared" si="98"/>
        <v>6.4512222478637078</v>
      </c>
      <c r="E218" s="2">
        <f>E217+'NORTRIP results'!AS218*$AU$6*$AU$4*$AU$10*24</f>
        <v>288000</v>
      </c>
      <c r="F218" s="2">
        <f t="shared" si="99"/>
        <v>24</v>
      </c>
      <c r="G218" s="3">
        <f t="shared" si="100"/>
        <v>0.34361648111671428</v>
      </c>
      <c r="H218" s="3">
        <f>'NORTRIP results'!CO218</f>
        <v>4.190408251995458</v>
      </c>
      <c r="I218" s="3">
        <f>'NORTRIP results'!CN218-'NORTRIP results'!CO218</f>
        <v>6.6181259034741862</v>
      </c>
      <c r="J218" s="3">
        <f>'NORTRIP results'!CO218/'NORTRIP results'!CN218</f>
        <v>0.38769440811499006</v>
      </c>
      <c r="K218" s="4">
        <f t="shared" si="101"/>
        <v>147879.14525133456</v>
      </c>
      <c r="L218" s="2">
        <f t="shared" si="90"/>
        <v>12.32326210427788</v>
      </c>
      <c r="M218" s="2">
        <f>IF(B218&lt;$AU$12,IF(B218&gt;$AU$11,$AZ$3*$AZ$9*24*Parameters!$B$7*$AU$15*(Parameters!$D$98-Parameters!$E$98)+M217,M217),M217)</f>
        <v>471777.80658623652</v>
      </c>
      <c r="N218" s="2">
        <f t="shared" si="91"/>
        <v>39.31481721551971</v>
      </c>
      <c r="O218" s="3">
        <f t="shared" si="102"/>
        <v>0.37905818978052941</v>
      </c>
      <c r="P218" s="3">
        <f t="shared" si="103"/>
        <v>578256.7612787867</v>
      </c>
      <c r="Q218" s="2">
        <f t="shared" si="92"/>
        <v>48.18806343989889</v>
      </c>
      <c r="R218" s="3">
        <f t="shared" si="119"/>
        <v>0.33246493750288109</v>
      </c>
      <c r="S218" s="5">
        <f t="shared" si="93"/>
        <v>15.400181081779204</v>
      </c>
      <c r="T218" s="5">
        <f t="shared" si="94"/>
        <v>255.68296689160425</v>
      </c>
      <c r="U218" s="5">
        <f t="shared" si="104"/>
        <v>0.94319019386888892</v>
      </c>
      <c r="V218" s="5">
        <f>'NORTRIP results'!CR218/('NORTRIP results'!CR218+'NORTRIP results'!CQ218)</f>
        <v>0.92559307499099508</v>
      </c>
      <c r="W218" s="5">
        <v>1</v>
      </c>
      <c r="X218" s="2">
        <f t="shared" si="105"/>
        <v>0.32409569544101913</v>
      </c>
      <c r="Y218">
        <f t="shared" si="106"/>
        <v>0.37905818978052941</v>
      </c>
      <c r="Z218">
        <f t="shared" si="95"/>
        <v>0.35884725936396744</v>
      </c>
      <c r="AA218">
        <f>'NORTRIP results'!BP218-'NORTRIP results'!CB218</f>
        <v>16.017857267804768</v>
      </c>
      <c r="AB218">
        <f>'NORTRIP results'!BQ218-'NORTRIP results'!CC218</f>
        <v>6.6650112171967821</v>
      </c>
      <c r="AC218">
        <f t="shared" si="107"/>
        <v>15.121912323334367</v>
      </c>
      <c r="AD218">
        <f t="shared" si="96"/>
        <v>8.0955999734626296</v>
      </c>
      <c r="AE218" s="2">
        <f t="shared" si="97"/>
        <v>6.9217581209122256</v>
      </c>
      <c r="AF218" s="2">
        <f t="shared" si="108"/>
        <v>7.6639522419132637</v>
      </c>
      <c r="AG218">
        <f>'NORTRIP results'!BP218+'NORTRIP results'!BQ218</f>
        <v>31.33083274399025</v>
      </c>
      <c r="AH218">
        <f t="shared" si="109"/>
        <v>6.9217581209122256</v>
      </c>
      <c r="AI218">
        <f t="shared" si="110"/>
        <v>23.23523277052762</v>
      </c>
      <c r="AJ218">
        <f t="shared" si="111"/>
        <v>24.409074623078023</v>
      </c>
      <c r="AK218" s="2">
        <f t="shared" si="112"/>
        <v>23.666880502076985</v>
      </c>
      <c r="AL218">
        <f>'NORTRIP results'!BQ218</f>
        <v>10.822239557902018</v>
      </c>
      <c r="AM218">
        <f t="shared" si="113"/>
        <v>13.586835065176006</v>
      </c>
      <c r="AN218">
        <f t="shared" si="114"/>
        <v>-10</v>
      </c>
      <c r="AO218">
        <f t="shared" si="115"/>
        <v>-10</v>
      </c>
      <c r="AP218">
        <f t="shared" si="116"/>
        <v>-10</v>
      </c>
      <c r="AQ218">
        <f t="shared" si="117"/>
        <v>-10</v>
      </c>
      <c r="AR218">
        <f t="shared" si="118"/>
        <v>-10</v>
      </c>
    </row>
    <row r="219" spans="1:44" x14ac:dyDescent="0.25">
      <c r="A219">
        <v>218</v>
      </c>
      <c r="B219">
        <v>218</v>
      </c>
      <c r="C219" s="2">
        <f>IF(B218&lt;$AU$12,C218+'NORTRIP results'!AS219*$AU$6*$AU$4*$AU$10*24-C218*$AW$4*24,C218+'NORTRIP results'!AS219*$AU$6*$AU$4*$AU$10*24-C218*$AX$4*24)</f>
        <v>75287.522301536053</v>
      </c>
      <c r="D219" s="2">
        <f t="shared" si="98"/>
        <v>6.2739601917946715</v>
      </c>
      <c r="E219" s="2">
        <f>E218+'NORTRIP results'!AS219*$AU$6*$AU$4*$AU$10*24</f>
        <v>288000</v>
      </c>
      <c r="F219" s="2">
        <f t="shared" si="99"/>
        <v>24</v>
      </c>
      <c r="G219" s="3">
        <f t="shared" si="100"/>
        <v>0.34325482102471316</v>
      </c>
      <c r="H219" s="3">
        <f>'NORTRIP results'!CO219</f>
        <v>4.0470574828899339</v>
      </c>
      <c r="I219" s="3">
        <f>'NORTRIP results'!CN219-'NORTRIP results'!CO219</f>
        <v>6.4073462734449143</v>
      </c>
      <c r="J219" s="3">
        <f>'NORTRIP results'!CO219/'NORTRIP results'!CN219</f>
        <v>0.38711509304752256</v>
      </c>
      <c r="K219" s="4">
        <f t="shared" si="101"/>
        <v>144046.67984246128</v>
      </c>
      <c r="L219" s="2">
        <f t="shared" si="90"/>
        <v>12.003889986871773</v>
      </c>
      <c r="M219" s="2">
        <f>IF(B219&lt;$AU$12,IF(B219&gt;$AU$11,$AZ$3*$AZ$9*24*Parameters!$B$7*$AU$15*(Parameters!$D$98-Parameters!$E$98)+M218,M218),M218)</f>
        <v>471777.80658623652</v>
      </c>
      <c r="N219" s="2">
        <f t="shared" si="91"/>
        <v>39.31481721551971</v>
      </c>
      <c r="O219" s="3">
        <f t="shared" si="102"/>
        <v>0.37905818978052941</v>
      </c>
      <c r="P219" s="3">
        <f t="shared" si="103"/>
        <v>578804.32327280554</v>
      </c>
      <c r="Q219" s="2">
        <f t="shared" si="92"/>
        <v>48.233693606067128</v>
      </c>
      <c r="R219" s="3">
        <f t="shared" si="119"/>
        <v>0.3322549187486678</v>
      </c>
      <c r="S219" s="5">
        <f t="shared" si="93"/>
        <v>15.400181081779204</v>
      </c>
      <c r="T219" s="5">
        <f t="shared" si="94"/>
        <v>248.9194842546284</v>
      </c>
      <c r="U219" s="5">
        <f t="shared" si="104"/>
        <v>0.94173652928101692</v>
      </c>
      <c r="V219" s="5">
        <f>'NORTRIP results'!CR219/('NORTRIP results'!CR219+'NORTRIP results'!CQ219)</f>
        <v>0.92293131113635485</v>
      </c>
      <c r="W219" s="5">
        <v>1</v>
      </c>
      <c r="X219" s="2">
        <f t="shared" si="105"/>
        <v>0.32325560381078999</v>
      </c>
      <c r="Y219">
        <f t="shared" si="106"/>
        <v>0.37905818978052941</v>
      </c>
      <c r="Z219">
        <f t="shared" si="95"/>
        <v>0.35728064038702201</v>
      </c>
      <c r="AA219">
        <f>'NORTRIP results'!BP219-'NORTRIP results'!CB219</f>
        <v>14.472429669421652</v>
      </c>
      <c r="AB219">
        <f>'NORTRIP results'!BQ219-'NORTRIP results'!CC219</f>
        <v>8.3945298790931702</v>
      </c>
      <c r="AC219">
        <f t="shared" si="107"/>
        <v>15.244639699009879</v>
      </c>
      <c r="AD219">
        <f t="shared" si="96"/>
        <v>7.3145239896226624</v>
      </c>
      <c r="AE219" s="2">
        <f t="shared" si="97"/>
        <v>6.2377253218641169</v>
      </c>
      <c r="AF219" s="2">
        <f t="shared" si="108"/>
        <v>6.8942919203294739</v>
      </c>
      <c r="AG219">
        <f>'NORTRIP results'!BP219+'NORTRIP results'!BQ219</f>
        <v>31.361400127410889</v>
      </c>
      <c r="AH219">
        <f t="shared" si="109"/>
        <v>6.2377253218641169</v>
      </c>
      <c r="AI219">
        <f t="shared" si="110"/>
        <v>24.046876137788225</v>
      </c>
      <c r="AJ219">
        <f t="shared" si="111"/>
        <v>25.12367480554677</v>
      </c>
      <c r="AK219" s="2">
        <f t="shared" si="112"/>
        <v>24.467108207081417</v>
      </c>
      <c r="AL219">
        <f>'NORTRIP results'!BQ219</f>
        <v>13.759826183319092</v>
      </c>
      <c r="AM219">
        <f t="shared" si="113"/>
        <v>11.363848622227678</v>
      </c>
      <c r="AN219">
        <f t="shared" si="114"/>
        <v>-10</v>
      </c>
      <c r="AO219">
        <f t="shared" si="115"/>
        <v>-10</v>
      </c>
      <c r="AP219">
        <f t="shared" si="116"/>
        <v>-10</v>
      </c>
      <c r="AQ219">
        <f t="shared" si="117"/>
        <v>-10</v>
      </c>
      <c r="AR219">
        <f t="shared" si="118"/>
        <v>-10</v>
      </c>
    </row>
    <row r="220" spans="1:44" x14ac:dyDescent="0.25">
      <c r="A220">
        <v>219</v>
      </c>
      <c r="B220">
        <v>219</v>
      </c>
      <c r="C220" s="2">
        <f>IF(B219&lt;$AU$12,C219+'NORTRIP results'!AS220*$AU$6*$AU$4*$AU$10*24-C219*$AW$4*24,C219+'NORTRIP results'!AS220*$AU$6*$AU$4*$AU$10*24-C219*$AX$4*24)</f>
        <v>73218.825783766413</v>
      </c>
      <c r="D220" s="2">
        <f t="shared" si="98"/>
        <v>6.1015688153138674</v>
      </c>
      <c r="E220" s="2">
        <f>E219+'NORTRIP results'!AS220*$AU$6*$AU$4*$AU$10*24</f>
        <v>288000</v>
      </c>
      <c r="F220" s="2">
        <f t="shared" si="99"/>
        <v>24</v>
      </c>
      <c r="G220" s="3">
        <f t="shared" si="100"/>
        <v>0.34288603771756998</v>
      </c>
      <c r="H220" s="3">
        <f>'NORTRIP results'!CO220</f>
        <v>3.9021071423415106</v>
      </c>
      <c r="I220" s="3">
        <f>'NORTRIP results'!CN220-'NORTRIP results'!CO220</f>
        <v>6.1881986563193987</v>
      </c>
      <c r="J220" s="3">
        <f>'NORTRIP results'!CO220/'NORTRIP results'!CN220</f>
        <v>0.3867184226328762</v>
      </c>
      <c r="K220" s="4">
        <f t="shared" si="101"/>
        <v>140318.08657098992</v>
      </c>
      <c r="L220" s="2">
        <f t="shared" si="90"/>
        <v>11.693173880915827</v>
      </c>
      <c r="M220" s="2">
        <f>IF(B220&lt;$AU$12,IF(B220&gt;$AU$11,$AZ$3*$AZ$9*24*Parameters!$B$7*$AU$15*(Parameters!$D$98-Parameters!$E$98)+M219,M219),M219)</f>
        <v>471777.80658623652</v>
      </c>
      <c r="N220" s="2">
        <f t="shared" si="91"/>
        <v>39.31481721551971</v>
      </c>
      <c r="O220" s="3">
        <f t="shared" si="102"/>
        <v>0.37905818978052941</v>
      </c>
      <c r="P220" s="3">
        <f t="shared" si="103"/>
        <v>579351.88526682439</v>
      </c>
      <c r="Q220" s="2">
        <f t="shared" si="92"/>
        <v>48.279323772235365</v>
      </c>
      <c r="R220" s="3">
        <f t="shared" si="119"/>
        <v>0.33204516516546484</v>
      </c>
      <c r="S220" s="5">
        <f t="shared" si="93"/>
        <v>15.400181081779204</v>
      </c>
      <c r="T220" s="5">
        <f t="shared" si="94"/>
        <v>242.34021677009309</v>
      </c>
      <c r="U220" s="5">
        <f t="shared" si="104"/>
        <v>0.94024925386112768</v>
      </c>
      <c r="V220" s="5">
        <f>'NORTRIP results'!CR220/('NORTRIP results'!CR220+'NORTRIP results'!CQ220)</f>
        <v>0.92148358217961923</v>
      </c>
      <c r="W220" s="5">
        <v>1</v>
      </c>
      <c r="X220" s="2">
        <f t="shared" si="105"/>
        <v>0.32239834112334365</v>
      </c>
      <c r="Y220">
        <f t="shared" si="106"/>
        <v>0.37905818978052941</v>
      </c>
      <c r="Z220">
        <f t="shared" si="95"/>
        <v>0.35635467738259469</v>
      </c>
      <c r="AA220">
        <f>'NORTRIP results'!BP220-'NORTRIP results'!CB220</f>
        <v>10.93318341953167</v>
      </c>
      <c r="AB220">
        <f>'NORTRIP results'!BQ220-'NORTRIP results'!CC220</f>
        <v>10.587336699167889</v>
      </c>
      <c r="AC220">
        <f t="shared" si="107"/>
        <v>14.347013412466373</v>
      </c>
      <c r="AD220">
        <f t="shared" si="96"/>
        <v>5.5257502873948967</v>
      </c>
      <c r="AE220" s="2">
        <f t="shared" si="97"/>
        <v>4.6997869302056747</v>
      </c>
      <c r="AF220" s="2">
        <f t="shared" si="108"/>
        <v>5.1947880669759217</v>
      </c>
      <c r="AG220">
        <f>'NORTRIP results'!BP220+'NORTRIP results'!BQ220</f>
        <v>32.457675139109291</v>
      </c>
      <c r="AH220">
        <f t="shared" si="109"/>
        <v>4.6997869302056747</v>
      </c>
      <c r="AI220">
        <f t="shared" si="110"/>
        <v>26.931924851714395</v>
      </c>
      <c r="AJ220">
        <f t="shared" si="111"/>
        <v>27.757888208903616</v>
      </c>
      <c r="AK220" s="2">
        <f t="shared" si="112"/>
        <v>27.26288707213337</v>
      </c>
      <c r="AL220">
        <f>'NORTRIP results'!BQ220</f>
        <v>18.559791684150696</v>
      </c>
      <c r="AM220">
        <f t="shared" si="113"/>
        <v>9.1980965247529198</v>
      </c>
      <c r="AN220">
        <f t="shared" si="114"/>
        <v>-10</v>
      </c>
      <c r="AO220">
        <f t="shared" si="115"/>
        <v>-10</v>
      </c>
      <c r="AP220">
        <f t="shared" si="116"/>
        <v>-10</v>
      </c>
      <c r="AQ220">
        <f t="shared" si="117"/>
        <v>-10</v>
      </c>
      <c r="AR220">
        <f t="shared" si="118"/>
        <v>-10</v>
      </c>
    </row>
    <row r="221" spans="1:44" x14ac:dyDescent="0.25">
      <c r="A221">
        <v>220</v>
      </c>
      <c r="B221">
        <v>220</v>
      </c>
      <c r="C221" s="2">
        <f>IF(B220&lt;$AU$12,C220+'NORTRIP results'!AS221*$AU$6*$AU$4*$AU$10*24-C220*$AW$4*24,C220+'NORTRIP results'!AS221*$AU$6*$AU$4*$AU$10*24-C220*$AX$4*24)</f>
        <v>71206.971424588366</v>
      </c>
      <c r="D221" s="2">
        <f t="shared" si="98"/>
        <v>5.9339142853823637</v>
      </c>
      <c r="E221" s="2">
        <f>E220+'NORTRIP results'!AS221*$AU$6*$AU$4*$AU$10*24</f>
        <v>288000</v>
      </c>
      <c r="F221" s="2">
        <f t="shared" si="99"/>
        <v>24</v>
      </c>
      <c r="G221" s="3">
        <f t="shared" si="100"/>
        <v>0.34250995817134589</v>
      </c>
      <c r="H221" s="3">
        <f>'NORTRIP results'!CO221</f>
        <v>3.7767226069906865</v>
      </c>
      <c r="I221" s="3">
        <f>'NORTRIP results'!CN221-'NORTRIP results'!CO221</f>
        <v>5.9985378111122927</v>
      </c>
      <c r="J221" s="3">
        <f>'NORTRIP results'!CO221/'NORTRIP results'!CN221</f>
        <v>0.38635519111045946</v>
      </c>
      <c r="K221" s="4">
        <f t="shared" si="101"/>
        <v>136690.55016795461</v>
      </c>
      <c r="L221" s="2">
        <f t="shared" si="90"/>
        <v>11.390879180662884</v>
      </c>
      <c r="M221" s="2">
        <f>IF(B221&lt;$AU$12,IF(B221&gt;$AU$11,$AZ$3*$AZ$9*24*Parameters!$B$7*$AU$15*(Parameters!$D$98-Parameters!$E$98)+M220,M220),M220)</f>
        <v>471777.80658623652</v>
      </c>
      <c r="N221" s="2">
        <f t="shared" si="91"/>
        <v>39.31481721551971</v>
      </c>
      <c r="O221" s="3">
        <f t="shared" si="102"/>
        <v>0.37905818978052941</v>
      </c>
      <c r="P221" s="3">
        <f t="shared" si="103"/>
        <v>579899.44726084324</v>
      </c>
      <c r="Q221" s="2">
        <f t="shared" si="92"/>
        <v>48.324953938403603</v>
      </c>
      <c r="R221" s="3">
        <f t="shared" si="119"/>
        <v>0.33183567625137905</v>
      </c>
      <c r="S221" s="5">
        <f t="shared" si="93"/>
        <v>15.400181081779204</v>
      </c>
      <c r="T221" s="5">
        <f t="shared" si="94"/>
        <v>235.94014680235105</v>
      </c>
      <c r="U221" s="5">
        <f t="shared" si="104"/>
        <v>0.93872777515879269</v>
      </c>
      <c r="V221" s="5">
        <f>'NORTRIP results'!CR221/('NORTRIP results'!CR221+'NORTRIP results'!CQ221)</f>
        <v>0.91967658951815723</v>
      </c>
      <c r="W221" s="5">
        <v>1</v>
      </c>
      <c r="X221" s="2">
        <f t="shared" si="105"/>
        <v>0.32152361100391869</v>
      </c>
      <c r="Y221">
        <f t="shared" si="106"/>
        <v>0.37905818978052941</v>
      </c>
      <c r="Z221">
        <f t="shared" si="95"/>
        <v>0.35532182450310323</v>
      </c>
      <c r="AA221">
        <f>'NORTRIP results'!BP221-'NORTRIP results'!CB221</f>
        <v>13.609545369581744</v>
      </c>
      <c r="AB221">
        <f>'NORTRIP results'!BQ221-'NORTRIP results'!CC221</f>
        <v>10.688719749450684</v>
      </c>
      <c r="AC221">
        <f t="shared" si="107"/>
        <v>16.198843412688287</v>
      </c>
      <c r="AD221">
        <f t="shared" si="96"/>
        <v>6.8784128420395216</v>
      </c>
      <c r="AE221" s="2">
        <f t="shared" si="97"/>
        <v>5.834386895132778</v>
      </c>
      <c r="AF221" s="2">
        <f t="shared" si="108"/>
        <v>6.4476913218367278</v>
      </c>
      <c r="AG221">
        <f>'NORTRIP results'!BP221+'NORTRIP results'!BQ221</f>
        <v>34.665659761428834</v>
      </c>
      <c r="AH221">
        <f t="shared" si="109"/>
        <v>5.834386895132778</v>
      </c>
      <c r="AI221">
        <f t="shared" si="110"/>
        <v>27.787246919389311</v>
      </c>
      <c r="AJ221">
        <f t="shared" si="111"/>
        <v>28.831272866296057</v>
      </c>
      <c r="AK221" s="2">
        <f t="shared" si="112"/>
        <v>28.217968439592106</v>
      </c>
      <c r="AL221">
        <f>'NORTRIP results'!BQ221</f>
        <v>17.39939546585083</v>
      </c>
      <c r="AM221">
        <f t="shared" si="113"/>
        <v>11.431877400445227</v>
      </c>
      <c r="AN221">
        <f t="shared" si="114"/>
        <v>-10</v>
      </c>
      <c r="AO221">
        <f t="shared" si="115"/>
        <v>-10</v>
      </c>
      <c r="AP221">
        <f t="shared" si="116"/>
        <v>-10</v>
      </c>
      <c r="AQ221">
        <f t="shared" si="117"/>
        <v>-10</v>
      </c>
      <c r="AR221">
        <f t="shared" si="118"/>
        <v>-10</v>
      </c>
    </row>
    <row r="222" spans="1:44" x14ac:dyDescent="0.25">
      <c r="A222">
        <v>221</v>
      </c>
      <c r="B222">
        <v>221</v>
      </c>
      <c r="C222" s="2">
        <f>IF(B221&lt;$AU$12,C221+'NORTRIP results'!AS222*$AU$6*$AU$4*$AU$10*24-C221*$AW$4*24,C221+'NORTRIP results'!AS222*$AU$6*$AU$4*$AU$10*24-C221*$AX$4*24)</f>
        <v>69250.397355953319</v>
      </c>
      <c r="D222" s="2">
        <f t="shared" si="98"/>
        <v>5.7708664463294435</v>
      </c>
      <c r="E222" s="2">
        <f>E221+'NORTRIP results'!AS222*$AU$6*$AU$4*$AU$10*24</f>
        <v>288000</v>
      </c>
      <c r="F222" s="2">
        <f t="shared" si="99"/>
        <v>24</v>
      </c>
      <c r="G222" s="3">
        <f t="shared" si="100"/>
        <v>0.34212640586663334</v>
      </c>
      <c r="H222" s="3">
        <f>'NORTRIP results'!CO222</f>
        <v>3.6564506834117956</v>
      </c>
      <c r="I222" s="3">
        <f>'NORTRIP results'!CN222-'NORTRIP results'!CO222</f>
        <v>5.8166980460038396</v>
      </c>
      <c r="J222" s="3">
        <f>'NORTRIP results'!CO222/'NORTRIP results'!CN222</f>
        <v>0.38598050002719092</v>
      </c>
      <c r="K222" s="4">
        <f t="shared" si="101"/>
        <v>133161.33166723204</v>
      </c>
      <c r="L222" s="2">
        <f t="shared" si="90"/>
        <v>11.096777638936002</v>
      </c>
      <c r="M222" s="2">
        <f>IF(B222&lt;$AU$12,IF(B222&gt;$AU$11,$AZ$3*$AZ$9*24*Parameters!$B$7*$AU$15*(Parameters!$D$98-Parameters!$E$98)+M221,M221),M221)</f>
        <v>471777.80658623652</v>
      </c>
      <c r="N222" s="2">
        <f t="shared" si="91"/>
        <v>39.31481721551971</v>
      </c>
      <c r="O222" s="3">
        <f t="shared" si="102"/>
        <v>0.37905818978052941</v>
      </c>
      <c r="P222" s="3">
        <f t="shared" si="103"/>
        <v>580447.00925486209</v>
      </c>
      <c r="Q222" s="2">
        <f t="shared" si="92"/>
        <v>48.37058410457184</v>
      </c>
      <c r="R222" s="3">
        <f t="shared" si="119"/>
        <v>0.33162645150578324</v>
      </c>
      <c r="S222" s="5">
        <f t="shared" si="93"/>
        <v>15.400181081779204</v>
      </c>
      <c r="T222" s="5">
        <f t="shared" si="94"/>
        <v>229.71439339159991</v>
      </c>
      <c r="U222" s="5">
        <f t="shared" si="104"/>
        <v>0.93717149983893855</v>
      </c>
      <c r="V222" s="5">
        <f>'NORTRIP results'!CR222/('NORTRIP results'!CR222+'NORTRIP results'!CQ222)</f>
        <v>0.91577508867348489</v>
      </c>
      <c r="W222" s="5">
        <v>1</v>
      </c>
      <c r="X222" s="2">
        <f t="shared" si="105"/>
        <v>0.3206311169205382</v>
      </c>
      <c r="Y222">
        <f t="shared" si="106"/>
        <v>0.37905818978052941</v>
      </c>
      <c r="Z222">
        <f t="shared" si="95"/>
        <v>0.35347132663863678</v>
      </c>
      <c r="AA222">
        <f>'NORTRIP results'!BP222-'NORTRIP results'!CB222</f>
        <v>29.061920185883842</v>
      </c>
      <c r="AB222">
        <f>'NORTRIP results'!BQ222-'NORTRIP results'!CC222</f>
        <v>21.597320516904198</v>
      </c>
      <c r="AC222">
        <f t="shared" si="107"/>
        <v>33.772827135192031</v>
      </c>
      <c r="AD222">
        <f t="shared" si="96"/>
        <v>14.688211809609809</v>
      </c>
      <c r="AE222" s="2">
        <f t="shared" si="97"/>
        <v>12.424207905407295</v>
      </c>
      <c r="AF222" s="2">
        <f t="shared" si="108"/>
        <v>13.696740643694053</v>
      </c>
      <c r="AG222">
        <f>'NORTRIP results'!BP222+'NORTRIP results'!BQ222</f>
        <v>62.808675289154053</v>
      </c>
      <c r="AH222">
        <f t="shared" si="109"/>
        <v>12.424207905407295</v>
      </c>
      <c r="AI222">
        <f t="shared" si="110"/>
        <v>48.120463479544242</v>
      </c>
      <c r="AJ222">
        <f t="shared" si="111"/>
        <v>50.38446738374676</v>
      </c>
      <c r="AK222" s="2">
        <f t="shared" si="112"/>
        <v>49.111934645459996</v>
      </c>
      <c r="AL222">
        <f>'NORTRIP results'!BQ222</f>
        <v>27.985616366068523</v>
      </c>
      <c r="AM222">
        <f t="shared" si="113"/>
        <v>22.398851017678236</v>
      </c>
      <c r="AN222">
        <f t="shared" si="114"/>
        <v>-5</v>
      </c>
      <c r="AO222">
        <f t="shared" si="115"/>
        <v>-5</v>
      </c>
      <c r="AP222">
        <f t="shared" si="116"/>
        <v>-5</v>
      </c>
      <c r="AQ222">
        <f t="shared" si="117"/>
        <v>0</v>
      </c>
      <c r="AR222">
        <f t="shared" si="118"/>
        <v>1</v>
      </c>
    </row>
    <row r="223" spans="1:44" x14ac:dyDescent="0.25">
      <c r="A223">
        <v>222</v>
      </c>
      <c r="B223">
        <v>222</v>
      </c>
      <c r="C223" s="2">
        <f>IF(B222&lt;$AU$12,C222+'NORTRIP results'!AS223*$AU$6*$AU$4*$AU$10*24-C222*$AW$4*24,C222+'NORTRIP results'!AS223*$AU$6*$AU$4*$AU$10*24-C222*$AX$4*24)</f>
        <v>67347.584625702249</v>
      </c>
      <c r="D223" s="2">
        <f t="shared" si="98"/>
        <v>5.6122987188085212</v>
      </c>
      <c r="E223" s="2">
        <f>E222+'NORTRIP results'!AS223*$AU$6*$AU$4*$AU$10*24</f>
        <v>288000</v>
      </c>
      <c r="F223" s="2">
        <f t="shared" si="99"/>
        <v>24</v>
      </c>
      <c r="G223" s="3">
        <f t="shared" si="100"/>
        <v>0.3417352007572021</v>
      </c>
      <c r="H223" s="3">
        <f>'NORTRIP results'!CO223</f>
        <v>3.5287700678169127</v>
      </c>
      <c r="I223" s="3">
        <f>'NORTRIP results'!CN223-'NORTRIP results'!CO223</f>
        <v>5.6237281916264337</v>
      </c>
      <c r="J223" s="3">
        <f>'NORTRIP results'!CO223/'NORTRIP results'!CN223</f>
        <v>0.38555266199324378</v>
      </c>
      <c r="K223" s="4">
        <f t="shared" si="101"/>
        <v>129727.76633748911</v>
      </c>
      <c r="L223" s="2">
        <f t="shared" si="90"/>
        <v>10.810647194790759</v>
      </c>
      <c r="M223" s="2">
        <f>IF(B223&lt;$AU$12,IF(B223&gt;$AU$11,$AZ$3*$AZ$9*24*Parameters!$B$7*$AU$15*(Parameters!$D$98-Parameters!$E$98)+M222,M222),M222)</f>
        <v>471777.80658623652</v>
      </c>
      <c r="N223" s="2">
        <f t="shared" si="91"/>
        <v>39.31481721551971</v>
      </c>
      <c r="O223" s="3">
        <f t="shared" si="102"/>
        <v>0.37905818978052941</v>
      </c>
      <c r="P223" s="3">
        <f t="shared" si="103"/>
        <v>580994.57124888094</v>
      </c>
      <c r="Q223" s="2">
        <f t="shared" si="92"/>
        <v>48.416214270740078</v>
      </c>
      <c r="R223" s="3">
        <f t="shared" si="119"/>
        <v>0.3314174904293119</v>
      </c>
      <c r="S223" s="5">
        <f t="shared" si="93"/>
        <v>15.400181081779204</v>
      </c>
      <c r="T223" s="5">
        <f t="shared" si="94"/>
        <v>223.65820853079398</v>
      </c>
      <c r="U223" s="5">
        <f t="shared" si="104"/>
        <v>0.9355798342541447</v>
      </c>
      <c r="V223" s="5">
        <f>'NORTRIP results'!CR223/('NORTRIP results'!CR223+'NORTRIP results'!CQ223)</f>
        <v>0.91309253838239135</v>
      </c>
      <c r="W223" s="5">
        <v>1</v>
      </c>
      <c r="X223" s="2">
        <f t="shared" si="105"/>
        <v>0.31972056248323</v>
      </c>
      <c r="Y223">
        <f t="shared" si="106"/>
        <v>0.37905818978052941</v>
      </c>
      <c r="Z223">
        <f t="shared" si="95"/>
        <v>0.35204525881949911</v>
      </c>
      <c r="AA223">
        <f>'NORTRIP results'!BP223-'NORTRIP results'!CB223</f>
        <v>29.650180858114492</v>
      </c>
      <c r="AB223">
        <f>'NORTRIP results'!BQ223-'NORTRIP results'!CC223</f>
        <v>24.760124405225113</v>
      </c>
      <c r="AC223">
        <f t="shared" si="107"/>
        <v>36.273536842226406</v>
      </c>
      <c r="AD223">
        <f t="shared" si="96"/>
        <v>14.985525176989578</v>
      </c>
      <c r="AE223" s="2">
        <f t="shared" si="97"/>
        <v>12.639696668914487</v>
      </c>
      <c r="AF223" s="2">
        <f t="shared" si="108"/>
        <v>13.917607458986501</v>
      </c>
      <c r="AG223">
        <f>'NORTRIP results'!BP223+'NORTRIP results'!BQ223</f>
        <v>68.514920870463044</v>
      </c>
      <c r="AH223">
        <f t="shared" si="109"/>
        <v>12.639696668914487</v>
      </c>
      <c r="AI223">
        <f t="shared" si="110"/>
        <v>53.529395693473468</v>
      </c>
      <c r="AJ223">
        <f t="shared" si="111"/>
        <v>55.875224201548555</v>
      </c>
      <c r="AK223" s="2">
        <f t="shared" si="112"/>
        <v>54.597313411476541</v>
      </c>
      <c r="AL223">
        <f>'NORTRIP results'!BQ223</f>
        <v>34.247375170389809</v>
      </c>
      <c r="AM223">
        <f t="shared" si="113"/>
        <v>21.627849031158746</v>
      </c>
      <c r="AN223">
        <f t="shared" si="114"/>
        <v>-5</v>
      </c>
      <c r="AO223">
        <f t="shared" si="115"/>
        <v>-5</v>
      </c>
      <c r="AP223">
        <f t="shared" si="116"/>
        <v>-5</v>
      </c>
      <c r="AQ223">
        <f t="shared" si="117"/>
        <v>0</v>
      </c>
      <c r="AR223">
        <f t="shared" si="118"/>
        <v>1</v>
      </c>
    </row>
    <row r="224" spans="1:44" x14ac:dyDescent="0.25">
      <c r="A224">
        <v>223</v>
      </c>
      <c r="B224">
        <v>223</v>
      </c>
      <c r="C224" s="2">
        <f>IF(B223&lt;$AU$12,C223+'NORTRIP results'!AS224*$AU$6*$AU$4*$AU$10*24-C223*$AW$4*24,C223+'NORTRIP results'!AS224*$AU$6*$AU$4*$AU$10*24-C223*$AX$4*24)</f>
        <v>65497.056018353673</v>
      </c>
      <c r="D224" s="2">
        <f t="shared" si="98"/>
        <v>5.4580880015294726</v>
      </c>
      <c r="E224" s="2">
        <f>E223+'NORTRIP results'!AS224*$AU$6*$AU$4*$AU$10*24</f>
        <v>288000</v>
      </c>
      <c r="F224" s="2">
        <f t="shared" si="99"/>
        <v>24</v>
      </c>
      <c r="G224" s="3">
        <f t="shared" si="100"/>
        <v>0.34133615924083976</v>
      </c>
      <c r="H224" s="3">
        <f>'NORTRIP results'!CO224</f>
        <v>3.4001772247585742</v>
      </c>
      <c r="I224" s="3">
        <f>'NORTRIP results'!CN224-'NORTRIP results'!CO224</f>
        <v>5.4293808572437214</v>
      </c>
      <c r="J224" s="3">
        <f>'NORTRIP results'!CO224/'NORTRIP results'!CN224</f>
        <v>0.38509030612634121</v>
      </c>
      <c r="K224" s="4">
        <f t="shared" si="101"/>
        <v>126387.26167018134</v>
      </c>
      <c r="L224" s="2">
        <f t="shared" si="90"/>
        <v>10.532271805848445</v>
      </c>
      <c r="M224" s="2">
        <f>IF(B224&lt;$AU$12,IF(B224&gt;$AU$11,$AZ$3*$AZ$9*24*Parameters!$B$7*$AU$15*(Parameters!$D$98-Parameters!$E$98)+M223,M223),M223)</f>
        <v>471777.80658623652</v>
      </c>
      <c r="N224" s="2">
        <f t="shared" si="91"/>
        <v>39.31481721551971</v>
      </c>
      <c r="O224" s="3">
        <f t="shared" si="102"/>
        <v>0.37905818978052941</v>
      </c>
      <c r="P224" s="3">
        <f t="shared" si="103"/>
        <v>581542.13324289978</v>
      </c>
      <c r="Q224" s="2">
        <f t="shared" si="92"/>
        <v>48.461844436908315</v>
      </c>
      <c r="R224" s="3">
        <f t="shared" si="119"/>
        <v>0.33120879252385743</v>
      </c>
      <c r="S224" s="5">
        <f t="shared" si="93"/>
        <v>15.400181081779204</v>
      </c>
      <c r="T224" s="5">
        <f t="shared" si="94"/>
        <v>217.76697354397808</v>
      </c>
      <c r="U224" s="5">
        <f t="shared" si="104"/>
        <v>0.93395218504725885</v>
      </c>
      <c r="V224" s="5">
        <f>'NORTRIP results'!CR224/('NORTRIP results'!CR224+'NORTRIP results'!CQ224)</f>
        <v>0.91007870704094829</v>
      </c>
      <c r="W224" s="5">
        <v>1</v>
      </c>
      <c r="X224" s="2">
        <f t="shared" si="105"/>
        <v>0.3187916517586214</v>
      </c>
      <c r="Y224">
        <f t="shared" si="106"/>
        <v>0.37905818978052941</v>
      </c>
      <c r="Z224">
        <f t="shared" si="95"/>
        <v>0.35046248789346357</v>
      </c>
      <c r="AA224">
        <f>'NORTRIP results'!BP224-'NORTRIP results'!CB224</f>
        <v>16.609110572121359</v>
      </c>
      <c r="AB224">
        <f>'NORTRIP results'!BQ224-'NORTRIP results'!CC224</f>
        <v>21.174580196539559</v>
      </c>
      <c r="AC224">
        <f t="shared" si="107"/>
        <v>25.189127179107281</v>
      </c>
      <c r="AD224">
        <f t="shared" si="96"/>
        <v>8.394425849777301</v>
      </c>
      <c r="AE224" s="2">
        <f t="shared" si="97"/>
        <v>7.0597943913708665</v>
      </c>
      <c r="AF224" s="2">
        <f t="shared" si="108"/>
        <v>7.7611602837377065</v>
      </c>
      <c r="AG224">
        <f>'NORTRIP results'!BP224+'NORTRIP results'!BQ224</f>
        <v>50.884412844975785</v>
      </c>
      <c r="AH224">
        <f t="shared" si="109"/>
        <v>7.0597943913708665</v>
      </c>
      <c r="AI224">
        <f t="shared" si="110"/>
        <v>42.489986995198485</v>
      </c>
      <c r="AJ224">
        <f t="shared" si="111"/>
        <v>43.82461845360492</v>
      </c>
      <c r="AK224" s="2">
        <f t="shared" si="112"/>
        <v>43.123252561238075</v>
      </c>
      <c r="AL224">
        <f>'NORTRIP results'!BQ224</f>
        <v>30.75705846150716</v>
      </c>
      <c r="AM224">
        <f t="shared" si="113"/>
        <v>13.06755999209776</v>
      </c>
      <c r="AN224">
        <f t="shared" si="114"/>
        <v>1</v>
      </c>
      <c r="AO224">
        <f t="shared" si="115"/>
        <v>1</v>
      </c>
      <c r="AP224">
        <f t="shared" si="116"/>
        <v>1</v>
      </c>
      <c r="AQ224">
        <f t="shared" si="117"/>
        <v>-10</v>
      </c>
      <c r="AR224">
        <f t="shared" si="118"/>
        <v>1</v>
      </c>
    </row>
    <row r="225" spans="1:44" x14ac:dyDescent="0.25">
      <c r="A225">
        <v>224</v>
      </c>
      <c r="B225">
        <v>224</v>
      </c>
      <c r="C225" s="2">
        <f>IF(B224&lt;$AU$12,C224+'NORTRIP results'!AS225*$AU$6*$AU$4*$AU$10*24-C224*$AW$4*24,C224+'NORTRIP results'!AS225*$AU$6*$AU$4*$AU$10*24-C224*$AX$4*24)</f>
        <v>63697.374908293197</v>
      </c>
      <c r="D225" s="2">
        <f t="shared" si="98"/>
        <v>5.3081145756910999</v>
      </c>
      <c r="E225" s="2">
        <f>E224+'NORTRIP results'!AS225*$AU$6*$AU$4*$AU$10*24</f>
        <v>288000</v>
      </c>
      <c r="F225" s="2">
        <f t="shared" si="99"/>
        <v>24</v>
      </c>
      <c r="G225" s="3">
        <f t="shared" si="100"/>
        <v>0.34092909413257361</v>
      </c>
      <c r="H225" s="3">
        <f>'NORTRIP results'!CO225</f>
        <v>3.2730665078058387</v>
      </c>
      <c r="I225" s="3">
        <f>'NORTRIP results'!CN225-'NORTRIP results'!CO225</f>
        <v>5.2372695977432695</v>
      </c>
      <c r="J225" s="3">
        <f>'NORTRIP results'!CO225/'NORTRIP results'!CN225</f>
        <v>0.38459897085282657</v>
      </c>
      <c r="K225" s="4">
        <f t="shared" si="101"/>
        <v>123137.29542208304</v>
      </c>
      <c r="L225" s="2">
        <f t="shared" si="90"/>
        <v>10.261441285173587</v>
      </c>
      <c r="M225" s="2">
        <f>IF(B225&lt;$AU$12,IF(B225&gt;$AU$11,$AZ$3*$AZ$9*24*Parameters!$B$7*$AU$15*(Parameters!$D$98-Parameters!$E$98)+M224,M224),M224)</f>
        <v>471777.80658623652</v>
      </c>
      <c r="N225" s="2">
        <f t="shared" si="91"/>
        <v>39.31481721551971</v>
      </c>
      <c r="O225" s="3">
        <f t="shared" si="102"/>
        <v>0.37905818978052941</v>
      </c>
      <c r="P225" s="3">
        <f t="shared" si="103"/>
        <v>582089.69523691863</v>
      </c>
      <c r="Q225" s="2">
        <f t="shared" si="92"/>
        <v>48.507474603076552</v>
      </c>
      <c r="R225" s="3">
        <f t="shared" si="119"/>
        <v>0.33100035729256611</v>
      </c>
      <c r="S225" s="5">
        <f t="shared" si="93"/>
        <v>15.400181081779204</v>
      </c>
      <c r="T225" s="5">
        <f t="shared" si="94"/>
        <v>212.03619556328078</v>
      </c>
      <c r="U225" s="5">
        <f t="shared" si="104"/>
        <v>0.93228795978484602</v>
      </c>
      <c r="V225" s="5">
        <f>'NORTRIP results'!CR225/('NORTRIP results'!CR225+'NORTRIP results'!CQ225)</f>
        <v>0.90709760239769277</v>
      </c>
      <c r="W225" s="5">
        <v>1</v>
      </c>
      <c r="X225" s="2">
        <f t="shared" si="105"/>
        <v>0.31784408960015276</v>
      </c>
      <c r="Y225">
        <f t="shared" si="106"/>
        <v>0.37905818978052941</v>
      </c>
      <c r="Z225">
        <f t="shared" si="95"/>
        <v>0.34886880434521911</v>
      </c>
      <c r="AA225">
        <f>'NORTRIP results'!BP225-'NORTRIP results'!CB225</f>
        <v>24.342732074456812</v>
      </c>
      <c r="AB225">
        <f>'NORTRIP results'!BQ225-'NORTRIP results'!CC225</f>
        <v>19.722869435946144</v>
      </c>
      <c r="AC225">
        <f t="shared" si="107"/>
        <v>29.377067673601971</v>
      </c>
      <c r="AD225">
        <f t="shared" si="96"/>
        <v>12.303082605941375</v>
      </c>
      <c r="AE225" s="2">
        <f t="shared" si="97"/>
        <v>10.316258019448219</v>
      </c>
      <c r="AF225" s="2">
        <f t="shared" si="108"/>
        <v>11.323226444415683</v>
      </c>
      <c r="AG225">
        <f>'NORTRIP results'!BP225+'NORTRIP results'!BQ225</f>
        <v>60.311000650579274</v>
      </c>
      <c r="AH225">
        <f t="shared" si="109"/>
        <v>10.316258019448219</v>
      </c>
      <c r="AI225">
        <f t="shared" si="110"/>
        <v>48.007918044637897</v>
      </c>
      <c r="AJ225">
        <f t="shared" si="111"/>
        <v>49.994742631131054</v>
      </c>
      <c r="AK225" s="2">
        <f t="shared" si="112"/>
        <v>48.987774206163593</v>
      </c>
      <c r="AL225">
        <f>'NORTRIP results'!BQ225</f>
        <v>32.89914608001709</v>
      </c>
      <c r="AM225">
        <f t="shared" si="113"/>
        <v>17.095596551113964</v>
      </c>
      <c r="AN225">
        <f t="shared" si="114"/>
        <v>-5</v>
      </c>
      <c r="AO225">
        <f t="shared" si="115"/>
        <v>-5</v>
      </c>
      <c r="AP225">
        <f t="shared" si="116"/>
        <v>-5</v>
      </c>
      <c r="AQ225">
        <f t="shared" si="117"/>
        <v>0</v>
      </c>
      <c r="AR225">
        <f t="shared" si="118"/>
        <v>1</v>
      </c>
    </row>
    <row r="226" spans="1:44" x14ac:dyDescent="0.25">
      <c r="A226">
        <v>225</v>
      </c>
      <c r="B226">
        <v>225</v>
      </c>
      <c r="C226" s="2">
        <f>IF(B225&lt;$AU$12,C225+'NORTRIP results'!AS226*$AU$6*$AU$4*$AU$10*24-C225*$AW$4*24,C225+'NORTRIP results'!AS226*$AU$6*$AU$4*$AU$10*24-C225*$AX$4*24)</f>
        <v>61947.144144474252</v>
      </c>
      <c r="D226" s="2">
        <f t="shared" si="98"/>
        <v>5.1622620120395206</v>
      </c>
      <c r="E226" s="2">
        <f>E225+'NORTRIP results'!AS226*$AU$6*$AU$4*$AU$10*24</f>
        <v>288000</v>
      </c>
      <c r="F226" s="2">
        <f t="shared" si="99"/>
        <v>24</v>
      </c>
      <c r="G226" s="3">
        <f t="shared" si="100"/>
        <v>0.34051381464046426</v>
      </c>
      <c r="H226" s="3">
        <f>'NORTRIP results'!CO226</f>
        <v>3.151155730994518</v>
      </c>
      <c r="I226" s="3">
        <f>'NORTRIP results'!CN226-'NORTRIP results'!CO226</f>
        <v>5.0545557069279621</v>
      </c>
      <c r="J226" s="3">
        <f>'NORTRIP results'!CO226/'NORTRIP results'!CN226</f>
        <v>0.3840198080122017</v>
      </c>
      <c r="K226" s="4">
        <f t="shared" si="101"/>
        <v>119975.41371087123</v>
      </c>
      <c r="L226" s="2">
        <f t="shared" si="90"/>
        <v>9.9979511425726031</v>
      </c>
      <c r="M226" s="2">
        <f>IF(B226&lt;$AU$12,IF(B226&gt;$AU$11,$AZ$3*$AZ$9*24*Parameters!$B$7*$AU$15*(Parameters!$D$98-Parameters!$E$98)+M225,M225),M225)</f>
        <v>471777.80658623652</v>
      </c>
      <c r="N226" s="2">
        <f t="shared" si="91"/>
        <v>39.31481721551971</v>
      </c>
      <c r="O226" s="3">
        <f t="shared" si="102"/>
        <v>0.37905818978052941</v>
      </c>
      <c r="P226" s="3">
        <f t="shared" si="103"/>
        <v>582637.25723093748</v>
      </c>
      <c r="Q226" s="2">
        <f t="shared" si="92"/>
        <v>48.55310476924479</v>
      </c>
      <c r="R226" s="3">
        <f t="shared" si="119"/>
        <v>0.33079218423983398</v>
      </c>
      <c r="S226" s="5">
        <f t="shared" si="93"/>
        <v>15.400181081779204</v>
      </c>
      <c r="T226" s="5">
        <f t="shared" si="94"/>
        <v>206.4615041018796</v>
      </c>
      <c r="U226" s="5">
        <f t="shared" si="104"/>
        <v>0.93058656762193603</v>
      </c>
      <c r="V226" s="5">
        <f>'NORTRIP results'!CR226/('NORTRIP results'!CR226+'NORTRIP results'!CQ226)</f>
        <v>0.90418797428255038</v>
      </c>
      <c r="W226" s="5">
        <v>1</v>
      </c>
      <c r="X226" s="2">
        <f t="shared" si="105"/>
        <v>0.3168775819941218</v>
      </c>
      <c r="Y226">
        <f t="shared" si="106"/>
        <v>0.37905818978052941</v>
      </c>
      <c r="Z226">
        <f t="shared" si="95"/>
        <v>0.34722609229092655</v>
      </c>
      <c r="AA226">
        <f>'NORTRIP results'!BP226-'NORTRIP results'!CB226</f>
        <v>22.132353237697053</v>
      </c>
      <c r="AB226">
        <f>'NORTRIP results'!BQ226-'NORTRIP results'!CC226</f>
        <v>16.154388473147439</v>
      </c>
      <c r="AC226">
        <f t="shared" si="107"/>
        <v>25.524494473896329</v>
      </c>
      <c r="AD226">
        <f t="shared" si="96"/>
        <v>11.185933005152913</v>
      </c>
      <c r="AE226" s="2">
        <f t="shared" si="97"/>
        <v>9.3509954370682866</v>
      </c>
      <c r="AF226" s="2">
        <f t="shared" si="108"/>
        <v>10.246574037237311</v>
      </c>
      <c r="AG226">
        <f>'NORTRIP results'!BP226+'NORTRIP results'!BQ226</f>
        <v>50.838766415913895</v>
      </c>
      <c r="AH226">
        <f t="shared" si="109"/>
        <v>9.3509954370682866</v>
      </c>
      <c r="AI226">
        <f t="shared" si="110"/>
        <v>39.652833410760984</v>
      </c>
      <c r="AJ226">
        <f t="shared" si="111"/>
        <v>41.48777097884561</v>
      </c>
      <c r="AK226" s="2">
        <f t="shared" si="112"/>
        <v>40.592192378676586</v>
      </c>
      <c r="AL226">
        <f>'NORTRIP results'!BQ226</f>
        <v>24.324679374694824</v>
      </c>
      <c r="AM226">
        <f t="shared" si="113"/>
        <v>17.163091604150786</v>
      </c>
      <c r="AN226">
        <f t="shared" si="114"/>
        <v>1</v>
      </c>
      <c r="AO226">
        <f t="shared" si="115"/>
        <v>1</v>
      </c>
      <c r="AP226">
        <f t="shared" si="116"/>
        <v>1</v>
      </c>
      <c r="AQ226">
        <f t="shared" si="117"/>
        <v>-10</v>
      </c>
      <c r="AR226">
        <f t="shared" si="118"/>
        <v>1</v>
      </c>
    </row>
    <row r="227" spans="1:44" x14ac:dyDescent="0.25">
      <c r="A227">
        <v>226</v>
      </c>
      <c r="B227">
        <v>226</v>
      </c>
      <c r="C227" s="2">
        <f>IF(B226&lt;$AU$12,C226+'NORTRIP results'!AS227*$AU$6*$AU$4*$AU$10*24-C226*$AW$4*24,C226+'NORTRIP results'!AS227*$AU$6*$AU$4*$AU$10*24-C226*$AX$4*24)</f>
        <v>60245.004965764245</v>
      </c>
      <c r="D227" s="2">
        <f t="shared" si="98"/>
        <v>5.0204170804803541</v>
      </c>
      <c r="E227" s="2">
        <f>E226+'NORTRIP results'!AS227*$AU$6*$AU$4*$AU$10*24</f>
        <v>288000</v>
      </c>
      <c r="F227" s="2">
        <f t="shared" si="99"/>
        <v>24</v>
      </c>
      <c r="G227" s="3">
        <f t="shared" si="100"/>
        <v>0.34009012634417579</v>
      </c>
      <c r="H227" s="3">
        <f>'NORTRIP results'!CO227</f>
        <v>3.0449572291875526</v>
      </c>
      <c r="I227" s="3">
        <f>'NORTRIP results'!CN227-'NORTRIP results'!CO227</f>
        <v>4.8975560429539327</v>
      </c>
      <c r="J227" s="3">
        <f>'NORTRIP results'!CO227/'NORTRIP results'!CN227</f>
        <v>0.38337452200020833</v>
      </c>
      <c r="K227" s="4">
        <f t="shared" si="101"/>
        <v>116899.22916232533</v>
      </c>
      <c r="L227" s="2">
        <f t="shared" si="90"/>
        <v>9.7416024301937778</v>
      </c>
      <c r="M227" s="2">
        <f>IF(B227&lt;$AU$12,IF(B227&gt;$AU$11,$AZ$3*$AZ$9*24*Parameters!$B$7*$AU$15*(Parameters!$D$98-Parameters!$E$98)+M226,M226),M226)</f>
        <v>471777.80658623652</v>
      </c>
      <c r="N227" s="2">
        <f t="shared" si="91"/>
        <v>39.31481721551971</v>
      </c>
      <c r="O227" s="3">
        <f t="shared" si="102"/>
        <v>0.37905818978052941</v>
      </c>
      <c r="P227" s="3">
        <f t="shared" si="103"/>
        <v>583184.81922495633</v>
      </c>
      <c r="Q227" s="2">
        <f t="shared" si="92"/>
        <v>48.598734935413027</v>
      </c>
      <c r="R227" s="3">
        <f t="shared" si="119"/>
        <v>0.33058427287130332</v>
      </c>
      <c r="S227" s="5">
        <f t="shared" si="93"/>
        <v>15.400181081779204</v>
      </c>
      <c r="T227" s="5">
        <f t="shared" si="94"/>
        <v>201.03864772032301</v>
      </c>
      <c r="U227" s="5">
        <f t="shared" si="104"/>
        <v>0.9288474199984692</v>
      </c>
      <c r="V227" s="5">
        <f>'NORTRIP results'!CR227/('NORTRIP results'!CR227+'NORTRIP results'!CQ227)</f>
        <v>0.90236096636890295</v>
      </c>
      <c r="W227" s="5">
        <v>1</v>
      </c>
      <c r="X227" s="2">
        <f t="shared" si="105"/>
        <v>0.31589183642174112</v>
      </c>
      <c r="Y227">
        <f t="shared" si="106"/>
        <v>0.37905818978052941</v>
      </c>
      <c r="Z227">
        <f t="shared" si="95"/>
        <v>0.34594220415332422</v>
      </c>
      <c r="AA227">
        <f>'NORTRIP results'!BP227-'NORTRIP results'!CB227</f>
        <v>15.519394480663799</v>
      </c>
      <c r="AB227">
        <f>'NORTRIP results'!BQ227-'NORTRIP results'!CC227</f>
        <v>7.3436879913012181</v>
      </c>
      <c r="AC227">
        <f t="shared" si="107"/>
        <v>15.242054981310011</v>
      </c>
      <c r="AD227">
        <f t="shared" si="96"/>
        <v>7.8436714377738115</v>
      </c>
      <c r="AE227" s="2">
        <f t="shared" si="97"/>
        <v>6.5366000302004279</v>
      </c>
      <c r="AF227" s="2">
        <f t="shared" si="108"/>
        <v>7.1584180450210244</v>
      </c>
      <c r="AG227">
        <f>'NORTRIP results'!BP227+'NORTRIP results'!BQ227</f>
        <v>29.974660459635913</v>
      </c>
      <c r="AH227">
        <f t="shared" si="109"/>
        <v>6.5366000302004279</v>
      </c>
      <c r="AI227">
        <f t="shared" si="110"/>
        <v>22.130989021862103</v>
      </c>
      <c r="AJ227">
        <f t="shared" si="111"/>
        <v>23.438060429435485</v>
      </c>
      <c r="AK227" s="2">
        <f t="shared" si="112"/>
        <v>22.816242414614891</v>
      </c>
      <c r="AL227">
        <f>'NORTRIP results'!BQ227</f>
        <v>12.523107508818308</v>
      </c>
      <c r="AM227">
        <f t="shared" si="113"/>
        <v>10.914952920617177</v>
      </c>
      <c r="AN227">
        <f t="shared" si="114"/>
        <v>-10</v>
      </c>
      <c r="AO227">
        <f t="shared" si="115"/>
        <v>-10</v>
      </c>
      <c r="AP227">
        <f t="shared" si="116"/>
        <v>-10</v>
      </c>
      <c r="AQ227">
        <f t="shared" si="117"/>
        <v>-10</v>
      </c>
      <c r="AR227">
        <f t="shared" si="118"/>
        <v>-10</v>
      </c>
    </row>
    <row r="228" spans="1:44" x14ac:dyDescent="0.25">
      <c r="A228">
        <v>227</v>
      </c>
      <c r="B228">
        <v>227</v>
      </c>
      <c r="C228" s="2">
        <f>IF(B227&lt;$AU$12,C227+'NORTRIP results'!AS228*$AU$6*$AU$4*$AU$10*24-C227*$AW$4*24,C227+'NORTRIP results'!AS228*$AU$6*$AU$4*$AU$10*24-C227*$AX$4*24)</f>
        <v>58589.635946094058</v>
      </c>
      <c r="D228" s="2">
        <f t="shared" si="98"/>
        <v>4.882469662174505</v>
      </c>
      <c r="E228" s="2">
        <f>E227+'NORTRIP results'!AS228*$AU$6*$AU$4*$AU$10*24</f>
        <v>288000</v>
      </c>
      <c r="F228" s="2">
        <f t="shared" si="99"/>
        <v>24</v>
      </c>
      <c r="G228" s="3">
        <f t="shared" si="100"/>
        <v>0.33965783117653131</v>
      </c>
      <c r="H228" s="3">
        <f>'NORTRIP results'!CO228</f>
        <v>2.9627554157016829</v>
      </c>
      <c r="I228" s="3">
        <f>'NORTRIP results'!CN228-'NORTRIP results'!CO228</f>
        <v>4.7781844531535498</v>
      </c>
      <c r="J228" s="3">
        <f>'NORTRIP results'!CO228/'NORTRIP results'!CN228</f>
        <v>0.38273846146538143</v>
      </c>
      <c r="K228" s="4">
        <f t="shared" si="101"/>
        <v>113906.41910774366</v>
      </c>
      <c r="L228" s="2">
        <f t="shared" si="90"/>
        <v>9.4922015923119716</v>
      </c>
      <c r="M228" s="2">
        <f>IF(B228&lt;$AU$12,IF(B228&gt;$AU$11,$AZ$3*$AZ$9*24*Parameters!$B$7*$AU$15*(Parameters!$D$98-Parameters!$E$98)+M227,M227),M227)</f>
        <v>471777.80658623652</v>
      </c>
      <c r="N228" s="2">
        <f t="shared" si="91"/>
        <v>39.31481721551971</v>
      </c>
      <c r="O228" s="3">
        <f t="shared" si="102"/>
        <v>0.37905818978052941</v>
      </c>
      <c r="P228" s="3">
        <f t="shared" si="103"/>
        <v>583732.38121897518</v>
      </c>
      <c r="Q228" s="2">
        <f t="shared" si="92"/>
        <v>48.644365101581265</v>
      </c>
      <c r="R228" s="3">
        <f t="shared" si="119"/>
        <v>0.33037662269385831</v>
      </c>
      <c r="S228" s="5">
        <f t="shared" si="93"/>
        <v>15.400181081779204</v>
      </c>
      <c r="T228" s="5">
        <f t="shared" si="94"/>
        <v>195.76349078366653</v>
      </c>
      <c r="U228" s="5">
        <f t="shared" si="104"/>
        <v>0.92706993136777682</v>
      </c>
      <c r="V228" s="5">
        <f>'NORTRIP results'!CR228/('NORTRIP results'!CR228+'NORTRIP results'!CQ228)</f>
        <v>0.90067856974746541</v>
      </c>
      <c r="W228" s="5">
        <v>1</v>
      </c>
      <c r="X228" s="2">
        <f t="shared" si="105"/>
        <v>0.31488656223735478</v>
      </c>
      <c r="Y228">
        <f t="shared" si="106"/>
        <v>0.37905818978052941</v>
      </c>
      <c r="Z228">
        <f t="shared" si="95"/>
        <v>0.34472433005998515</v>
      </c>
      <c r="AA228">
        <f>'NORTRIP results'!BP228-'NORTRIP results'!CB228</f>
        <v>1.5826224480872548</v>
      </c>
      <c r="AB228">
        <f>'NORTRIP results'!BQ228-'NORTRIP results'!CC228</f>
        <v>5.2995561162630711</v>
      </c>
      <c r="AC228">
        <f t="shared" si="107"/>
        <v>4.5881190429002174</v>
      </c>
      <c r="AD228">
        <f t="shared" si="96"/>
        <v>0.7998746670373128</v>
      </c>
      <c r="AE228" s="2">
        <f t="shared" si="97"/>
        <v>0.66446205599714958</v>
      </c>
      <c r="AF228" s="2">
        <f t="shared" si="108"/>
        <v>0.72742461753969678</v>
      </c>
      <c r="AG228">
        <f>'NORTRIP results'!BP228+'NORTRIP results'!BQ228</f>
        <v>12.089713820389338</v>
      </c>
      <c r="AH228">
        <f t="shared" si="109"/>
        <v>0.66446205599714958</v>
      </c>
      <c r="AI228">
        <f t="shared" si="110"/>
        <v>11.289839153352025</v>
      </c>
      <c r="AJ228">
        <f t="shared" si="111"/>
        <v>11.425251764392188</v>
      </c>
      <c r="AK228" s="2">
        <f t="shared" si="112"/>
        <v>11.362289202849642</v>
      </c>
      <c r="AL228">
        <f>'NORTRIP results'!BQ228</f>
        <v>9.4839104215304051</v>
      </c>
      <c r="AM228">
        <f t="shared" si="113"/>
        <v>1.9413413428617829</v>
      </c>
      <c r="AN228">
        <f t="shared" si="114"/>
        <v>-10</v>
      </c>
      <c r="AO228">
        <f t="shared" si="115"/>
        <v>-10</v>
      </c>
      <c r="AP228">
        <f t="shared" si="116"/>
        <v>-10</v>
      </c>
      <c r="AQ228">
        <f t="shared" si="117"/>
        <v>-10</v>
      </c>
      <c r="AR228">
        <f t="shared" si="118"/>
        <v>-10</v>
      </c>
    </row>
    <row r="229" spans="1:44" x14ac:dyDescent="0.25">
      <c r="A229">
        <v>228</v>
      </c>
      <c r="B229">
        <v>228</v>
      </c>
      <c r="C229" s="2">
        <f>IF(B228&lt;$AU$12,C228+'NORTRIP results'!AS229*$AU$6*$AU$4*$AU$10*24-C228*$AW$4*24,C228+'NORTRIP results'!AS229*$AU$6*$AU$4*$AU$10*24-C228*$AX$4*24)</f>
        <v>56979.751968591947</v>
      </c>
      <c r="D229" s="2">
        <f t="shared" si="98"/>
        <v>4.7483126640493287</v>
      </c>
      <c r="E229" s="2">
        <f>E228+'NORTRIP results'!AS229*$AU$6*$AU$4*$AU$10*24</f>
        <v>288000</v>
      </c>
      <c r="F229" s="2">
        <f t="shared" si="99"/>
        <v>24</v>
      </c>
      <c r="G229" s="3">
        <f t="shared" si="100"/>
        <v>0.33921672740827424</v>
      </c>
      <c r="H229" s="3">
        <f>'NORTRIP results'!CO229</f>
        <v>2.8816425803781538</v>
      </c>
      <c r="I229" s="3">
        <f>'NORTRIP results'!CN229-'NORTRIP results'!CO229</f>
        <v>4.6609567048663409</v>
      </c>
      <c r="J229" s="3">
        <f>'NORTRIP results'!CO229/'NORTRIP results'!CN229</f>
        <v>0.38204900875689896</v>
      </c>
      <c r="K229" s="4">
        <f t="shared" si="101"/>
        <v>110994.72383021584</v>
      </c>
      <c r="L229" s="2">
        <f t="shared" si="90"/>
        <v>9.2495603191846527</v>
      </c>
      <c r="M229" s="2">
        <f>IF(B229&lt;$AU$12,IF(B229&gt;$AU$11,$AZ$3*$AZ$9*24*Parameters!$B$7*$AU$15*(Parameters!$D$98-Parameters!$E$98)+M228,M228),M228)</f>
        <v>471777.80658623652</v>
      </c>
      <c r="N229" s="2">
        <f t="shared" si="91"/>
        <v>39.31481721551971</v>
      </c>
      <c r="O229" s="3">
        <f t="shared" si="102"/>
        <v>0.37905818978052941</v>
      </c>
      <c r="P229" s="3">
        <f t="shared" si="103"/>
        <v>584279.94321299403</v>
      </c>
      <c r="Q229" s="2">
        <f t="shared" si="92"/>
        <v>48.689995267749502</v>
      </c>
      <c r="R229" s="3">
        <f t="shared" si="119"/>
        <v>0.33016923321562136</v>
      </c>
      <c r="S229" s="5">
        <f t="shared" si="93"/>
        <v>15.400181081779204</v>
      </c>
      <c r="T229" s="5">
        <f t="shared" si="94"/>
        <v>190.63201030694836</v>
      </c>
      <c r="U229" s="5">
        <f t="shared" si="104"/>
        <v>0.92525351995735849</v>
      </c>
      <c r="V229" s="5">
        <f>'NORTRIP results'!CR229/('NORTRIP results'!CR229+'NORTRIP results'!CQ229)</f>
        <v>0.89627859635347207</v>
      </c>
      <c r="W229" s="5">
        <v>1</v>
      </c>
      <c r="X229" s="2">
        <f t="shared" si="105"/>
        <v>0.3138614710629215</v>
      </c>
      <c r="Y229">
        <f t="shared" si="106"/>
        <v>0.37905818978052941</v>
      </c>
      <c r="Z229">
        <f t="shared" si="95"/>
        <v>0.34242234930686877</v>
      </c>
      <c r="AA229">
        <f>'NORTRIP results'!BP229-'NORTRIP results'!CB229</f>
        <v>24.35141342405289</v>
      </c>
      <c r="AB229">
        <f>'NORTRIP results'!BQ229-'NORTRIP results'!CC229</f>
        <v>8.1435607473055533</v>
      </c>
      <c r="AC229">
        <f t="shared" si="107"/>
        <v>21.663316114238963</v>
      </c>
      <c r="AD229">
        <f t="shared" si="96"/>
        <v>12.307470254825029</v>
      </c>
      <c r="AE229" s="2">
        <f t="shared" si="97"/>
        <v>10.190627252979485</v>
      </c>
      <c r="AF229" s="2">
        <f t="shared" si="108"/>
        <v>11.117957591476015</v>
      </c>
      <c r="AG229">
        <f>'NORTRIP results'!BP229+'NORTRIP results'!BQ229</f>
        <v>38.536339647240112</v>
      </c>
      <c r="AH229">
        <f t="shared" si="109"/>
        <v>10.190627252979485</v>
      </c>
      <c r="AI229">
        <f t="shared" si="110"/>
        <v>26.228869392415085</v>
      </c>
      <c r="AJ229">
        <f t="shared" si="111"/>
        <v>28.345712394260627</v>
      </c>
      <c r="AK229" s="2">
        <f t="shared" si="112"/>
        <v>27.418382055764098</v>
      </c>
      <c r="AL229">
        <f>'NORTRIP results'!BQ229</f>
        <v>11.455259104569754</v>
      </c>
      <c r="AM229">
        <f t="shared" si="113"/>
        <v>16.890453289690875</v>
      </c>
      <c r="AN229">
        <f t="shared" si="114"/>
        <v>-10</v>
      </c>
      <c r="AO229">
        <f t="shared" si="115"/>
        <v>-10</v>
      </c>
      <c r="AP229">
        <f t="shared" si="116"/>
        <v>-10</v>
      </c>
      <c r="AQ229">
        <f t="shared" si="117"/>
        <v>-10</v>
      </c>
      <c r="AR229">
        <f t="shared" si="118"/>
        <v>-10</v>
      </c>
    </row>
    <row r="230" spans="1:44" x14ac:dyDescent="0.25">
      <c r="A230">
        <v>229</v>
      </c>
      <c r="B230">
        <v>229</v>
      </c>
      <c r="C230" s="2">
        <f>IF(B229&lt;$AU$12,C229+'NORTRIP results'!AS230*$AU$6*$AU$4*$AU$10*24-C229*$AW$4*24,C229+'NORTRIP results'!AS230*$AU$6*$AU$4*$AU$10*24-C229*$AX$4*24)</f>
        <v>55414.103227905485</v>
      </c>
      <c r="D230" s="2">
        <f t="shared" si="98"/>
        <v>4.6178419356587908</v>
      </c>
      <c r="E230" s="2">
        <f>E229+'NORTRIP results'!AS230*$AU$6*$AU$4*$AU$10*24</f>
        <v>288000</v>
      </c>
      <c r="F230" s="2">
        <f t="shared" si="99"/>
        <v>24</v>
      </c>
      <c r="G230" s="3">
        <f t="shared" si="100"/>
        <v>0.33876660963626531</v>
      </c>
      <c r="H230" s="3">
        <f>'NORTRIP results'!CO230</f>
        <v>2.7817377430322008</v>
      </c>
      <c r="I230" s="3">
        <f>'NORTRIP results'!CN230-'NORTRIP results'!CO230</f>
        <v>4.5132590306832183</v>
      </c>
      <c r="J230" s="3">
        <f>'NORTRIP results'!CO230/'NORTRIP results'!CN230</f>
        <v>0.38132131230750804</v>
      </c>
      <c r="K230" s="4">
        <f t="shared" si="101"/>
        <v>108161.9448584268</v>
      </c>
      <c r="L230" s="2">
        <f t="shared" si="90"/>
        <v>9.0134954048689</v>
      </c>
      <c r="M230" s="2">
        <f>IF(B230&lt;$AU$12,IF(B230&gt;$AU$11,$AZ$3*$AZ$9*24*Parameters!$B$7*$AU$15*(Parameters!$D$98-Parameters!$E$98)+M229,M229),M229)</f>
        <v>471777.80658623652</v>
      </c>
      <c r="N230" s="2">
        <f t="shared" si="91"/>
        <v>39.31481721551971</v>
      </c>
      <c r="O230" s="3">
        <f t="shared" si="102"/>
        <v>0.37905818978052941</v>
      </c>
      <c r="P230" s="3">
        <f t="shared" si="103"/>
        <v>584827.50520701287</v>
      </c>
      <c r="Q230" s="2">
        <f t="shared" si="92"/>
        <v>48.73562543391774</v>
      </c>
      <c r="R230" s="3">
        <f t="shared" si="119"/>
        <v>0.32996210394594933</v>
      </c>
      <c r="S230" s="5">
        <f t="shared" si="93"/>
        <v>15.400181081779204</v>
      </c>
      <c r="T230" s="5">
        <f t="shared" si="94"/>
        <v>185.64029288659876</v>
      </c>
      <c r="U230" s="5">
        <f t="shared" si="104"/>
        <v>0.92339760856213693</v>
      </c>
      <c r="V230" s="5">
        <f>'NORTRIP results'!CR230/('NORTRIP results'!CR230+'NORTRIP results'!CQ230)</f>
        <v>0.89314139353861188</v>
      </c>
      <c r="W230" s="5">
        <v>1</v>
      </c>
      <c r="X230" s="2">
        <f t="shared" si="105"/>
        <v>0.31281627719883037</v>
      </c>
      <c r="Y230">
        <f t="shared" si="106"/>
        <v>0.37905818978052941</v>
      </c>
      <c r="Z230">
        <f t="shared" si="95"/>
        <v>0.34057384826029996</v>
      </c>
      <c r="AA230">
        <f>'NORTRIP results'!BP230-'NORTRIP results'!CB230</f>
        <v>18.717161685937928</v>
      </c>
      <c r="AB230">
        <f>'NORTRIP results'!BQ230-'NORTRIP results'!CC230</f>
        <v>8.7563554509764625</v>
      </c>
      <c r="AC230">
        <f t="shared" si="107"/>
        <v>18.315678091276258</v>
      </c>
      <c r="AD230">
        <f t="shared" si="96"/>
        <v>9.4598579020014828</v>
      </c>
      <c r="AE230" s="2">
        <f t="shared" si="97"/>
        <v>7.8067104510982483</v>
      </c>
      <c r="AF230" s="2">
        <f t="shared" si="108"/>
        <v>8.4994343785201636</v>
      </c>
      <c r="AG230">
        <f>'NORTRIP results'!BP230+'NORTRIP results'!BQ230</f>
        <v>34.753862837950393</v>
      </c>
      <c r="AH230">
        <f t="shared" si="109"/>
        <v>7.8067104510982483</v>
      </c>
      <c r="AI230">
        <f t="shared" si="110"/>
        <v>25.294004935948912</v>
      </c>
      <c r="AJ230">
        <f t="shared" si="111"/>
        <v>26.947152386852146</v>
      </c>
      <c r="AK230" s="2">
        <f t="shared" si="112"/>
        <v>26.25442845943023</v>
      </c>
      <c r="AL230">
        <f>'NORTRIP results'!BQ230</f>
        <v>11.767612770199776</v>
      </c>
      <c r="AM230">
        <f t="shared" si="113"/>
        <v>15.17953961665237</v>
      </c>
      <c r="AN230">
        <f t="shared" si="114"/>
        <v>-10</v>
      </c>
      <c r="AO230">
        <f t="shared" si="115"/>
        <v>-10</v>
      </c>
      <c r="AP230">
        <f t="shared" si="116"/>
        <v>-10</v>
      </c>
      <c r="AQ230">
        <f t="shared" si="117"/>
        <v>-10</v>
      </c>
      <c r="AR230">
        <f t="shared" si="118"/>
        <v>-10</v>
      </c>
    </row>
    <row r="231" spans="1:44" x14ac:dyDescent="0.25">
      <c r="A231">
        <v>230</v>
      </c>
      <c r="B231">
        <v>230</v>
      </c>
      <c r="C231" s="2">
        <f>IF(B230&lt;$AU$12,C230+'NORTRIP results'!AS231*$AU$6*$AU$4*$AU$10*24-C230*$AW$4*24,C230+'NORTRIP results'!AS231*$AU$6*$AU$4*$AU$10*24-C230*$AX$4*24)</f>
        <v>53891.474259936957</v>
      </c>
      <c r="D231" s="2">
        <f t="shared" si="98"/>
        <v>4.49095618832808</v>
      </c>
      <c r="E231" s="2">
        <f>E230+'NORTRIP results'!AS231*$AU$6*$AU$4*$AU$10*24</f>
        <v>288000</v>
      </c>
      <c r="F231" s="2">
        <f t="shared" si="99"/>
        <v>24</v>
      </c>
      <c r="G231" s="3">
        <f t="shared" si="100"/>
        <v>0.33830726877535089</v>
      </c>
      <c r="H231" s="3">
        <f>'NORTRIP results'!CO231</f>
        <v>2.6841129545997444</v>
      </c>
      <c r="I231" s="3">
        <f>'NORTRIP results'!CN231-'NORTRIP results'!CO231</f>
        <v>4.3781733474773503</v>
      </c>
      <c r="J231" s="3">
        <f>'NORTRIP results'!CO231/'NORTRIP results'!CN231</f>
        <v>0.38006289178765212</v>
      </c>
      <c r="K231" s="4">
        <f t="shared" si="101"/>
        <v>105405.94330670415</v>
      </c>
      <c r="L231" s="2">
        <f t="shared" si="90"/>
        <v>8.7838286088920121</v>
      </c>
      <c r="M231" s="2">
        <f>IF(B231&lt;$AU$12,IF(B231&gt;$AU$11,$AZ$3*$AZ$9*24*Parameters!$B$7*$AU$15*(Parameters!$D$98-Parameters!$E$98)+M230,M230),M230)</f>
        <v>471777.80658623652</v>
      </c>
      <c r="N231" s="2">
        <f t="shared" si="91"/>
        <v>39.31481721551971</v>
      </c>
      <c r="O231" s="3">
        <f t="shared" si="102"/>
        <v>0.37905818978052941</v>
      </c>
      <c r="P231" s="3">
        <f t="shared" si="103"/>
        <v>585375.06720103172</v>
      </c>
      <c r="Q231" s="2">
        <f t="shared" si="92"/>
        <v>48.781255600085977</v>
      </c>
      <c r="R231" s="3">
        <f t="shared" si="119"/>
        <v>0.32975523439542925</v>
      </c>
      <c r="S231" s="5">
        <f t="shared" si="93"/>
        <v>15.400181081779204</v>
      </c>
      <c r="T231" s="5">
        <f t="shared" si="94"/>
        <v>180.78453171544126</v>
      </c>
      <c r="U231" s="5">
        <f t="shared" si="104"/>
        <v>0.92150162537028524</v>
      </c>
      <c r="V231" s="5">
        <f>'NORTRIP results'!CR231/('NORTRIP results'!CR231+'NORTRIP results'!CQ231)</f>
        <v>0.889189989780791</v>
      </c>
      <c r="W231" s="5">
        <v>1</v>
      </c>
      <c r="X231" s="2">
        <f t="shared" si="105"/>
        <v>0.31175069805106781</v>
      </c>
      <c r="Y231">
        <f t="shared" si="106"/>
        <v>0.37905818978052941</v>
      </c>
      <c r="Z231">
        <f t="shared" si="95"/>
        <v>0.33794811886472026</v>
      </c>
      <c r="AA231">
        <f>'NORTRIP results'!BP231-'NORTRIP results'!CB231</f>
        <v>25.305062334878105</v>
      </c>
      <c r="AB231">
        <f>'NORTRIP results'!BQ231-'NORTRIP results'!CC231</f>
        <v>6.5396869327711018</v>
      </c>
      <c r="AC231">
        <f t="shared" si="107"/>
        <v>21.22983284509947</v>
      </c>
      <c r="AD231">
        <f t="shared" si="96"/>
        <v>12.789454827923135</v>
      </c>
      <c r="AE231" s="2">
        <f t="shared" si="97"/>
        <v>10.518494462832043</v>
      </c>
      <c r="AF231" s="2">
        <f t="shared" si="108"/>
        <v>11.402397618435391</v>
      </c>
      <c r="AG231">
        <f>'NORTRIP results'!BP231+'NORTRIP results'!BQ231</f>
        <v>38.986507932098263</v>
      </c>
      <c r="AH231">
        <f t="shared" si="109"/>
        <v>10.518494462832043</v>
      </c>
      <c r="AI231">
        <f t="shared" si="110"/>
        <v>26.197053104175126</v>
      </c>
      <c r="AJ231">
        <f t="shared" si="111"/>
        <v>28.468013469266218</v>
      </c>
      <c r="AK231" s="2">
        <f t="shared" si="112"/>
        <v>27.584110313662872</v>
      </c>
      <c r="AL231">
        <f>'NORTRIP results'!BQ231</f>
        <v>9.512234273164168</v>
      </c>
      <c r="AM231">
        <f t="shared" si="113"/>
        <v>18.95577919610205</v>
      </c>
      <c r="AN231">
        <f t="shared" si="114"/>
        <v>-10</v>
      </c>
      <c r="AO231">
        <f t="shared" si="115"/>
        <v>-10</v>
      </c>
      <c r="AP231">
        <f t="shared" si="116"/>
        <v>-10</v>
      </c>
      <c r="AQ231">
        <f t="shared" si="117"/>
        <v>-10</v>
      </c>
      <c r="AR231">
        <f t="shared" si="118"/>
        <v>-10</v>
      </c>
    </row>
    <row r="232" spans="1:44" x14ac:dyDescent="0.25">
      <c r="A232">
        <v>231</v>
      </c>
      <c r="B232">
        <v>231</v>
      </c>
      <c r="C232" s="2">
        <f>IF(B231&lt;$AU$12,C231+'NORTRIP results'!AS232*$AU$6*$AU$4*$AU$10*24-C231*$AW$4*24,C231+'NORTRIP results'!AS232*$AU$6*$AU$4*$AU$10*24-C231*$AX$4*24)</f>
        <v>52410.682998239012</v>
      </c>
      <c r="D232" s="2">
        <f t="shared" si="98"/>
        <v>4.3675569165199173</v>
      </c>
      <c r="E232" s="2">
        <f>E231+'NORTRIP results'!AS232*$AU$6*$AU$4*$AU$10*24</f>
        <v>288000</v>
      </c>
      <c r="F232" s="2">
        <f t="shared" si="99"/>
        <v>24</v>
      </c>
      <c r="G232" s="3">
        <f t="shared" si="100"/>
        <v>0.33783849205415389</v>
      </c>
      <c r="H232" s="3">
        <f>'NORTRIP results'!CO232</f>
        <v>2.5889438003504082</v>
      </c>
      <c r="I232" s="3">
        <f>'NORTRIP results'!CN232-'NORTRIP results'!CO232</f>
        <v>4.2362746964844948</v>
      </c>
      <c r="J232" s="3">
        <f>'NORTRIP results'!CO232/'NORTRIP results'!CN232</f>
        <v>0.37932028132886786</v>
      </c>
      <c r="K232" s="4">
        <f t="shared" si="101"/>
        <v>102724.63826005567</v>
      </c>
      <c r="L232" s="2">
        <f t="shared" si="90"/>
        <v>8.5603865216713064</v>
      </c>
      <c r="M232" s="2">
        <f>IF(B232&lt;$AU$12,IF(B232&gt;$AU$11,$AZ$3*$AZ$9*24*Parameters!$B$7*$AU$15*(Parameters!$D$98-Parameters!$E$98)+M231,M231),M231)</f>
        <v>471777.80658623652</v>
      </c>
      <c r="N232" s="2">
        <f t="shared" si="91"/>
        <v>39.31481721551971</v>
      </c>
      <c r="O232" s="3">
        <f t="shared" si="102"/>
        <v>0.37905818978052941</v>
      </c>
      <c r="P232" s="3">
        <f t="shared" si="103"/>
        <v>585922.62919505057</v>
      </c>
      <c r="Q232" s="2">
        <f t="shared" si="92"/>
        <v>48.826885766254215</v>
      </c>
      <c r="R232" s="3">
        <f t="shared" si="119"/>
        <v>0.32954862407587499</v>
      </c>
      <c r="S232" s="5">
        <f t="shared" si="93"/>
        <v>15.400181081779204</v>
      </c>
      <c r="T232" s="5">
        <f t="shared" si="94"/>
        <v>176.06102367900874</v>
      </c>
      <c r="U232" s="5">
        <f t="shared" si="104"/>
        <v>0.91956500482162828</v>
      </c>
      <c r="V232" s="5">
        <f>'NORTRIP results'!CR232/('NORTRIP results'!CR232+'NORTRIP results'!CQ232)</f>
        <v>0.88681567987091536</v>
      </c>
      <c r="W232" s="5">
        <v>1</v>
      </c>
      <c r="X232" s="2">
        <f t="shared" si="105"/>
        <v>0.31066445457470965</v>
      </c>
      <c r="Y232">
        <f t="shared" si="106"/>
        <v>0.37905818978052941</v>
      </c>
      <c r="Z232">
        <f t="shared" si="95"/>
        <v>0.33638717317548683</v>
      </c>
      <c r="AA232">
        <f>'NORTRIP results'!BP232-'NORTRIP results'!CB232</f>
        <v>23.600564353995853</v>
      </c>
      <c r="AB232">
        <f>'NORTRIP results'!BQ232-'NORTRIP results'!CC232</f>
        <v>11.815026462078094</v>
      </c>
      <c r="AC232">
        <f t="shared" si="107"/>
        <v>23.610393877382631</v>
      </c>
      <c r="AD232">
        <f t="shared" si="96"/>
        <v>11.927982935766076</v>
      </c>
      <c r="AE232" s="2">
        <f t="shared" si="97"/>
        <v>9.7758086035859417</v>
      </c>
      <c r="AF232" s="2">
        <f t="shared" si="108"/>
        <v>10.585236171182432</v>
      </c>
      <c r="AG232">
        <f>'NORTRIP results'!BP232+'NORTRIP results'!BQ232</f>
        <v>46.419329086939499</v>
      </c>
      <c r="AH232">
        <f t="shared" si="109"/>
        <v>9.7758086035859417</v>
      </c>
      <c r="AI232">
        <f t="shared" si="110"/>
        <v>34.491346151173424</v>
      </c>
      <c r="AJ232">
        <f t="shared" si="111"/>
        <v>36.643520483353555</v>
      </c>
      <c r="AK232" s="2">
        <f t="shared" si="112"/>
        <v>35.834092915757068</v>
      </c>
      <c r="AL232">
        <f>'NORTRIP results'!BQ232</f>
        <v>19.163497567176819</v>
      </c>
      <c r="AM232">
        <f t="shared" si="113"/>
        <v>17.480022916176736</v>
      </c>
      <c r="AN232">
        <f t="shared" si="114"/>
        <v>1</v>
      </c>
      <c r="AO232">
        <f t="shared" si="115"/>
        <v>1</v>
      </c>
      <c r="AP232">
        <f t="shared" si="116"/>
        <v>1</v>
      </c>
      <c r="AQ232">
        <f t="shared" si="117"/>
        <v>-10</v>
      </c>
      <c r="AR232">
        <f t="shared" si="118"/>
        <v>1</v>
      </c>
    </row>
    <row r="233" spans="1:44" x14ac:dyDescent="0.25">
      <c r="A233">
        <v>232</v>
      </c>
      <c r="B233">
        <v>232</v>
      </c>
      <c r="C233" s="2">
        <f>IF(B232&lt;$AU$12,C232+'NORTRIP results'!AS233*$AU$6*$AU$4*$AU$10*24-C232*$AW$4*24,C232+'NORTRIP results'!AS233*$AU$6*$AU$4*$AU$10*24-C232*$AX$4*24)</f>
        <v>50970.579856337987</v>
      </c>
      <c r="D233" s="2">
        <f t="shared" si="98"/>
        <v>4.2475483213614993</v>
      </c>
      <c r="E233" s="2">
        <f>E232+'NORTRIP results'!AS233*$AU$6*$AU$4*$AU$10*24</f>
        <v>288000</v>
      </c>
      <c r="F233" s="2">
        <f t="shared" si="99"/>
        <v>24</v>
      </c>
      <c r="G233" s="3">
        <f t="shared" si="100"/>
        <v>0.33736006301504096</v>
      </c>
      <c r="H233" s="3">
        <f>'NORTRIP results'!CO233</f>
        <v>2.4936410205045823</v>
      </c>
      <c r="I233" s="3">
        <f>'NORTRIP results'!CN233-'NORTRIP results'!CO233</f>
        <v>4.0919951678273474</v>
      </c>
      <c r="J233" s="3">
        <f>'NORTRIP results'!CO233/'NORTRIP results'!CN233</f>
        <v>0.37864846298717186</v>
      </c>
      <c r="K233" s="4">
        <f t="shared" si="101"/>
        <v>100116.00520297742</v>
      </c>
      <c r="L233" s="2">
        <f t="shared" si="90"/>
        <v>8.3430004335814516</v>
      </c>
      <c r="M233" s="2">
        <f>IF(B233&lt;$AU$12,IF(B233&gt;$AU$11,$AZ$3*$AZ$9*24*Parameters!$B$7*$AU$15*(Parameters!$D$98-Parameters!$E$98)+M232,M232),M232)</f>
        <v>471777.80658623652</v>
      </c>
      <c r="N233" s="2">
        <f t="shared" si="91"/>
        <v>39.31481721551971</v>
      </c>
      <c r="O233" s="3">
        <f t="shared" si="102"/>
        <v>0.37905818978052941</v>
      </c>
      <c r="P233" s="3">
        <f t="shared" si="103"/>
        <v>586470.19118906942</v>
      </c>
      <c r="Q233" s="2">
        <f t="shared" si="92"/>
        <v>48.872515932422452</v>
      </c>
      <c r="R233" s="3">
        <f t="shared" si="119"/>
        <v>0.32934227250032294</v>
      </c>
      <c r="S233" s="5">
        <f t="shared" si="93"/>
        <v>15.400181081779204</v>
      </c>
      <c r="T233" s="5">
        <f t="shared" si="94"/>
        <v>171.46616653095975</v>
      </c>
      <c r="U233" s="5">
        <f t="shared" si="104"/>
        <v>0.91758718849851728</v>
      </c>
      <c r="V233" s="5">
        <f>'NORTRIP results'!CR233/('NORTRIP results'!CR233+'NORTRIP results'!CQ233)</f>
        <v>0.88284565614434662</v>
      </c>
      <c r="W233" s="5">
        <v>1</v>
      </c>
      <c r="X233" s="2">
        <f t="shared" si="105"/>
        <v>0.30955727173365405</v>
      </c>
      <c r="Y233">
        <f t="shared" si="106"/>
        <v>0.37905818978052941</v>
      </c>
      <c r="Z233">
        <f t="shared" si="95"/>
        <v>0.33428815075395807</v>
      </c>
      <c r="AA233">
        <f>'NORTRIP results'!BP233-'NORTRIP results'!CB233</f>
        <v>27.718130380818337</v>
      </c>
      <c r="AB233">
        <f>'NORTRIP results'!BQ233-'NORTRIP results'!CC233</f>
        <v>9.489575817729488</v>
      </c>
      <c r="AC233">
        <f t="shared" si="107"/>
        <v>24.80513746569855</v>
      </c>
      <c r="AD233">
        <f t="shared" si="96"/>
        <v>14.009045768338261</v>
      </c>
      <c r="AE233" s="2">
        <f t="shared" si="97"/>
        <v>11.440465090991781</v>
      </c>
      <c r="AF233" s="2">
        <f t="shared" si="108"/>
        <v>12.354456729814487</v>
      </c>
      <c r="AG233">
        <f>'NORTRIP results'!BP233+'NORTRIP results'!BQ233</f>
        <v>46.298607985178627</v>
      </c>
      <c r="AH233">
        <f t="shared" si="109"/>
        <v>11.440465090991781</v>
      </c>
      <c r="AI233">
        <f t="shared" si="110"/>
        <v>32.289562216840366</v>
      </c>
      <c r="AJ233">
        <f t="shared" si="111"/>
        <v>34.858142894186848</v>
      </c>
      <c r="AK233" s="2">
        <f t="shared" si="112"/>
        <v>33.94415125536414</v>
      </c>
      <c r="AL233">
        <f>'NORTRIP results'!BQ233</f>
        <v>14.439080854256948</v>
      </c>
      <c r="AM233">
        <f t="shared" si="113"/>
        <v>20.419062039929898</v>
      </c>
      <c r="AN233">
        <f t="shared" si="114"/>
        <v>1</v>
      </c>
      <c r="AO233">
        <f t="shared" si="115"/>
        <v>1</v>
      </c>
      <c r="AP233">
        <f t="shared" si="116"/>
        <v>1</v>
      </c>
      <c r="AQ233">
        <f t="shared" si="117"/>
        <v>-10</v>
      </c>
      <c r="AR233">
        <f t="shared" si="118"/>
        <v>1</v>
      </c>
    </row>
    <row r="234" spans="1:44" x14ac:dyDescent="0.25">
      <c r="A234">
        <v>233</v>
      </c>
      <c r="B234">
        <v>233</v>
      </c>
      <c r="C234" s="2">
        <f>IF(B233&lt;$AU$12,C233+'NORTRIP results'!AS234*$AU$6*$AU$4*$AU$10*24-C233*$AW$4*24,C233+'NORTRIP results'!AS234*$AU$6*$AU$4*$AU$10*24-C233*$AX$4*24)</f>
        <v>49570.046835272493</v>
      </c>
      <c r="D234" s="2">
        <f t="shared" si="98"/>
        <v>4.1308372362727077</v>
      </c>
      <c r="E234" s="2">
        <f>E233+'NORTRIP results'!AS234*$AU$6*$AU$4*$AU$10*24</f>
        <v>288000</v>
      </c>
      <c r="F234" s="2">
        <f t="shared" si="99"/>
        <v>24</v>
      </c>
      <c r="G234" s="3">
        <f t="shared" si="100"/>
        <v>0.33687176151853332</v>
      </c>
      <c r="H234" s="3">
        <f>'NORTRIP results'!CO234</f>
        <v>2.4077448150143681</v>
      </c>
      <c r="I234" s="3">
        <f>'NORTRIP results'!CN234-'NORTRIP results'!CO234</f>
        <v>3.9609867103618663</v>
      </c>
      <c r="J234" s="3">
        <f>'NORTRIP results'!CO234/'NORTRIP results'!CN234</f>
        <v>0.37805720109580693</v>
      </c>
      <c r="K234" s="4">
        <f t="shared" si="101"/>
        <v>97578.074490846295</v>
      </c>
      <c r="L234" s="2">
        <f t="shared" si="90"/>
        <v>8.1315062075705242</v>
      </c>
      <c r="M234" s="2">
        <f>IF(B234&lt;$AU$12,IF(B234&gt;$AU$11,$AZ$3*$AZ$9*24*Parameters!$B$7*$AU$15*(Parameters!$D$98-Parameters!$E$98)+M233,M233),M233)</f>
        <v>471777.80658623652</v>
      </c>
      <c r="N234" s="2">
        <f t="shared" si="91"/>
        <v>39.31481721551971</v>
      </c>
      <c r="O234" s="3">
        <f t="shared" si="102"/>
        <v>0.37905818978052941</v>
      </c>
      <c r="P234" s="3">
        <f t="shared" si="103"/>
        <v>587017.75318308827</v>
      </c>
      <c r="Q234" s="2">
        <f t="shared" si="92"/>
        <v>48.91814609859069</v>
      </c>
      <c r="R234" s="3">
        <f t="shared" si="119"/>
        <v>0.32913617918302857</v>
      </c>
      <c r="S234" s="5">
        <f t="shared" si="93"/>
        <v>15.400181081779204</v>
      </c>
      <c r="T234" s="5">
        <f t="shared" si="94"/>
        <v>166.99645614543934</v>
      </c>
      <c r="U234" s="5">
        <f t="shared" si="104"/>
        <v>0.91556762604896813</v>
      </c>
      <c r="V234" s="5">
        <f>'NORTRIP results'!CR234/('NORTRIP results'!CR234+'NORTRIP results'!CQ234)</f>
        <v>0.88114930675981429</v>
      </c>
      <c r="W234" s="5">
        <v>1</v>
      </c>
      <c r="X234" s="2">
        <f t="shared" si="105"/>
        <v>0.30842887897645771</v>
      </c>
      <c r="Y234">
        <f t="shared" si="106"/>
        <v>0.37905818978052941</v>
      </c>
      <c r="Z234">
        <f t="shared" si="95"/>
        <v>0.33312484066112596</v>
      </c>
      <c r="AA234">
        <f>'NORTRIP results'!BP234-'NORTRIP results'!CB234</f>
        <v>19.775243824178524</v>
      </c>
      <c r="AB234">
        <f>'NORTRIP results'!BQ234-'NORTRIP results'!CC234</f>
        <v>11.058569117025897</v>
      </c>
      <c r="AC234">
        <f t="shared" si="107"/>
        <v>20.555875294136282</v>
      </c>
      <c r="AD234">
        <f t="shared" si="96"/>
        <v>9.9946241686156068</v>
      </c>
      <c r="AE234" s="2">
        <f t="shared" si="97"/>
        <v>8.1323417122366681</v>
      </c>
      <c r="AF234" s="2">
        <f t="shared" si="108"/>
        <v>8.7834999306191808</v>
      </c>
      <c r="AG234">
        <f>'NORTRIP results'!BP234+'NORTRIP results'!BQ234</f>
        <v>39.044133424758911</v>
      </c>
      <c r="AH234">
        <f t="shared" si="109"/>
        <v>8.1323417122366681</v>
      </c>
      <c r="AI234">
        <f t="shared" si="110"/>
        <v>29.049509256143303</v>
      </c>
      <c r="AJ234">
        <f t="shared" si="111"/>
        <v>30.911791712522245</v>
      </c>
      <c r="AK234" s="2">
        <f t="shared" si="112"/>
        <v>30.260633494139732</v>
      </c>
      <c r="AL234">
        <f>'NORTRIP results'!BQ234</f>
        <v>16.215505480766296</v>
      </c>
      <c r="AM234">
        <f t="shared" si="113"/>
        <v>14.696286231755948</v>
      </c>
      <c r="AN234">
        <f t="shared" si="114"/>
        <v>-10</v>
      </c>
      <c r="AO234">
        <f t="shared" si="115"/>
        <v>-10</v>
      </c>
      <c r="AP234">
        <f t="shared" si="116"/>
        <v>-10</v>
      </c>
      <c r="AQ234">
        <f t="shared" si="117"/>
        <v>-10</v>
      </c>
      <c r="AR234">
        <f t="shared" si="118"/>
        <v>-10</v>
      </c>
    </row>
    <row r="235" spans="1:44" x14ac:dyDescent="0.25">
      <c r="A235">
        <v>234</v>
      </c>
      <c r="B235">
        <v>234</v>
      </c>
      <c r="C235" s="2">
        <f>IF(B234&lt;$AU$12,C234+'NORTRIP results'!AS235*$AU$6*$AU$4*$AU$10*24-C234*$AW$4*24,C234+'NORTRIP results'!AS235*$AU$6*$AU$4*$AU$10*24-C234*$AX$4*24)</f>
        <v>48207.996655654431</v>
      </c>
      <c r="D235" s="2">
        <f t="shared" si="98"/>
        <v>4.0173330546378692</v>
      </c>
      <c r="E235" s="2">
        <f>E234+'NORTRIP results'!AS235*$AU$6*$AU$4*$AU$10*24</f>
        <v>288000</v>
      </c>
      <c r="F235" s="2">
        <f t="shared" si="99"/>
        <v>24</v>
      </c>
      <c r="G235" s="3">
        <f t="shared" si="100"/>
        <v>0.33637336375243965</v>
      </c>
      <c r="H235" s="3">
        <f>'NORTRIP results'!CO235</f>
        <v>2.3330588566990738</v>
      </c>
      <c r="I235" s="3">
        <f>'NORTRIP results'!CN235-'NORTRIP results'!CO235</f>
        <v>3.846979699972306</v>
      </c>
      <c r="J235" s="3">
        <f>'NORTRIP results'!CO235/'NORTRIP results'!CN235</f>
        <v>0.37751525905619571</v>
      </c>
      <c r="K235" s="4">
        <f t="shared" si="101"/>
        <v>95108.929862742618</v>
      </c>
      <c r="L235" s="2">
        <f t="shared" si="90"/>
        <v>7.9257441552285517</v>
      </c>
      <c r="M235" s="2">
        <f>IF(B235&lt;$AU$12,IF(B235&gt;$AU$11,$AZ$3*$AZ$9*24*Parameters!$B$7*$AU$15*(Parameters!$D$98-Parameters!$E$98)+M234,M234),M234)</f>
        <v>471777.80658623652</v>
      </c>
      <c r="N235" s="2">
        <f t="shared" si="91"/>
        <v>39.31481721551971</v>
      </c>
      <c r="O235" s="3">
        <f t="shared" si="102"/>
        <v>0.37905818978052941</v>
      </c>
      <c r="P235" s="3">
        <f t="shared" si="103"/>
        <v>587565.31517710711</v>
      </c>
      <c r="Q235" s="2">
        <f t="shared" si="92"/>
        <v>48.963776264758927</v>
      </c>
      <c r="R235" s="3">
        <f t="shared" si="119"/>
        <v>0.32893034363946233</v>
      </c>
      <c r="S235" s="5">
        <f t="shared" si="93"/>
        <v>15.400181081779204</v>
      </c>
      <c r="T235" s="5">
        <f t="shared" si="94"/>
        <v>162.64848384428856</v>
      </c>
      <c r="U235" s="5">
        <f t="shared" si="104"/>
        <v>0.91350577614174233</v>
      </c>
      <c r="V235" s="5">
        <f>'NORTRIP results'!CR235/('NORTRIP results'!CR235+'NORTRIP results'!CQ235)</f>
        <v>0.87833979968840581</v>
      </c>
      <c r="W235" s="5">
        <v>1</v>
      </c>
      <c r="X235" s="2">
        <f t="shared" si="105"/>
        <v>0.307279010728081</v>
      </c>
      <c r="Y235">
        <f t="shared" si="106"/>
        <v>0.37905818978052941</v>
      </c>
      <c r="Z235">
        <f t="shared" si="95"/>
        <v>0.33158667701873556</v>
      </c>
      <c r="AA235">
        <f>'NORTRIP results'!BP235-'NORTRIP results'!CB235</f>
        <v>11.101995488007862</v>
      </c>
      <c r="AB235">
        <f>'NORTRIP results'!BQ235-'NORTRIP results'!CC235</f>
        <v>11.137437994281449</v>
      </c>
      <c r="AC235">
        <f t="shared" si="107"/>
        <v>14.826288988192875</v>
      </c>
      <c r="AD235">
        <f t="shared" si="96"/>
        <v>5.6110697501811542</v>
      </c>
      <c r="AE235" s="2">
        <f t="shared" si="97"/>
        <v>4.5485469208835658</v>
      </c>
      <c r="AF235" s="2">
        <f t="shared" si="108"/>
        <v>4.9083650561940297</v>
      </c>
      <c r="AG235">
        <f>'NORTRIP results'!BP235+'NORTRIP results'!BQ235</f>
        <v>29.497037529945374</v>
      </c>
      <c r="AH235">
        <f t="shared" si="109"/>
        <v>4.5485469208835658</v>
      </c>
      <c r="AI235">
        <f t="shared" si="110"/>
        <v>23.885967779764218</v>
      </c>
      <c r="AJ235">
        <f t="shared" si="111"/>
        <v>24.948490609061807</v>
      </c>
      <c r="AK235" s="2">
        <f t="shared" si="112"/>
        <v>24.588672473751345</v>
      </c>
      <c r="AL235">
        <f>'NORTRIP results'!BQ235</f>
        <v>16.890080889066059</v>
      </c>
      <c r="AM235">
        <f t="shared" si="113"/>
        <v>8.0584097199957476</v>
      </c>
      <c r="AN235">
        <f t="shared" si="114"/>
        <v>-10</v>
      </c>
      <c r="AO235">
        <f t="shared" si="115"/>
        <v>-10</v>
      </c>
      <c r="AP235">
        <f t="shared" si="116"/>
        <v>-10</v>
      </c>
      <c r="AQ235">
        <f t="shared" si="117"/>
        <v>-10</v>
      </c>
      <c r="AR235">
        <f t="shared" si="118"/>
        <v>-10</v>
      </c>
    </row>
    <row r="236" spans="1:44" x14ac:dyDescent="0.25">
      <c r="A236">
        <v>235</v>
      </c>
      <c r="B236">
        <v>235</v>
      </c>
      <c r="C236" s="2">
        <f>IF(B235&lt;$AU$12,C235+'NORTRIP results'!AS236*$AU$6*$AU$4*$AU$10*24-C235*$AW$4*24,C235+'NORTRIP results'!AS236*$AU$6*$AU$4*$AU$10*24-C235*$AX$4*24)</f>
        <v>46883.371913578572</v>
      </c>
      <c r="D236" s="2">
        <f t="shared" si="98"/>
        <v>3.9069476594648811</v>
      </c>
      <c r="E236" s="2">
        <f>E235+'NORTRIP results'!AS236*$AU$6*$AU$4*$AU$10*24</f>
        <v>288000</v>
      </c>
      <c r="F236" s="2">
        <f t="shared" si="99"/>
        <v>24</v>
      </c>
      <c r="G236" s="3">
        <f t="shared" si="100"/>
        <v>0.33586464224599233</v>
      </c>
      <c r="H236" s="3">
        <f>'NORTRIP results'!CO236</f>
        <v>2.263482091247357</v>
      </c>
      <c r="I236" s="3">
        <f>'NORTRIP results'!CN236-'NORTRIP results'!CO236</f>
        <v>3.7469697406923723</v>
      </c>
      <c r="J236" s="3">
        <f>'NORTRIP results'!CO236/'NORTRIP results'!CN236</f>
        <v>0.37659100422686065</v>
      </c>
      <c r="K236" s="4">
        <f t="shared" si="101"/>
        <v>92706.706994580163</v>
      </c>
      <c r="L236" s="2">
        <f t="shared" si="90"/>
        <v>7.7255589162150136</v>
      </c>
      <c r="M236" s="2">
        <f>IF(B236&lt;$AU$12,IF(B236&gt;$AU$11,$AZ$3*$AZ$9*24*Parameters!$B$7*$AU$15*(Parameters!$D$98-Parameters!$E$98)+M235,M235),M235)</f>
        <v>471777.80658623652</v>
      </c>
      <c r="N236" s="2">
        <f t="shared" si="91"/>
        <v>39.31481721551971</v>
      </c>
      <c r="O236" s="3">
        <f t="shared" si="102"/>
        <v>0.37905818978052941</v>
      </c>
      <c r="P236" s="3">
        <f t="shared" si="103"/>
        <v>588112.87717112596</v>
      </c>
      <c r="Q236" s="2">
        <f t="shared" si="92"/>
        <v>49.009406430927164</v>
      </c>
      <c r="R236" s="3">
        <f t="shared" si="119"/>
        <v>0.32872476538630613</v>
      </c>
      <c r="S236" s="5">
        <f t="shared" si="93"/>
        <v>15.400181081779204</v>
      </c>
      <c r="T236" s="5">
        <f t="shared" si="94"/>
        <v>158.41893379706394</v>
      </c>
      <c r="U236" s="5">
        <f t="shared" si="104"/>
        <v>0.9114011074529198</v>
      </c>
      <c r="V236" s="5">
        <f>'NORTRIP results'!CR236/('NORTRIP results'!CR236+'NORTRIP results'!CQ236)</f>
        <v>0.87344270493559661</v>
      </c>
      <c r="W236" s="5">
        <v>1</v>
      </c>
      <c r="X236" s="2">
        <f t="shared" si="105"/>
        <v>0.30610740689727611</v>
      </c>
      <c r="Y236">
        <f t="shared" si="106"/>
        <v>0.37905818978052941</v>
      </c>
      <c r="Z236">
        <f t="shared" si="95"/>
        <v>0.32893066538632187</v>
      </c>
      <c r="AA236">
        <f>'NORTRIP results'!BP236-'NORTRIP results'!CB236</f>
        <v>19.013110916680965</v>
      </c>
      <c r="AB236">
        <f>'NORTRIP results'!BQ236-'NORTRIP results'!CC236</f>
        <v>13.256257194416369</v>
      </c>
      <c r="AC236">
        <f t="shared" si="107"/>
        <v>21.512912074064893</v>
      </c>
      <c r="AD236">
        <f t="shared" si="96"/>
        <v>9.6094338748980128</v>
      </c>
      <c r="AE236" s="2">
        <f t="shared" si="97"/>
        <v>7.7600721063406697</v>
      </c>
      <c r="AF236" s="2">
        <f t="shared" si="108"/>
        <v>8.3386602998504138</v>
      </c>
      <c r="AG236">
        <f>'NORTRIP results'!BP236+'NORTRIP results'!BQ236</f>
        <v>40.664664270675971</v>
      </c>
      <c r="AH236">
        <f t="shared" si="109"/>
        <v>7.7600721063406697</v>
      </c>
      <c r="AI236">
        <f t="shared" si="110"/>
        <v>31.055230395777958</v>
      </c>
      <c r="AJ236">
        <f t="shared" si="111"/>
        <v>32.904592164335298</v>
      </c>
      <c r="AK236" s="2">
        <f t="shared" si="112"/>
        <v>32.326003970825553</v>
      </c>
      <c r="AL236">
        <f>'NORTRIP results'!BQ236</f>
        <v>19.162091006403383</v>
      </c>
      <c r="AM236">
        <f t="shared" si="113"/>
        <v>13.742501157931915</v>
      </c>
      <c r="AN236">
        <f t="shared" si="114"/>
        <v>-10</v>
      </c>
      <c r="AO236">
        <f t="shared" si="115"/>
        <v>-10</v>
      </c>
      <c r="AP236">
        <f t="shared" si="116"/>
        <v>-10</v>
      </c>
      <c r="AQ236">
        <f t="shared" si="117"/>
        <v>-10</v>
      </c>
      <c r="AR236">
        <f t="shared" si="118"/>
        <v>-10</v>
      </c>
    </row>
    <row r="237" spans="1:44" x14ac:dyDescent="0.25">
      <c r="A237">
        <v>236</v>
      </c>
      <c r="B237">
        <v>236</v>
      </c>
      <c r="C237" s="2">
        <f>IF(B236&lt;$AU$12,C236+'NORTRIP results'!AS237*$AU$6*$AU$4*$AU$10*24-C236*$AW$4*24,C236+'NORTRIP results'!AS237*$AU$6*$AU$4*$AU$10*24-C236*$AX$4*24)</f>
        <v>45595.144259725494</v>
      </c>
      <c r="D237" s="2">
        <f t="shared" si="98"/>
        <v>3.7995953549771246</v>
      </c>
      <c r="E237" s="2">
        <f>E236+'NORTRIP results'!AS237*$AU$6*$AU$4*$AU$10*24</f>
        <v>288000</v>
      </c>
      <c r="F237" s="2">
        <f t="shared" si="99"/>
        <v>24</v>
      </c>
      <c r="G237" s="3">
        <f t="shared" si="100"/>
        <v>0.3353453658892856</v>
      </c>
      <c r="H237" s="3">
        <f>'NORTRIP results'!CO237</f>
        <v>2.1905213645146504</v>
      </c>
      <c r="I237" s="3">
        <f>'NORTRIP results'!CN237-'NORTRIP results'!CO237</f>
        <v>3.6416171218683204</v>
      </c>
      <c r="J237" s="3">
        <f>'NORTRIP results'!CO237/'NORTRIP results'!CN237</f>
        <v>0.3755948816423233</v>
      </c>
      <c r="K237" s="4">
        <f t="shared" si="101"/>
        <v>90369.59209145089</v>
      </c>
      <c r="L237" s="2">
        <f t="shared" si="90"/>
        <v>7.5307993409542409</v>
      </c>
      <c r="M237" s="2">
        <f>IF(B237&lt;$AU$12,IF(B237&gt;$AU$11,$AZ$3*$AZ$9*24*Parameters!$B$7*$AU$15*(Parameters!$D$98-Parameters!$E$98)+M236,M236),M236)</f>
        <v>471777.80658623652</v>
      </c>
      <c r="N237" s="2">
        <f t="shared" si="91"/>
        <v>39.31481721551971</v>
      </c>
      <c r="O237" s="3">
        <f t="shared" si="102"/>
        <v>0.37905818978052941</v>
      </c>
      <c r="P237" s="3">
        <f t="shared" si="103"/>
        <v>588660.43916514481</v>
      </c>
      <c r="Q237" s="2">
        <f t="shared" si="92"/>
        <v>49.055036597095402</v>
      </c>
      <c r="R237" s="3">
        <f t="shared" si="119"/>
        <v>0.32851944394144916</v>
      </c>
      <c r="S237" s="5">
        <f t="shared" si="93"/>
        <v>15.400181081779204</v>
      </c>
      <c r="T237" s="5">
        <f t="shared" si="94"/>
        <v>154.30458049188292</v>
      </c>
      <c r="U237" s="5">
        <f t="shared" si="104"/>
        <v>0.90925309968338985</v>
      </c>
      <c r="V237" s="5">
        <f>'NORTRIP results'!CR237/('NORTRIP results'!CR237+'NORTRIP results'!CQ237)</f>
        <v>0.86995515522376998</v>
      </c>
      <c r="W237" s="5">
        <v>1</v>
      </c>
      <c r="X237" s="2">
        <f t="shared" si="105"/>
        <v>0.30491381339929347</v>
      </c>
      <c r="Y237">
        <f t="shared" si="106"/>
        <v>0.37905818978052941</v>
      </c>
      <c r="Z237">
        <f t="shared" si="95"/>
        <v>0.32675070356040087</v>
      </c>
      <c r="AA237">
        <f>'NORTRIP results'!BP237-'NORTRIP results'!CB237</f>
        <v>12.739026261376335</v>
      </c>
      <c r="AB237">
        <f>'NORTRIP results'!BQ237-'NORTRIP results'!CC237</f>
        <v>22.736859609958209</v>
      </c>
      <c r="AC237">
        <f t="shared" si="107"/>
        <v>23.650590580889691</v>
      </c>
      <c r="AD237">
        <f t="shared" si="96"/>
        <v>6.4384429789385855</v>
      </c>
      <c r="AE237" s="2">
        <f t="shared" si="97"/>
        <v>5.1790734351333372</v>
      </c>
      <c r="AF237" s="2">
        <f t="shared" si="108"/>
        <v>5.5499810581055202</v>
      </c>
      <c r="AG237">
        <f>'NORTRIP results'!BP237+'NORTRIP results'!BQ237</f>
        <v>46.287362603801981</v>
      </c>
      <c r="AH237">
        <f t="shared" si="109"/>
        <v>5.1790734351333372</v>
      </c>
      <c r="AI237">
        <f t="shared" si="110"/>
        <v>39.848919624863399</v>
      </c>
      <c r="AJ237">
        <f t="shared" si="111"/>
        <v>41.108289168668641</v>
      </c>
      <c r="AK237" s="2">
        <f t="shared" si="112"/>
        <v>40.737381545696458</v>
      </c>
      <c r="AL237">
        <f>'NORTRIP results'!BQ237</f>
        <v>31.534523341966711</v>
      </c>
      <c r="AM237">
        <f t="shared" si="113"/>
        <v>9.5737658267019299</v>
      </c>
      <c r="AN237">
        <f t="shared" si="114"/>
        <v>1</v>
      </c>
      <c r="AO237">
        <f t="shared" si="115"/>
        <v>1</v>
      </c>
      <c r="AP237">
        <f t="shared" si="116"/>
        <v>1</v>
      </c>
      <c r="AQ237">
        <f t="shared" si="117"/>
        <v>-10</v>
      </c>
      <c r="AR237">
        <f t="shared" si="118"/>
        <v>1</v>
      </c>
    </row>
    <row r="238" spans="1:44" x14ac:dyDescent="0.25">
      <c r="A238">
        <v>237</v>
      </c>
      <c r="B238">
        <v>237</v>
      </c>
      <c r="C238" s="2">
        <f>IF(B237&lt;$AU$12,C237+'NORTRIP results'!AS238*$AU$6*$AU$4*$AU$10*24-C237*$AW$4*24,C237+'NORTRIP results'!AS238*$AU$6*$AU$4*$AU$10*24-C237*$AX$4*24)</f>
        <v>44342.31360102052</v>
      </c>
      <c r="D238" s="2">
        <f t="shared" si="98"/>
        <v>3.6951928000850431</v>
      </c>
      <c r="E238" s="2">
        <f>E237+'NORTRIP results'!AS238*$AU$6*$AU$4*$AU$10*24</f>
        <v>288000</v>
      </c>
      <c r="F238" s="2">
        <f t="shared" si="99"/>
        <v>24</v>
      </c>
      <c r="G238" s="3">
        <f t="shared" si="100"/>
        <v>0.33481529995831755</v>
      </c>
      <c r="H238" s="3">
        <f>'NORTRIP results'!CO238</f>
        <v>2.1131996635543953</v>
      </c>
      <c r="I238" s="3">
        <f>'NORTRIP results'!CN238-'NORTRIP results'!CO238</f>
        <v>3.5274230456978568</v>
      </c>
      <c r="J238" s="3">
        <f>'NORTRIP results'!CO238/'NORTRIP results'!CN238</f>
        <v>0.37463942768023412</v>
      </c>
      <c r="K238" s="4">
        <f t="shared" si="101"/>
        <v>88095.820518121778</v>
      </c>
      <c r="L238" s="2">
        <f t="shared" si="90"/>
        <v>7.3413183765101477</v>
      </c>
      <c r="M238" s="2">
        <f>IF(B238&lt;$AU$12,IF(B238&gt;$AU$11,$AZ$3*$AZ$9*24*Parameters!$B$7*$AU$15*(Parameters!$D$98-Parameters!$E$98)+M237,M237),M237)</f>
        <v>471777.80658623652</v>
      </c>
      <c r="N238" s="2">
        <f t="shared" si="91"/>
        <v>39.31481721551971</v>
      </c>
      <c r="O238" s="3">
        <f t="shared" si="102"/>
        <v>0.37905818978052941</v>
      </c>
      <c r="P238" s="3">
        <f t="shared" si="103"/>
        <v>589208.00115916366</v>
      </c>
      <c r="Q238" s="2">
        <f t="shared" si="92"/>
        <v>49.100666763263639</v>
      </c>
      <c r="R238" s="3">
        <f t="shared" si="119"/>
        <v>0.32831437882398462</v>
      </c>
      <c r="S238" s="5">
        <f t="shared" si="93"/>
        <v>15.400181081779204</v>
      </c>
      <c r="T238" s="5">
        <f t="shared" si="94"/>
        <v>150.30228627516598</v>
      </c>
      <c r="U238" s="5">
        <f t="shared" si="104"/>
        <v>0.90706124460654425</v>
      </c>
      <c r="V238" s="5">
        <f>'NORTRIP results'!CR238/('NORTRIP results'!CR238+'NORTRIP results'!CQ238)</f>
        <v>0.86634150682287481</v>
      </c>
      <c r="W238" s="5">
        <v>1</v>
      </c>
      <c r="X238" s="2">
        <f t="shared" si="105"/>
        <v>0.30369798269350495</v>
      </c>
      <c r="Y238">
        <f t="shared" si="106"/>
        <v>0.37905818978052941</v>
      </c>
      <c r="Z238">
        <f t="shared" si="95"/>
        <v>0.32456568629175347</v>
      </c>
      <c r="AA238">
        <f>'NORTRIP results'!BP238-'NORTRIP results'!CB238</f>
        <v>24.466820932152277</v>
      </c>
      <c r="AB238">
        <f>'NORTRIP results'!BQ238-'NORTRIP results'!CC238</f>
        <v>30.006536001004047</v>
      </c>
      <c r="AC238">
        <f t="shared" si="107"/>
        <v>36.315571288770883</v>
      </c>
      <c r="AD238">
        <f t="shared" si="96"/>
        <v>12.365798469634676</v>
      </c>
      <c r="AE238" s="2">
        <f t="shared" si="97"/>
        <v>9.9073655466904889</v>
      </c>
      <c r="AF238" s="2">
        <f t="shared" si="108"/>
        <v>10.588120702961923</v>
      </c>
      <c r="AG238">
        <f>'NORTRIP results'!BP238+'NORTRIP results'!BQ238</f>
        <v>69.881256601084829</v>
      </c>
      <c r="AH238">
        <f t="shared" si="109"/>
        <v>9.9073655466904889</v>
      </c>
      <c r="AI238">
        <f t="shared" si="110"/>
        <v>57.515458131450153</v>
      </c>
      <c r="AJ238">
        <f t="shared" si="111"/>
        <v>59.973891054394343</v>
      </c>
      <c r="AK238" s="2">
        <f t="shared" si="112"/>
        <v>59.293135898122905</v>
      </c>
      <c r="AL238">
        <f>'NORTRIP results'!BQ238</f>
        <v>40.808728757111922</v>
      </c>
      <c r="AM238">
        <f t="shared" si="113"/>
        <v>19.165162297282421</v>
      </c>
      <c r="AN238">
        <f t="shared" si="114"/>
        <v>-5</v>
      </c>
      <c r="AO238">
        <f t="shared" si="115"/>
        <v>-5</v>
      </c>
      <c r="AP238">
        <f t="shared" si="116"/>
        <v>-5</v>
      </c>
      <c r="AQ238">
        <f t="shared" si="117"/>
        <v>0</v>
      </c>
      <c r="AR238">
        <f t="shared" si="118"/>
        <v>1</v>
      </c>
    </row>
    <row r="239" spans="1:44" x14ac:dyDescent="0.25">
      <c r="A239">
        <v>238</v>
      </c>
      <c r="B239">
        <v>238</v>
      </c>
      <c r="C239" s="2">
        <f>IF(B238&lt;$AU$12,C238+'NORTRIP results'!AS239*$AU$6*$AU$4*$AU$10*24-C238*$AW$4*24,C238+'NORTRIP results'!AS239*$AU$6*$AU$4*$AU$10*24-C238*$AX$4*24)</f>
        <v>43123.907324228901</v>
      </c>
      <c r="D239" s="2">
        <f t="shared" si="98"/>
        <v>3.5936589436857416</v>
      </c>
      <c r="E239" s="2">
        <f>E238+'NORTRIP results'!AS239*$AU$6*$AU$4*$AU$10*24</f>
        <v>288000</v>
      </c>
      <c r="F239" s="2">
        <f t="shared" si="99"/>
        <v>24</v>
      </c>
      <c r="G239" s="3">
        <f t="shared" si="100"/>
        <v>0.33427420614595083</v>
      </c>
      <c r="H239" s="3">
        <f>'NORTRIP results'!CO239</f>
        <v>2.0296828312205974</v>
      </c>
      <c r="I239" s="3">
        <f>'NORTRIP results'!CN239-'NORTRIP results'!CO239</f>
        <v>3.4039621232722999</v>
      </c>
      <c r="J239" s="3">
        <f>'NORTRIP results'!CO239/'NORTRIP results'!CN239</f>
        <v>0.37353983343028724</v>
      </c>
      <c r="K239" s="4">
        <f t="shared" si="101"/>
        <v>85883.675466649482</v>
      </c>
      <c r="L239" s="2">
        <f t="shared" si="90"/>
        <v>7.1569729555541235</v>
      </c>
      <c r="M239" s="2">
        <f>IF(B239&lt;$AU$12,IF(B239&gt;$AU$11,$AZ$3*$AZ$9*24*Parameters!$B$7*$AU$15*(Parameters!$D$98-Parameters!$E$98)+M238,M238),M238)</f>
        <v>471777.80658623652</v>
      </c>
      <c r="N239" s="2">
        <f t="shared" si="91"/>
        <v>39.31481721551971</v>
      </c>
      <c r="O239" s="3">
        <f t="shared" si="102"/>
        <v>0.37905818978052941</v>
      </c>
      <c r="P239" s="3">
        <f t="shared" si="103"/>
        <v>589755.56315318251</v>
      </c>
      <c r="Q239" s="2">
        <f t="shared" si="92"/>
        <v>49.146296929431877</v>
      </c>
      <c r="R239" s="3">
        <f t="shared" si="119"/>
        <v>0.32810956955420556</v>
      </c>
      <c r="S239" s="5">
        <f t="shared" si="93"/>
        <v>15.400181081779204</v>
      </c>
      <c r="T239" s="5">
        <f t="shared" si="94"/>
        <v>146.40899895839874</v>
      </c>
      <c r="U239" s="5">
        <f t="shared" si="104"/>
        <v>0.90482504714531475</v>
      </c>
      <c r="V239" s="5">
        <f>'NORTRIP results'!CR239/('NORTRIP results'!CR239+'NORTRIP results'!CQ239)</f>
        <v>0.86166240122730409</v>
      </c>
      <c r="W239" s="5">
        <v>1</v>
      </c>
      <c r="X239" s="2">
        <f t="shared" si="105"/>
        <v>0.30245967433547261</v>
      </c>
      <c r="Y239">
        <f t="shared" si="106"/>
        <v>0.37905818978052941</v>
      </c>
      <c r="Z239">
        <f t="shared" si="95"/>
        <v>0.32186522982758847</v>
      </c>
      <c r="AA239">
        <f>'NORTRIP results'!BP239-'NORTRIP results'!CB239</f>
        <v>22.772497431437174</v>
      </c>
      <c r="AB239">
        <f>'NORTRIP results'!BQ239-'NORTRIP results'!CC239</f>
        <v>11.153383440441555</v>
      </c>
      <c r="AC239">
        <f t="shared" si="107"/>
        <v>22.617253914585824</v>
      </c>
      <c r="AD239">
        <f t="shared" si="96"/>
        <v>11.509468870856439</v>
      </c>
      <c r="AE239" s="2">
        <f t="shared" si="97"/>
        <v>9.1836828758904989</v>
      </c>
      <c r="AF239" s="2">
        <f t="shared" si="108"/>
        <v>9.7729001593569258</v>
      </c>
      <c r="AG239">
        <f>'NORTRIP results'!BP239+'NORTRIP results'!BQ239</f>
        <v>42.299545764923096</v>
      </c>
      <c r="AH239">
        <f t="shared" si="109"/>
        <v>9.1836828758904989</v>
      </c>
      <c r="AI239">
        <f t="shared" si="110"/>
        <v>30.790076894066658</v>
      </c>
      <c r="AJ239">
        <f t="shared" si="111"/>
        <v>33.115862889032599</v>
      </c>
      <c r="AK239" s="2">
        <f t="shared" si="112"/>
        <v>32.526645605566173</v>
      </c>
      <c r="AL239">
        <f>'NORTRIP results'!BQ239</f>
        <v>17.549499034881592</v>
      </c>
      <c r="AM239">
        <f t="shared" si="113"/>
        <v>15.566363854151007</v>
      </c>
      <c r="AN239">
        <f t="shared" si="114"/>
        <v>-10</v>
      </c>
      <c r="AO239">
        <f t="shared" si="115"/>
        <v>-10</v>
      </c>
      <c r="AP239">
        <f t="shared" si="116"/>
        <v>-10</v>
      </c>
      <c r="AQ239">
        <f t="shared" si="117"/>
        <v>-10</v>
      </c>
      <c r="AR239">
        <f t="shared" si="118"/>
        <v>-10</v>
      </c>
    </row>
    <row r="240" spans="1:44" x14ac:dyDescent="0.25">
      <c r="A240">
        <v>239</v>
      </c>
      <c r="B240">
        <v>239</v>
      </c>
      <c r="C240" s="2">
        <f>IF(B239&lt;$AU$12,C239+'NORTRIP results'!AS240*$AU$6*$AU$4*$AU$10*24-C239*$AW$4*24,C239+'NORTRIP results'!AS240*$AU$6*$AU$4*$AU$10*24-C239*$AX$4*24)</f>
        <v>41938.97954088448</v>
      </c>
      <c r="D240" s="2">
        <f t="shared" si="98"/>
        <v>3.4949149617403732</v>
      </c>
      <c r="E240" s="2">
        <f>E239+'NORTRIP results'!AS240*$AU$6*$AU$4*$AU$10*24</f>
        <v>288000</v>
      </c>
      <c r="F240" s="2">
        <f t="shared" si="99"/>
        <v>24</v>
      </c>
      <c r="G240" s="3">
        <f t="shared" si="100"/>
        <v>0.33372184259911336</v>
      </c>
      <c r="H240" s="3">
        <f>'NORTRIP results'!CO240</f>
        <v>1.962431903800639</v>
      </c>
      <c r="I240" s="3">
        <f>'NORTRIP results'!CN240-'NORTRIP results'!CO240</f>
        <v>3.309717784485132</v>
      </c>
      <c r="J240" s="3">
        <f>'NORTRIP results'!CO240/'NORTRIP results'!CN240</f>
        <v>0.3722261354151194</v>
      </c>
      <c r="K240" s="4">
        <f t="shared" si="101"/>
        <v>83731.486660107024</v>
      </c>
      <c r="L240" s="2">
        <f t="shared" si="90"/>
        <v>6.9776238883422517</v>
      </c>
      <c r="M240" s="2">
        <f>IF(B240&lt;$AU$12,IF(B240&gt;$AU$11,$AZ$3*$AZ$9*24*Parameters!$B$7*$AU$15*(Parameters!$D$98-Parameters!$E$98)+M239,M239),M239)</f>
        <v>471777.80658623652</v>
      </c>
      <c r="N240" s="2">
        <f t="shared" si="91"/>
        <v>39.31481721551971</v>
      </c>
      <c r="O240" s="3">
        <f t="shared" si="102"/>
        <v>0.37905818978052941</v>
      </c>
      <c r="P240" s="3">
        <f t="shared" si="103"/>
        <v>590303.12514720135</v>
      </c>
      <c r="Q240" s="2">
        <f t="shared" si="92"/>
        <v>49.191927095600114</v>
      </c>
      <c r="R240" s="3">
        <f t="shared" si="119"/>
        <v>0.32790501565360131</v>
      </c>
      <c r="S240" s="5">
        <f t="shared" si="93"/>
        <v>15.400181081779204</v>
      </c>
      <c r="T240" s="5">
        <f t="shared" si="94"/>
        <v>142.62174949008804</v>
      </c>
      <c r="U240" s="5">
        <f t="shared" si="104"/>
        <v>0.90254402647754439</v>
      </c>
      <c r="V240" s="5">
        <f>'NORTRIP results'!CR240/('NORTRIP results'!CR240+'NORTRIP results'!CQ240)</f>
        <v>0.85845260516178068</v>
      </c>
      <c r="W240" s="5">
        <v>1</v>
      </c>
      <c r="X240" s="2">
        <f t="shared" si="105"/>
        <v>0.30119865554290909</v>
      </c>
      <c r="Y240">
        <f t="shared" si="106"/>
        <v>0.37905818978052941</v>
      </c>
      <c r="Z240">
        <f t="shared" si="95"/>
        <v>0.31953849565641101</v>
      </c>
      <c r="AA240">
        <f>'NORTRIP results'!BP240-'NORTRIP results'!CB240</f>
        <v>7.2457294861475621</v>
      </c>
      <c r="AB240">
        <f>'NORTRIP results'!BQ240-'NORTRIP results'!CC240</f>
        <v>8.2599351846653484</v>
      </c>
      <c r="AC240">
        <f t="shared" si="107"/>
        <v>10.33710978054194</v>
      </c>
      <c r="AD240">
        <f t="shared" si="96"/>
        <v>3.6620708035446672</v>
      </c>
      <c r="AE240" s="2">
        <f t="shared" si="97"/>
        <v>2.9098719728736788</v>
      </c>
      <c r="AF240" s="2">
        <f t="shared" si="108"/>
        <v>3.087052666582522</v>
      </c>
      <c r="AG240">
        <f>'NORTRIP results'!BP240+'NORTRIP results'!BQ240</f>
        <v>25.715609415717747</v>
      </c>
      <c r="AH240">
        <f t="shared" si="109"/>
        <v>2.9098719728736788</v>
      </c>
      <c r="AI240">
        <f t="shared" si="110"/>
        <v>22.053538612173078</v>
      </c>
      <c r="AJ240">
        <f t="shared" si="111"/>
        <v>22.80573744284407</v>
      </c>
      <c r="AK240" s="2">
        <f t="shared" si="112"/>
        <v>22.628556749135225</v>
      </c>
      <c r="AL240">
        <f>'NORTRIP results'!BQ240</f>
        <v>15.092822178550389</v>
      </c>
      <c r="AM240">
        <f t="shared" si="113"/>
        <v>7.7129152642936809</v>
      </c>
      <c r="AN240">
        <f t="shared" si="114"/>
        <v>-10</v>
      </c>
      <c r="AO240">
        <f t="shared" si="115"/>
        <v>-10</v>
      </c>
      <c r="AP240">
        <f t="shared" si="116"/>
        <v>-10</v>
      </c>
      <c r="AQ240">
        <f t="shared" si="117"/>
        <v>-10</v>
      </c>
      <c r="AR240">
        <f t="shared" si="118"/>
        <v>-10</v>
      </c>
    </row>
    <row r="241" spans="1:44" x14ac:dyDescent="0.25">
      <c r="A241">
        <v>240</v>
      </c>
      <c r="B241">
        <v>240</v>
      </c>
      <c r="C241" s="2">
        <f>IF(B240&lt;$AU$12,C240+'NORTRIP results'!AS241*$AU$6*$AU$4*$AU$10*24-C240*$AW$4*24,C240+'NORTRIP results'!AS241*$AU$6*$AU$4*$AU$10*24-C240*$AX$4*24)</f>
        <v>40786.610352965676</v>
      </c>
      <c r="D241" s="2">
        <f t="shared" si="98"/>
        <v>3.398884196080473</v>
      </c>
      <c r="E241" s="2">
        <f>E240+'NORTRIP results'!AS241*$AU$6*$AU$4*$AU$10*24</f>
        <v>288000</v>
      </c>
      <c r="F241" s="2">
        <f t="shared" si="99"/>
        <v>24</v>
      </c>
      <c r="G241" s="3">
        <f t="shared" si="100"/>
        <v>0.33315796396257108</v>
      </c>
      <c r="H241" s="3">
        <f>'NORTRIP results'!CO241</f>
        <v>1.8994326745610206</v>
      </c>
      <c r="I241" s="3">
        <f>'NORTRIP results'!CN241-'NORTRIP results'!CO241</f>
        <v>3.2213009851702008</v>
      </c>
      <c r="J241" s="3">
        <f>'NORTRIP results'!CO241/'NORTRIP results'!CN241</f>
        <v>0.37092979263848663</v>
      </c>
      <c r="K241" s="4">
        <f t="shared" si="101"/>
        <v>81637.629091443581</v>
      </c>
      <c r="L241" s="2">
        <f t="shared" si="90"/>
        <v>6.8031357576202982</v>
      </c>
      <c r="M241" s="2">
        <f>IF(B241&lt;$AU$12,IF(B241&gt;$AU$11,$AZ$3*$AZ$9*24*Parameters!$B$7*$AU$15*(Parameters!$D$98-Parameters!$E$98)+M240,M240),M240)</f>
        <v>471777.80658623652</v>
      </c>
      <c r="N241" s="2">
        <f t="shared" si="91"/>
        <v>39.31481721551971</v>
      </c>
      <c r="O241" s="3">
        <f t="shared" si="102"/>
        <v>0.37905818978052941</v>
      </c>
      <c r="P241" s="3">
        <f t="shared" si="103"/>
        <v>590850.6871412202</v>
      </c>
      <c r="Q241" s="2">
        <f t="shared" si="92"/>
        <v>49.237557261768352</v>
      </c>
      <c r="R241" s="3">
        <f t="shared" si="119"/>
        <v>0.32770071664485373</v>
      </c>
      <c r="S241" s="5">
        <f t="shared" si="93"/>
        <v>15.400181081779204</v>
      </c>
      <c r="T241" s="5">
        <f t="shared" si="94"/>
        <v>138.9376496911359</v>
      </c>
      <c r="U241" s="5">
        <f t="shared" si="104"/>
        <v>0.90021771716852583</v>
      </c>
      <c r="V241" s="5">
        <f>'NORTRIP results'!CR241/('NORTRIP results'!CR241+'NORTRIP results'!CQ241)</f>
        <v>0.85580723764974465</v>
      </c>
      <c r="W241" s="5">
        <v>1</v>
      </c>
      <c r="X241" s="2">
        <f t="shared" si="105"/>
        <v>0.29991470177489976</v>
      </c>
      <c r="Y241">
        <f t="shared" si="106"/>
        <v>0.37905818978052941</v>
      </c>
      <c r="Z241">
        <f t="shared" si="95"/>
        <v>0.31744440119993583</v>
      </c>
      <c r="AA241">
        <f>'NORTRIP results'!BP241-'NORTRIP results'!CB241</f>
        <v>13.689285135736652</v>
      </c>
      <c r="AB241">
        <f>'NORTRIP results'!BQ241-'NORTRIP results'!CC241</f>
        <v>5.1030722892645644</v>
      </c>
      <c r="AC241">
        <f t="shared" si="107"/>
        <v>12.528238283334145</v>
      </c>
      <c r="AD241">
        <f t="shared" si="96"/>
        <v>6.9187141905891263</v>
      </c>
      <c r="AE241" s="2">
        <f t="shared" si="97"/>
        <v>5.4741571586613675</v>
      </c>
      <c r="AF241" s="2">
        <f t="shared" si="108"/>
        <v>5.7941158970254714</v>
      </c>
      <c r="AG241">
        <f>'NORTRIP results'!BP241+'NORTRIP results'!BQ241</f>
        <v>25.389870882034302</v>
      </c>
      <c r="AH241">
        <f t="shared" si="109"/>
        <v>5.4741571586613675</v>
      </c>
      <c r="AI241">
        <f t="shared" si="110"/>
        <v>18.471156691445174</v>
      </c>
      <c r="AJ241">
        <f t="shared" si="111"/>
        <v>19.915713723372935</v>
      </c>
      <c r="AK241" s="2">
        <f t="shared" si="112"/>
        <v>19.595754985008831</v>
      </c>
      <c r="AL241">
        <f>'NORTRIP results'!BQ241</f>
        <v>9.4265145858128871</v>
      </c>
      <c r="AM241">
        <f t="shared" si="113"/>
        <v>10.489199137560048</v>
      </c>
      <c r="AN241">
        <f t="shared" si="114"/>
        <v>-10</v>
      </c>
      <c r="AO241">
        <f t="shared" si="115"/>
        <v>-10</v>
      </c>
      <c r="AP241">
        <f t="shared" si="116"/>
        <v>-10</v>
      </c>
      <c r="AQ241">
        <f t="shared" si="117"/>
        <v>-10</v>
      </c>
      <c r="AR241">
        <f t="shared" si="118"/>
        <v>-10</v>
      </c>
    </row>
    <row r="242" spans="1:44" x14ac:dyDescent="0.25">
      <c r="A242">
        <v>241</v>
      </c>
      <c r="B242">
        <v>241</v>
      </c>
      <c r="C242" s="2">
        <f>IF(B241&lt;$AU$12,C241+'NORTRIP results'!AS242*$AU$6*$AU$4*$AU$10*24-C241*$AW$4*24,C241+'NORTRIP results'!AS242*$AU$6*$AU$4*$AU$10*24-C241*$AX$4*24)</f>
        <v>39665.905138748712</v>
      </c>
      <c r="D242" s="2">
        <f t="shared" si="98"/>
        <v>3.305492094895726</v>
      </c>
      <c r="E242" s="2">
        <f>E241+'NORTRIP results'!AS242*$AU$6*$AU$4*$AU$10*24</f>
        <v>288000</v>
      </c>
      <c r="F242" s="2">
        <f t="shared" si="99"/>
        <v>24</v>
      </c>
      <c r="G242" s="3">
        <f t="shared" si="100"/>
        <v>0.33258232142961275</v>
      </c>
      <c r="H242" s="3">
        <f>'NORTRIP results'!CO242</f>
        <v>1.843854465463121</v>
      </c>
      <c r="I242" s="3">
        <f>'NORTRIP results'!CN242-'NORTRIP results'!CO242</f>
        <v>3.1416862623153241</v>
      </c>
      <c r="J242" s="3">
        <f>'NORTRIP results'!CO242/'NORTRIP results'!CN242</f>
        <v>0.36984041774837567</v>
      </c>
      <c r="K242" s="4">
        <f t="shared" si="101"/>
        <v>79600.521796525267</v>
      </c>
      <c r="L242" s="2">
        <f t="shared" si="90"/>
        <v>6.6333768163771056</v>
      </c>
      <c r="M242" s="2">
        <f>IF(B242&lt;$AU$12,IF(B242&gt;$AU$11,$AZ$3*$AZ$9*24*Parameters!$B$7*$AU$15*(Parameters!$D$98-Parameters!$E$98)+M241,M241),M241)</f>
        <v>471777.80658623652</v>
      </c>
      <c r="N242" s="2">
        <f t="shared" si="91"/>
        <v>39.31481721551971</v>
      </c>
      <c r="O242" s="3">
        <f t="shared" si="102"/>
        <v>0.37905818978052941</v>
      </c>
      <c r="P242" s="3">
        <f t="shared" si="103"/>
        <v>591398.24913523905</v>
      </c>
      <c r="Q242" s="2">
        <f t="shared" si="92"/>
        <v>49.283187427936589</v>
      </c>
      <c r="R242" s="3">
        <f t="shared" si="119"/>
        <v>0.32749667205183353</v>
      </c>
      <c r="S242" s="5">
        <f t="shared" si="93"/>
        <v>15.400181081779204</v>
      </c>
      <c r="T242" s="5">
        <f t="shared" si="94"/>
        <v>135.35389005190407</v>
      </c>
      <c r="U242" s="5">
        <f t="shared" si="104"/>
        <v>0.89784567032937446</v>
      </c>
      <c r="V242" s="5">
        <f>'NORTRIP results'!CR242/('NORTRIP results'!CR242+'NORTRIP results'!CQ242)</f>
        <v>0.85250208402647931</v>
      </c>
      <c r="W242" s="5">
        <v>1</v>
      </c>
      <c r="X242" s="2">
        <f t="shared" si="105"/>
        <v>0.29860759732367015</v>
      </c>
      <c r="Y242">
        <f t="shared" si="106"/>
        <v>0.37905818978052941</v>
      </c>
      <c r="Z242">
        <f t="shared" si="95"/>
        <v>0.31528972688771395</v>
      </c>
      <c r="AA242">
        <f>'NORTRIP results'!BP242-'NORTRIP results'!CB242</f>
        <v>8.3628503237451834</v>
      </c>
      <c r="AB242">
        <f>'NORTRIP results'!BQ242-'NORTRIP results'!CC242</f>
        <v>2.9789805297114418</v>
      </c>
      <c r="AC242">
        <f t="shared" si="107"/>
        <v>7.5612205689710823</v>
      </c>
      <c r="AD242">
        <f t="shared" si="96"/>
        <v>4.2266758734991514</v>
      </c>
      <c r="AE242" s="2">
        <f t="shared" si="97"/>
        <v>3.3296141892680349</v>
      </c>
      <c r="AF242" s="2">
        <f t="shared" si="108"/>
        <v>3.5156277261019322</v>
      </c>
      <c r="AG242">
        <f>'NORTRIP results'!BP242+'NORTRIP results'!BQ242</f>
        <v>16.725828534105549</v>
      </c>
      <c r="AH242">
        <f t="shared" si="109"/>
        <v>3.3296141892680349</v>
      </c>
      <c r="AI242">
        <f t="shared" si="110"/>
        <v>12.499152660606399</v>
      </c>
      <c r="AJ242">
        <f t="shared" si="111"/>
        <v>13.396214344837514</v>
      </c>
      <c r="AK242" s="2">
        <f t="shared" si="112"/>
        <v>13.210200808003616</v>
      </c>
      <c r="AL242">
        <f>'NORTRIP results'!BQ242</f>
        <v>7.2655160841734512</v>
      </c>
      <c r="AM242">
        <f t="shared" si="113"/>
        <v>6.1306982606640625</v>
      </c>
      <c r="AN242">
        <f t="shared" si="114"/>
        <v>-10</v>
      </c>
      <c r="AO242">
        <f t="shared" si="115"/>
        <v>-10</v>
      </c>
      <c r="AP242">
        <f t="shared" si="116"/>
        <v>-10</v>
      </c>
      <c r="AQ242">
        <f t="shared" si="117"/>
        <v>-10</v>
      </c>
      <c r="AR242">
        <f t="shared" si="118"/>
        <v>-10</v>
      </c>
    </row>
    <row r="243" spans="1:44" x14ac:dyDescent="0.25">
      <c r="A243">
        <v>242</v>
      </c>
      <c r="B243">
        <v>242</v>
      </c>
      <c r="C243" s="2">
        <f>IF(B242&lt;$AU$12,C242+'NORTRIP results'!AS243*$AU$6*$AU$4*$AU$10*24-C242*$AW$4*24,C242+'NORTRIP results'!AS243*$AU$6*$AU$4*$AU$10*24-C242*$AX$4*24)</f>
        <v>38575.993858283633</v>
      </c>
      <c r="D243" s="2">
        <f t="shared" si="98"/>
        <v>3.2146661548569693</v>
      </c>
      <c r="E243" s="2">
        <f>E242+'NORTRIP results'!AS243*$AU$6*$AU$4*$AU$10*24</f>
        <v>288000</v>
      </c>
      <c r="F243" s="2">
        <f t="shared" si="99"/>
        <v>24</v>
      </c>
      <c r="G243" s="3">
        <f t="shared" si="100"/>
        <v>0.33199466279999307</v>
      </c>
      <c r="H243" s="3">
        <f>'NORTRIP results'!CO243</f>
        <v>1.7826960889840642</v>
      </c>
      <c r="I243" s="3">
        <f>'NORTRIP results'!CN243-'NORTRIP results'!CO243</f>
        <v>3.0501133473033413</v>
      </c>
      <c r="J243" s="3">
        <f>'NORTRIP results'!CO243/'NORTRIP results'!CN243</f>
        <v>0.36887365671789091</v>
      </c>
      <c r="K243" s="4">
        <f t="shared" si="101"/>
        <v>77618.62666043044</v>
      </c>
      <c r="L243" s="2">
        <f t="shared" si="90"/>
        <v>6.4682188883692033</v>
      </c>
      <c r="M243" s="2">
        <f>IF(B243&lt;$AU$12,IF(B243&gt;$AU$11,$AZ$3*$AZ$9*24*Parameters!$B$7*$AU$15*(Parameters!$D$98-Parameters!$E$98)+M242,M242),M242)</f>
        <v>471777.80658623652</v>
      </c>
      <c r="N243" s="2">
        <f t="shared" si="91"/>
        <v>39.31481721551971</v>
      </c>
      <c r="O243" s="3">
        <f t="shared" si="102"/>
        <v>0.37905818978052941</v>
      </c>
      <c r="P243" s="3">
        <f t="shared" si="103"/>
        <v>591945.8111292579</v>
      </c>
      <c r="Q243" s="2">
        <f t="shared" si="92"/>
        <v>49.328817594104827</v>
      </c>
      <c r="R243" s="3">
        <f t="shared" si="119"/>
        <v>0.32729288139959656</v>
      </c>
      <c r="S243" s="5">
        <f t="shared" si="93"/>
        <v>15.400181081779204</v>
      </c>
      <c r="T243" s="5">
        <f t="shared" si="94"/>
        <v>131.86773758928837</v>
      </c>
      <c r="U243" s="5">
        <f t="shared" si="104"/>
        <v>0.89542745479973473</v>
      </c>
      <c r="V243" s="5">
        <f>'NORTRIP results'!CR243/('NORTRIP results'!CR243+'NORTRIP results'!CQ243)</f>
        <v>0.84724770178149322</v>
      </c>
      <c r="W243" s="5">
        <v>1</v>
      </c>
      <c r="X243" s="2">
        <f t="shared" si="105"/>
        <v>0.29727713591809396</v>
      </c>
      <c r="Y243">
        <f t="shared" si="106"/>
        <v>0.37905818978052941</v>
      </c>
      <c r="Z243">
        <f t="shared" si="95"/>
        <v>0.31252735790196856</v>
      </c>
      <c r="AA243">
        <f>'NORTRIP results'!BP243-'NORTRIP results'!CB243</f>
        <v>21.926587833298576</v>
      </c>
      <c r="AB243">
        <f>'NORTRIP results'!BQ243-'NORTRIP results'!CC243</f>
        <v>8.9717820031302313</v>
      </c>
      <c r="AC243">
        <f t="shared" si="107"/>
        <v>20.598913224285869</v>
      </c>
      <c r="AD243">
        <f t="shared" si="96"/>
        <v>11.081936922871918</v>
      </c>
      <c r="AE243" s="2">
        <f t="shared" si="97"/>
        <v>8.6910309753860346</v>
      </c>
      <c r="AF243" s="2">
        <f t="shared" si="108"/>
        <v>9.1368780844616708</v>
      </c>
      <c r="AG243">
        <f>'NORTRIP results'!BP243+'NORTRIP results'!BQ243</f>
        <v>40.424336314201355</v>
      </c>
      <c r="AH243">
        <f t="shared" si="109"/>
        <v>8.6910309753860346</v>
      </c>
      <c r="AI243">
        <f t="shared" si="110"/>
        <v>29.342399391329437</v>
      </c>
      <c r="AJ243">
        <f t="shared" si="111"/>
        <v>31.73330533881532</v>
      </c>
      <c r="AK243" s="2">
        <f t="shared" si="112"/>
        <v>31.287458229739684</v>
      </c>
      <c r="AL243">
        <f>'NORTRIP results'!BQ243</f>
        <v>15.615589618682861</v>
      </c>
      <c r="AM243">
        <f t="shared" si="113"/>
        <v>16.117715720132459</v>
      </c>
      <c r="AN243">
        <f t="shared" si="114"/>
        <v>-10</v>
      </c>
      <c r="AO243">
        <f t="shared" si="115"/>
        <v>-10</v>
      </c>
      <c r="AP243">
        <f t="shared" si="116"/>
        <v>-10</v>
      </c>
      <c r="AQ243">
        <f t="shared" si="117"/>
        <v>-10</v>
      </c>
      <c r="AR243">
        <f t="shared" si="118"/>
        <v>-10</v>
      </c>
    </row>
    <row r="244" spans="1:44" x14ac:dyDescent="0.25">
      <c r="A244">
        <v>243</v>
      </c>
      <c r="B244">
        <v>243</v>
      </c>
      <c r="C244" s="2">
        <f>IF(B243&lt;$AU$12,C243+'NORTRIP results'!AS244*$AU$6*$AU$4*$AU$10*24-C243*$AW$4*24,C243+'NORTRIP results'!AS244*$AU$6*$AU$4*$AU$10*24-C243*$AX$4*24)</f>
        <v>37516.030377953954</v>
      </c>
      <c r="D244" s="2">
        <f t="shared" si="98"/>
        <v>3.1263358648294961</v>
      </c>
      <c r="E244" s="2">
        <f>E243+'NORTRIP results'!AS244*$AU$6*$AU$4*$AU$10*24</f>
        <v>288000</v>
      </c>
      <c r="F244" s="2">
        <f t="shared" si="99"/>
        <v>24</v>
      </c>
      <c r="G244" s="3">
        <f t="shared" si="100"/>
        <v>0.33139473254549207</v>
      </c>
      <c r="H244" s="3">
        <f>'NORTRIP results'!CO244</f>
        <v>1.716907915212782</v>
      </c>
      <c r="I244" s="3">
        <f>'NORTRIP results'!CN244-'NORTRIP results'!CO244</f>
        <v>2.948270351401157</v>
      </c>
      <c r="J244" s="3">
        <f>'NORTRIP results'!CO244/'NORTRIP results'!CN244</f>
        <v>0.36802621831189769</v>
      </c>
      <c r="K244" s="4">
        <f t="shared" si="101"/>
        <v>75690.447256098254</v>
      </c>
      <c r="L244" s="2">
        <f t="shared" si="90"/>
        <v>6.3075372713415208</v>
      </c>
      <c r="M244" s="2">
        <f>IF(B244&lt;$AU$12,IF(B244&gt;$AU$11,$AZ$3*$AZ$9*24*Parameters!$B$7*$AU$15*(Parameters!$D$98-Parameters!$E$98)+M243,M243),M243)</f>
        <v>471777.80658623652</v>
      </c>
      <c r="N244" s="2">
        <f t="shared" si="91"/>
        <v>39.31481721551971</v>
      </c>
      <c r="O244" s="3">
        <f t="shared" si="102"/>
        <v>0.37905818978052941</v>
      </c>
      <c r="P244" s="3">
        <f t="shared" si="103"/>
        <v>592493.37312327675</v>
      </c>
      <c r="Q244" s="2">
        <f t="shared" si="92"/>
        <v>49.374447760273064</v>
      </c>
      <c r="R244" s="3">
        <f t="shared" si="119"/>
        <v>0.32708934421438002</v>
      </c>
      <c r="S244" s="5">
        <f t="shared" si="93"/>
        <v>15.400181081779204</v>
      </c>
      <c r="T244" s="5">
        <f t="shared" si="94"/>
        <v>128.47653376216775</v>
      </c>
      <c r="U244" s="5">
        <f t="shared" si="104"/>
        <v>0.89296265835314137</v>
      </c>
      <c r="V244" s="5">
        <f>'NORTRIP results'!CR244/('NORTRIP results'!CR244+'NORTRIP results'!CQ244)</f>
        <v>0.84260791784615352</v>
      </c>
      <c r="W244" s="5">
        <v>1</v>
      </c>
      <c r="X244" s="2">
        <f t="shared" si="105"/>
        <v>0.29592312133805088</v>
      </c>
      <c r="Y244">
        <f t="shared" si="106"/>
        <v>0.37905818978052941</v>
      </c>
      <c r="Z244">
        <f t="shared" si="95"/>
        <v>0.31010180552458205</v>
      </c>
      <c r="AA244">
        <f>'NORTRIP results'!BP244-'NORTRIP results'!CB244</f>
        <v>16.036033080971762</v>
      </c>
      <c r="AB244">
        <f>'NORTRIP results'!BQ244-'NORTRIP results'!CC244</f>
        <v>13.266591578722</v>
      </c>
      <c r="AC244">
        <f t="shared" si="107"/>
        <v>19.535083106462508</v>
      </c>
      <c r="AD244">
        <f t="shared" si="96"/>
        <v>8.1047862279117897</v>
      </c>
      <c r="AE244" s="2">
        <f t="shared" si="97"/>
        <v>6.3272439509352063</v>
      </c>
      <c r="AF244" s="2">
        <f t="shared" si="108"/>
        <v>6.6304037491483587</v>
      </c>
      <c r="AG244">
        <f>'NORTRIP results'!BP244+'NORTRIP results'!BQ244</f>
        <v>48.110773511554882</v>
      </c>
      <c r="AH244">
        <f t="shared" si="109"/>
        <v>6.3272439509352063</v>
      </c>
      <c r="AI244">
        <f t="shared" si="110"/>
        <v>40.005987283643094</v>
      </c>
      <c r="AJ244">
        <f t="shared" si="111"/>
        <v>41.783529560619677</v>
      </c>
      <c r="AK244" s="2">
        <f t="shared" si="112"/>
        <v>41.480369762406525</v>
      </c>
      <c r="AL244">
        <f>'NORTRIP results'!BQ244</f>
        <v>29.215616941452026</v>
      </c>
      <c r="AM244">
        <f t="shared" si="113"/>
        <v>12.56791261916765</v>
      </c>
      <c r="AN244">
        <f t="shared" si="114"/>
        <v>1</v>
      </c>
      <c r="AO244">
        <f t="shared" si="115"/>
        <v>1</v>
      </c>
      <c r="AP244">
        <f t="shared" si="116"/>
        <v>1</v>
      </c>
      <c r="AQ244">
        <f t="shared" si="117"/>
        <v>-10</v>
      </c>
      <c r="AR244">
        <f t="shared" si="118"/>
        <v>1</v>
      </c>
    </row>
    <row r="245" spans="1:44" x14ac:dyDescent="0.25">
      <c r="A245">
        <v>244</v>
      </c>
      <c r="B245">
        <v>244</v>
      </c>
      <c r="C245" s="2">
        <f>IF(B244&lt;$AU$12,C244+'NORTRIP results'!AS245*$AU$6*$AU$4*$AU$10*24-C244*$AW$4*24,C244+'NORTRIP results'!AS245*$AU$6*$AU$4*$AU$10*24-C244*$AX$4*24)</f>
        <v>36485.191813595593</v>
      </c>
      <c r="D245" s="2">
        <f t="shared" si="98"/>
        <v>3.0404326511329662</v>
      </c>
      <c r="E245" s="2">
        <f>E244+'NORTRIP results'!AS245*$AU$6*$AU$4*$AU$10*24</f>
        <v>288000</v>
      </c>
      <c r="F245" s="2">
        <f t="shared" si="99"/>
        <v>24</v>
      </c>
      <c r="G245" s="3">
        <f t="shared" si="100"/>
        <v>0.33078227188345138</v>
      </c>
      <c r="H245" s="3">
        <f>'NORTRIP results'!CO245</f>
        <v>1.6518167692123693</v>
      </c>
      <c r="I245" s="3">
        <f>'NORTRIP results'!CN245-'NORTRIP results'!CO245</f>
        <v>2.8475268494561252</v>
      </c>
      <c r="J245" s="3">
        <f>'NORTRIP results'!CO245/'NORTRIP results'!CN245</f>
        <v>0.36712394278105764</v>
      </c>
      <c r="K245" s="4">
        <f t="shared" si="101"/>
        <v>73814.527714453579</v>
      </c>
      <c r="L245" s="2">
        <f t="shared" si="90"/>
        <v>6.1512106428711313</v>
      </c>
      <c r="M245" s="2">
        <f>IF(B245&lt;$AU$12,IF(B245&gt;$AU$11,$AZ$3*$AZ$9*24*Parameters!$B$7*$AU$15*(Parameters!$D$98-Parameters!$E$98)+M244,M244),M244)</f>
        <v>471777.80658623652</v>
      </c>
      <c r="N245" s="2">
        <f t="shared" si="91"/>
        <v>39.31481721551971</v>
      </c>
      <c r="O245" s="3">
        <f t="shared" si="102"/>
        <v>0.37905818978052941</v>
      </c>
      <c r="P245" s="3">
        <f t="shared" si="103"/>
        <v>593040.93511729559</v>
      </c>
      <c r="Q245" s="2">
        <f t="shared" si="92"/>
        <v>49.420077926441301</v>
      </c>
      <c r="R245" s="3">
        <f t="shared" si="119"/>
        <v>0.32688606002359893</v>
      </c>
      <c r="S245" s="5">
        <f t="shared" si="93"/>
        <v>15.400181081779204</v>
      </c>
      <c r="T245" s="5">
        <f t="shared" si="94"/>
        <v>125.17769244363863</v>
      </c>
      <c r="U245" s="5">
        <f t="shared" si="104"/>
        <v>0.8904508889231797</v>
      </c>
      <c r="V245" s="5">
        <f>'NORTRIP results'!CR245/('NORTRIP results'!CR245+'NORTRIP results'!CQ245)</f>
        <v>0.83735041123064591</v>
      </c>
      <c r="W245" s="5">
        <v>1</v>
      </c>
      <c r="X245" s="2">
        <f t="shared" si="105"/>
        <v>0.29454536803864817</v>
      </c>
      <c r="Y245">
        <f t="shared" si="106"/>
        <v>0.37905818978052941</v>
      </c>
      <c r="Z245">
        <f t="shared" si="95"/>
        <v>0.30741138446033472</v>
      </c>
      <c r="AA245">
        <f>'NORTRIP results'!BP245-'NORTRIP results'!CB245</f>
        <v>20.06340554328192</v>
      </c>
      <c r="AB245">
        <f>'NORTRIP results'!BQ245-'NORTRIP results'!CC245</f>
        <v>6.9765008891170677</v>
      </c>
      <c r="AC245">
        <f t="shared" si="107"/>
        <v>18.02660428826599</v>
      </c>
      <c r="AD245">
        <f t="shared" si="96"/>
        <v>10.140264248092112</v>
      </c>
      <c r="AE245" s="2">
        <f t="shared" si="97"/>
        <v>7.8794442264728364</v>
      </c>
      <c r="AF245" s="2">
        <f t="shared" si="108"/>
        <v>8.2236257000659307</v>
      </c>
      <c r="AG245">
        <f>'NORTRIP results'!BP245+'NORTRIP results'!BQ245</f>
        <v>38.885296455193391</v>
      </c>
      <c r="AH245">
        <f t="shared" si="109"/>
        <v>7.8794442264728364</v>
      </c>
      <c r="AI245">
        <f t="shared" si="110"/>
        <v>28.745032207101278</v>
      </c>
      <c r="AJ245">
        <f t="shared" si="111"/>
        <v>31.005852228720556</v>
      </c>
      <c r="AK245" s="2">
        <f t="shared" si="112"/>
        <v>30.66167075512746</v>
      </c>
      <c r="AL245">
        <f>'NORTRIP results'!BQ245</f>
        <v>15.427580898458308</v>
      </c>
      <c r="AM245">
        <f t="shared" si="113"/>
        <v>15.578271330262249</v>
      </c>
      <c r="AN245">
        <f t="shared" si="114"/>
        <v>-10</v>
      </c>
      <c r="AO245">
        <f t="shared" si="115"/>
        <v>-10</v>
      </c>
      <c r="AP245">
        <f t="shared" si="116"/>
        <v>-10</v>
      </c>
      <c r="AQ245">
        <f t="shared" si="117"/>
        <v>-10</v>
      </c>
      <c r="AR245">
        <f t="shared" si="118"/>
        <v>-10</v>
      </c>
    </row>
    <row r="246" spans="1:44" x14ac:dyDescent="0.25">
      <c r="A246">
        <v>245</v>
      </c>
      <c r="B246">
        <v>245</v>
      </c>
      <c r="C246" s="2">
        <f>IF(B245&lt;$AU$12,C245+'NORTRIP results'!AS246*$AU$6*$AU$4*$AU$10*24-C245*$AW$4*24,C245+'NORTRIP results'!AS246*$AU$6*$AU$4*$AU$10*24-C245*$AX$4*24)</f>
        <v>35482.677891665095</v>
      </c>
      <c r="D246" s="2">
        <f t="shared" si="98"/>
        <v>2.9568898243054247</v>
      </c>
      <c r="E246" s="2">
        <f>E245+'NORTRIP results'!AS246*$AU$6*$AU$4*$AU$10*24</f>
        <v>288000</v>
      </c>
      <c r="F246" s="2">
        <f t="shared" si="99"/>
        <v>24</v>
      </c>
      <c r="G246" s="3">
        <f t="shared" si="100"/>
        <v>0.33015701885865928</v>
      </c>
      <c r="H246" s="3">
        <f>'NORTRIP results'!CO246</f>
        <v>1.5977738337311267</v>
      </c>
      <c r="I246" s="3">
        <f>'NORTRIP results'!CN246-'NORTRIP results'!CO246</f>
        <v>2.7637867418315887</v>
      </c>
      <c r="J246" s="3">
        <f>'NORTRIP results'!CO246/'NORTRIP results'!CN246</f>
        <v>0.36633076763469841</v>
      </c>
      <c r="K246" s="4">
        <f t="shared" si="101"/>
        <v>71989.451625155154</v>
      </c>
      <c r="L246" s="2">
        <f t="shared" si="90"/>
        <v>5.9991209687629299</v>
      </c>
      <c r="M246" s="2">
        <f>IF(B246&lt;$AU$12,IF(B246&gt;$AU$11,$AZ$3*$AZ$9*24*Parameters!$B$7*$AU$15*(Parameters!$D$98-Parameters!$E$98)+M245,M245),M245)</f>
        <v>471777.80658623652</v>
      </c>
      <c r="N246" s="2">
        <f t="shared" si="91"/>
        <v>39.31481721551971</v>
      </c>
      <c r="O246" s="3">
        <f t="shared" si="102"/>
        <v>0.37905818978052941</v>
      </c>
      <c r="P246" s="3">
        <f t="shared" si="103"/>
        <v>593588.49711131444</v>
      </c>
      <c r="Q246" s="2">
        <f t="shared" si="92"/>
        <v>49.465708092609539</v>
      </c>
      <c r="R246" s="3">
        <f t="shared" si="119"/>
        <v>0.3266830283558424</v>
      </c>
      <c r="S246" s="5">
        <f t="shared" si="93"/>
        <v>15.400181081779204</v>
      </c>
      <c r="T246" s="5">
        <f t="shared" si="94"/>
        <v>121.96869794848665</v>
      </c>
      <c r="U246" s="5">
        <f t="shared" si="104"/>
        <v>0.88789177584839907</v>
      </c>
      <c r="V246" s="5">
        <f>'NORTRIP results'!CR246/('NORTRIP results'!CR246+'NORTRIP results'!CQ246)</f>
        <v>0.83609103973238086</v>
      </c>
      <c r="W246" s="5">
        <v>1</v>
      </c>
      <c r="X246" s="2">
        <f t="shared" si="105"/>
        <v>0.29314370178322835</v>
      </c>
      <c r="Y246">
        <f t="shared" si="106"/>
        <v>0.37905818978052941</v>
      </c>
      <c r="Z246">
        <f t="shared" si="95"/>
        <v>0.3062858723976562</v>
      </c>
      <c r="AA246">
        <f>'NORTRIP results'!BP246-'NORTRIP results'!CB246</f>
        <v>13.489613902568816</v>
      </c>
      <c r="AB246">
        <f>'NORTRIP results'!BQ246-'NORTRIP results'!CC246</f>
        <v>6.657690292312985</v>
      </c>
      <c r="AC246">
        <f t="shared" si="107"/>
        <v>13.431536129921202</v>
      </c>
      <c r="AD246">
        <f t="shared" si="96"/>
        <v>6.8177981689946643</v>
      </c>
      <c r="AE246" s="2">
        <f t="shared" si="97"/>
        <v>5.2725271400340334</v>
      </c>
      <c r="AF246" s="2">
        <f t="shared" si="108"/>
        <v>5.5089042166077888</v>
      </c>
      <c r="AG246">
        <f>'NORTRIP results'!BP246+'NORTRIP results'!BQ246</f>
        <v>28.196428656578064</v>
      </c>
      <c r="AH246">
        <f t="shared" si="109"/>
        <v>5.2725271400340334</v>
      </c>
      <c r="AI246">
        <f t="shared" si="110"/>
        <v>21.378630487583401</v>
      </c>
      <c r="AJ246">
        <f t="shared" si="111"/>
        <v>22.923901516544031</v>
      </c>
      <c r="AK246" s="2">
        <f t="shared" si="112"/>
        <v>22.687524439970275</v>
      </c>
      <c r="AL246">
        <f>'NORTRIP results'!BQ246</f>
        <v>11.29067075252533</v>
      </c>
      <c r="AM246">
        <f t="shared" si="113"/>
        <v>11.633230764018702</v>
      </c>
      <c r="AN246">
        <f t="shared" si="114"/>
        <v>-10</v>
      </c>
      <c r="AO246">
        <f t="shared" si="115"/>
        <v>-10</v>
      </c>
      <c r="AP246">
        <f t="shared" si="116"/>
        <v>-10</v>
      </c>
      <c r="AQ246">
        <f t="shared" si="117"/>
        <v>-10</v>
      </c>
      <c r="AR246">
        <f t="shared" si="118"/>
        <v>-10</v>
      </c>
    </row>
    <row r="247" spans="1:44" x14ac:dyDescent="0.25">
      <c r="A247">
        <v>246</v>
      </c>
      <c r="B247">
        <v>246</v>
      </c>
      <c r="C247" s="2">
        <f>IF(B246&lt;$AU$12,C246+'NORTRIP results'!AS247*$AU$6*$AU$4*$AU$10*24-C246*$AW$4*24,C246+'NORTRIP results'!AS247*$AU$6*$AU$4*$AU$10*24-C246*$AX$4*24)</f>
        <v>34507.710327961227</v>
      </c>
      <c r="D247" s="2">
        <f t="shared" si="98"/>
        <v>2.8756425273301023</v>
      </c>
      <c r="E247" s="2">
        <f>E246+'NORTRIP results'!AS247*$AU$6*$AU$4*$AU$10*24</f>
        <v>288000</v>
      </c>
      <c r="F247" s="2">
        <f t="shared" si="99"/>
        <v>24</v>
      </c>
      <c r="G247" s="3">
        <f t="shared" si="100"/>
        <v>0.32951870843395781</v>
      </c>
      <c r="H247" s="3">
        <f>'NORTRIP results'!CO247</f>
        <v>1.5517820913509672</v>
      </c>
      <c r="I247" s="3">
        <f>'NORTRIP results'!CN247-'NORTRIP results'!CO247</f>
        <v>2.6924621812933962</v>
      </c>
      <c r="J247" s="3">
        <f>'NORTRIP results'!CO247/'NORTRIP results'!CN247</f>
        <v>0.36562035351092886</v>
      </c>
      <c r="K247" s="4">
        <f t="shared" si="101"/>
        <v>70213.840967136988</v>
      </c>
      <c r="L247" s="2">
        <f t="shared" si="90"/>
        <v>5.8511534139280821</v>
      </c>
      <c r="M247" s="2">
        <f>IF(B247&lt;$AU$12,IF(B247&gt;$AU$11,$AZ$3*$AZ$9*24*Parameters!$B$7*$AU$15*(Parameters!$D$98-Parameters!$E$98)+M246,M246),M246)</f>
        <v>471777.80658623652</v>
      </c>
      <c r="N247" s="2">
        <f t="shared" si="91"/>
        <v>39.31481721551971</v>
      </c>
      <c r="O247" s="3">
        <f t="shared" si="102"/>
        <v>0.37905818978052941</v>
      </c>
      <c r="P247" s="3">
        <f t="shared" si="103"/>
        <v>594136.05910533329</v>
      </c>
      <c r="Q247" s="2">
        <f t="shared" si="92"/>
        <v>49.511338258777776</v>
      </c>
      <c r="R247" s="3">
        <f t="shared" si="119"/>
        <v>0.32648024874087</v>
      </c>
      <c r="S247" s="5">
        <f t="shared" si="93"/>
        <v>15.400181081779204</v>
      </c>
      <c r="T247" s="5">
        <f t="shared" si="94"/>
        <v>118.84710311439159</v>
      </c>
      <c r="U247" s="5">
        <f t="shared" si="104"/>
        <v>0.88528497113375137</v>
      </c>
      <c r="V247" s="5">
        <f>'NORTRIP results'!CR247/('NORTRIP results'!CR247+'NORTRIP results'!CQ247)</f>
        <v>0.83176631966262815</v>
      </c>
      <c r="W247" s="5">
        <v>1</v>
      </c>
      <c r="X247" s="2">
        <f t="shared" si="105"/>
        <v>0.29171796028398739</v>
      </c>
      <c r="Y247">
        <f t="shared" si="106"/>
        <v>0.37905818978052941</v>
      </c>
      <c r="Z247">
        <f t="shared" si="95"/>
        <v>0.30411069583353434</v>
      </c>
      <c r="AA247">
        <f>'NORTRIP results'!BP247-'NORTRIP results'!CB247</f>
        <v>16.174043479892944</v>
      </c>
      <c r="AB247">
        <f>'NORTRIP results'!BQ247-'NORTRIP results'!CC247</f>
        <v>6.5545570221212177</v>
      </c>
      <c r="AC247">
        <f t="shared" si="107"/>
        <v>15.152400334676107</v>
      </c>
      <c r="AD247">
        <f t="shared" si="96"/>
        <v>8.1745381905597245</v>
      </c>
      <c r="AE247" s="2">
        <f t="shared" si="97"/>
        <v>6.2910119646651941</v>
      </c>
      <c r="AF247" s="2">
        <f t="shared" si="108"/>
        <v>6.5582661561494433</v>
      </c>
      <c r="AG247">
        <f>'NORTRIP results'!BP247+'NORTRIP results'!BQ247</f>
        <v>30.062991619110107</v>
      </c>
      <c r="AH247">
        <f t="shared" si="109"/>
        <v>6.2910119646651941</v>
      </c>
      <c r="AI247">
        <f t="shared" si="110"/>
        <v>21.888453428550385</v>
      </c>
      <c r="AJ247">
        <f t="shared" si="111"/>
        <v>23.771979654444912</v>
      </c>
      <c r="AK247" s="2">
        <f t="shared" si="112"/>
        <v>23.504725462960664</v>
      </c>
      <c r="AL247">
        <f>'NORTRIP results'!BQ247</f>
        <v>9.6670937538146973</v>
      </c>
      <c r="AM247">
        <f t="shared" si="113"/>
        <v>14.104885900630215</v>
      </c>
      <c r="AN247">
        <f t="shared" si="114"/>
        <v>-10</v>
      </c>
      <c r="AO247">
        <f t="shared" si="115"/>
        <v>-10</v>
      </c>
      <c r="AP247">
        <f t="shared" si="116"/>
        <v>-10</v>
      </c>
      <c r="AQ247">
        <f t="shared" si="117"/>
        <v>-10</v>
      </c>
      <c r="AR247">
        <f t="shared" si="118"/>
        <v>-10</v>
      </c>
    </row>
    <row r="248" spans="1:44" x14ac:dyDescent="0.25">
      <c r="A248">
        <v>247</v>
      </c>
      <c r="B248">
        <v>247</v>
      </c>
      <c r="C248" s="2">
        <f>IF(B247&lt;$AU$12,C247+'NORTRIP results'!AS248*$AU$6*$AU$4*$AU$10*24-C247*$AW$4*24,C247+'NORTRIP results'!AS248*$AU$6*$AU$4*$AU$10*24-C247*$AX$4*24)</f>
        <v>33559.532223417598</v>
      </c>
      <c r="D248" s="2">
        <f t="shared" si="98"/>
        <v>2.7966276852848</v>
      </c>
      <c r="E248" s="2">
        <f>E247+'NORTRIP results'!AS248*$AU$6*$AU$4*$AU$10*24</f>
        <v>288000</v>
      </c>
      <c r="F248" s="2">
        <f t="shared" si="99"/>
        <v>24</v>
      </c>
      <c r="G248" s="3">
        <f t="shared" si="100"/>
        <v>0.32886707258995523</v>
      </c>
      <c r="H248" s="3">
        <f>'NORTRIP results'!CO248</f>
        <v>1.5073025461692164</v>
      </c>
      <c r="I248" s="3">
        <f>'NORTRIP results'!CN248-'NORTRIP results'!CO248</f>
        <v>2.6234579667282709</v>
      </c>
      <c r="J248" s="3">
        <f>'NORTRIP results'!CO248/'NORTRIP results'!CN248</f>
        <v>0.36489710344208059</v>
      </c>
      <c r="K248" s="4">
        <f t="shared" si="101"/>
        <v>68486.355068135555</v>
      </c>
      <c r="L248" s="2">
        <f t="shared" si="90"/>
        <v>5.707196255677963</v>
      </c>
      <c r="M248" s="2">
        <f>IF(B248&lt;$AU$12,IF(B248&gt;$AU$11,$AZ$3*$AZ$9*24*Parameters!$B$7*$AU$15*(Parameters!$D$98-Parameters!$E$98)+M247,M247),M247)</f>
        <v>471777.80658623652</v>
      </c>
      <c r="N248" s="2">
        <f t="shared" si="91"/>
        <v>39.31481721551971</v>
      </c>
      <c r="O248" s="3">
        <f t="shared" si="102"/>
        <v>0.37905818978052941</v>
      </c>
      <c r="P248" s="3">
        <f t="shared" si="103"/>
        <v>594683.62109935214</v>
      </c>
      <c r="Q248" s="2">
        <f t="shared" si="92"/>
        <v>49.556968424946014</v>
      </c>
      <c r="R248" s="3">
        <f t="shared" si="119"/>
        <v>0.32627772070960814</v>
      </c>
      <c r="S248" s="5">
        <f t="shared" si="93"/>
        <v>15.400181081779204</v>
      </c>
      <c r="T248" s="5">
        <f t="shared" si="94"/>
        <v>115.81052743540172</v>
      </c>
      <c r="U248" s="5">
        <f t="shared" si="104"/>
        <v>0.88263015072613005</v>
      </c>
      <c r="V248" s="5">
        <f>'NORTRIP results'!CR248/('NORTRIP results'!CR248+'NORTRIP results'!CQ248)</f>
        <v>0.82888599298808319</v>
      </c>
      <c r="W248" s="5">
        <v>1</v>
      </c>
      <c r="X248" s="2">
        <f t="shared" si="105"/>
        <v>0.29026799384893331</v>
      </c>
      <c r="Y248">
        <f t="shared" si="106"/>
        <v>0.37905818978052941</v>
      </c>
      <c r="Z248">
        <f t="shared" si="95"/>
        <v>0.30245809792506428</v>
      </c>
      <c r="AA248">
        <f>'NORTRIP results'!BP248-'NORTRIP results'!CB248</f>
        <v>14.184904212752979</v>
      </c>
      <c r="AB248">
        <f>'NORTRIP results'!BQ248-'NORTRIP results'!CC248</f>
        <v>5.9138848395683832</v>
      </c>
      <c r="AC248">
        <f t="shared" si="107"/>
        <v>13.399192701547573</v>
      </c>
      <c r="AD248">
        <f t="shared" si="96"/>
        <v>7.1692054841284669</v>
      </c>
      <c r="AE248" s="2">
        <f t="shared" si="97"/>
        <v>5.4898982517001205</v>
      </c>
      <c r="AF248" s="2">
        <f t="shared" si="108"/>
        <v>5.720452196584664</v>
      </c>
      <c r="AG248">
        <f>'NORTRIP results'!BP248+'NORTRIP results'!BQ248</f>
        <v>24.59800136089325</v>
      </c>
      <c r="AH248">
        <f t="shared" si="109"/>
        <v>5.4898982517001205</v>
      </c>
      <c r="AI248">
        <f t="shared" si="110"/>
        <v>17.428795876764781</v>
      </c>
      <c r="AJ248">
        <f t="shared" si="111"/>
        <v>19.108103109193131</v>
      </c>
      <c r="AK248" s="2">
        <f t="shared" si="112"/>
        <v>18.877549164308586</v>
      </c>
      <c r="AL248">
        <f>'NORTRIP results'!BQ248</f>
        <v>8.5620271315177288</v>
      </c>
      <c r="AM248">
        <f t="shared" si="113"/>
        <v>10.546075977675402</v>
      </c>
      <c r="AN248">
        <f t="shared" si="114"/>
        <v>-10</v>
      </c>
      <c r="AO248">
        <f t="shared" si="115"/>
        <v>-10</v>
      </c>
      <c r="AP248">
        <f t="shared" si="116"/>
        <v>-10</v>
      </c>
      <c r="AQ248">
        <f t="shared" si="117"/>
        <v>-10</v>
      </c>
      <c r="AR248">
        <f t="shared" si="118"/>
        <v>-10</v>
      </c>
    </row>
    <row r="249" spans="1:44" x14ac:dyDescent="0.25">
      <c r="A249">
        <v>248</v>
      </c>
      <c r="B249">
        <v>248</v>
      </c>
      <c r="C249" s="2">
        <f>IF(B248&lt;$AU$12,C248+'NORTRIP results'!AS249*$AU$6*$AU$4*$AU$10*24-C248*$AW$4*24,C248+'NORTRIP results'!AS249*$AU$6*$AU$4*$AU$10*24-C248*$AX$4*24)</f>
        <v>32637.407476497276</v>
      </c>
      <c r="D249" s="2">
        <f t="shared" si="98"/>
        <v>2.7197839563747728</v>
      </c>
      <c r="E249" s="2">
        <f>E248+'NORTRIP results'!AS249*$AU$6*$AU$4*$AU$10*24</f>
        <v>288000</v>
      </c>
      <c r="F249" s="2">
        <f t="shared" si="99"/>
        <v>24</v>
      </c>
      <c r="G249" s="3">
        <f t="shared" si="100"/>
        <v>0.32820184043422779</v>
      </c>
      <c r="H249" s="3">
        <f>'NORTRIP results'!CO249</f>
        <v>1.4670531801648632</v>
      </c>
      <c r="I249" s="3">
        <f>'NORTRIP results'!CN249-'NORTRIP results'!CO249</f>
        <v>2.5609878558073902</v>
      </c>
      <c r="J249" s="3">
        <f>'NORTRIP results'!CO249/'NORTRIP results'!CN249</f>
        <v>0.36421008799647409</v>
      </c>
      <c r="K249" s="4">
        <f t="shared" si="101"/>
        <v>66805.68959241714</v>
      </c>
      <c r="L249" s="2">
        <f t="shared" si="90"/>
        <v>5.5671407993680955</v>
      </c>
      <c r="M249" s="2">
        <f>IF(B249&lt;$AU$12,IF(B249&gt;$AU$11,$AZ$3*$AZ$9*24*Parameters!$B$7*$AU$15*(Parameters!$D$98-Parameters!$E$98)+M248,M248),M248)</f>
        <v>471777.80658623652</v>
      </c>
      <c r="N249" s="2">
        <f t="shared" si="91"/>
        <v>39.31481721551971</v>
      </c>
      <c r="O249" s="3">
        <f t="shared" si="102"/>
        <v>0.37905818978052941</v>
      </c>
      <c r="P249" s="3">
        <f t="shared" si="103"/>
        <v>595231.18309337099</v>
      </c>
      <c r="Q249" s="2">
        <f t="shared" si="92"/>
        <v>49.602598591114251</v>
      </c>
      <c r="R249" s="3">
        <f t="shared" si="119"/>
        <v>0.32607544379414649</v>
      </c>
      <c r="S249" s="5">
        <f t="shared" si="93"/>
        <v>15.400181081779204</v>
      </c>
      <c r="T249" s="5">
        <f t="shared" si="94"/>
        <v>112.85665524625324</v>
      </c>
      <c r="U249" s="5">
        <f t="shared" si="104"/>
        <v>0.87992701580139265</v>
      </c>
      <c r="V249" s="5">
        <f>'NORTRIP results'!CR249/('NORTRIP results'!CR249+'NORTRIP results'!CQ249)</f>
        <v>0.82551675236038657</v>
      </c>
      <c r="W249" s="5">
        <v>1</v>
      </c>
      <c r="X249" s="2">
        <f t="shared" si="105"/>
        <v>0.2887936660338149</v>
      </c>
      <c r="Y249">
        <f t="shared" si="106"/>
        <v>0.37905818978052941</v>
      </c>
      <c r="Z249">
        <f t="shared" si="95"/>
        <v>0.30066152901973991</v>
      </c>
      <c r="AA249">
        <f>'NORTRIP results'!BP249-'NORTRIP results'!CB249</f>
        <v>13.072563338279725</v>
      </c>
      <c r="AB249">
        <f>'NORTRIP results'!BQ249-'NORTRIP results'!CC249</f>
        <v>4.9634134232997891</v>
      </c>
      <c r="AC249">
        <f t="shared" si="107"/>
        <v>12.023984507719675</v>
      </c>
      <c r="AD249">
        <f t="shared" si="96"/>
        <v>6.6070162597328359</v>
      </c>
      <c r="AE249" s="2">
        <f t="shared" si="97"/>
        <v>5.0336979878947297</v>
      </c>
      <c r="AF249" s="2">
        <f t="shared" si="108"/>
        <v>5.2405558419927702</v>
      </c>
      <c r="AG249">
        <f>'NORTRIP results'!BP249+'NORTRIP results'!BQ249</f>
        <v>23.480616807937622</v>
      </c>
      <c r="AH249">
        <f t="shared" si="109"/>
        <v>5.0336979878947297</v>
      </c>
      <c r="AI249">
        <f t="shared" si="110"/>
        <v>16.873600548204784</v>
      </c>
      <c r="AJ249">
        <f t="shared" si="111"/>
        <v>18.446918820042892</v>
      </c>
      <c r="AK249" s="2">
        <f t="shared" si="112"/>
        <v>18.240060965944853</v>
      </c>
      <c r="AL249">
        <f>'NORTRIP results'!BQ249</f>
        <v>8.5914670825004578</v>
      </c>
      <c r="AM249">
        <f t="shared" si="113"/>
        <v>9.8554517375424346</v>
      </c>
      <c r="AN249">
        <f t="shared" si="114"/>
        <v>-10</v>
      </c>
      <c r="AO249">
        <f t="shared" si="115"/>
        <v>-10</v>
      </c>
      <c r="AP249">
        <f t="shared" si="116"/>
        <v>-10</v>
      </c>
      <c r="AQ249">
        <f t="shared" si="117"/>
        <v>-10</v>
      </c>
      <c r="AR249">
        <f t="shared" si="118"/>
        <v>-10</v>
      </c>
    </row>
    <row r="250" spans="1:44" x14ac:dyDescent="0.25">
      <c r="A250">
        <v>249</v>
      </c>
      <c r="B250">
        <v>249</v>
      </c>
      <c r="C250" s="2">
        <f>IF(B249&lt;$AU$12,C249+'NORTRIP results'!AS250*$AU$6*$AU$4*$AU$10*24-C249*$AW$4*24,C249+'NORTRIP results'!AS250*$AU$6*$AU$4*$AU$10*24-C249*$AX$4*24)</f>
        <v>31740.6202117332</v>
      </c>
      <c r="D250" s="2">
        <f t="shared" si="98"/>
        <v>2.6450516843110998</v>
      </c>
      <c r="E250" s="2">
        <f>E249+'NORTRIP results'!AS250*$AU$6*$AU$4*$AU$10*24</f>
        <v>288000</v>
      </c>
      <c r="F250" s="2">
        <f t="shared" si="99"/>
        <v>24</v>
      </c>
      <c r="G250" s="3">
        <f t="shared" si="100"/>
        <v>0.32752273832040185</v>
      </c>
      <c r="H250" s="3">
        <f>'NORTRIP results'!CO250</f>
        <v>1.4305876105346285</v>
      </c>
      <c r="I250" s="3">
        <f>'NORTRIP results'!CN250-'NORTRIP results'!CO250</f>
        <v>2.5044096364520811</v>
      </c>
      <c r="J250" s="3">
        <f>'NORTRIP results'!CO250/'NORTRIP results'!CN250</f>
        <v>0.36355492030651992</v>
      </c>
      <c r="K250" s="4">
        <f t="shared" si="101"/>
        <v>65170.575555941017</v>
      </c>
      <c r="L250" s="2">
        <f t="shared" si="90"/>
        <v>5.4308812963284181</v>
      </c>
      <c r="M250" s="2">
        <f>IF(B250&lt;$AU$12,IF(B250&gt;$AU$11,$AZ$3*$AZ$9*24*Parameters!$B$7*$AU$15*(Parameters!$D$98-Parameters!$E$98)+M249,M249),M249)</f>
        <v>471777.80658623652</v>
      </c>
      <c r="N250" s="2">
        <f t="shared" si="91"/>
        <v>39.31481721551971</v>
      </c>
      <c r="O250" s="3">
        <f t="shared" si="102"/>
        <v>0.37905818978052941</v>
      </c>
      <c r="P250" s="3">
        <f t="shared" si="103"/>
        <v>595778.74508738983</v>
      </c>
      <c r="Q250" s="2">
        <f t="shared" si="92"/>
        <v>49.648228757282489</v>
      </c>
      <c r="R250" s="3">
        <f t="shared" si="119"/>
        <v>0.32587341752773424</v>
      </c>
      <c r="S250" s="5">
        <f t="shared" si="93"/>
        <v>15.400181081779204</v>
      </c>
      <c r="T250" s="5">
        <f t="shared" si="94"/>
        <v>109.98323395615017</v>
      </c>
      <c r="U250" s="5">
        <f t="shared" si="104"/>
        <v>0.87717529406005934</v>
      </c>
      <c r="V250" s="5">
        <f>'NORTRIP results'!CR250/('NORTRIP results'!CR250+'NORTRIP results'!CQ250)</f>
        <v>0.82088820400263873</v>
      </c>
      <c r="W250" s="5">
        <v>1</v>
      </c>
      <c r="X250" s="2">
        <f t="shared" si="105"/>
        <v>0.28729485429755436</v>
      </c>
      <c r="Y250">
        <f t="shared" si="106"/>
        <v>0.37905818978052941</v>
      </c>
      <c r="Z250">
        <f t="shared" si="95"/>
        <v>0.29843794558674158</v>
      </c>
      <c r="AA250">
        <f>'NORTRIP results'!BP250-'NORTRIP results'!CB250</f>
        <v>9.7759245351741182</v>
      </c>
      <c r="AB250">
        <f>'NORTRIP results'!BQ250-'NORTRIP results'!CC250</f>
        <v>10.720038304726284</v>
      </c>
      <c r="AC250">
        <f t="shared" si="107"/>
        <v>13.663975226600268</v>
      </c>
      <c r="AD250">
        <f t="shared" si="96"/>
        <v>4.9408590103122201</v>
      </c>
      <c r="AE250" s="2">
        <f t="shared" si="97"/>
        <v>3.744763753275647</v>
      </c>
      <c r="AF250" s="2">
        <f t="shared" si="108"/>
        <v>3.8900091126511804</v>
      </c>
      <c r="AG250">
        <f>'NORTRIP results'!BP250+'NORTRIP results'!BQ250</f>
        <v>29.255816459655762</v>
      </c>
      <c r="AH250">
        <f t="shared" si="109"/>
        <v>3.744763753275647</v>
      </c>
      <c r="AI250">
        <f t="shared" si="110"/>
        <v>24.314957449343542</v>
      </c>
      <c r="AJ250">
        <f t="shared" si="111"/>
        <v>25.511052706380113</v>
      </c>
      <c r="AK250" s="2">
        <f t="shared" si="112"/>
        <v>25.36580734700458</v>
      </c>
      <c r="AL250">
        <f>'NORTRIP results'!BQ250</f>
        <v>17.887276709079742</v>
      </c>
      <c r="AM250">
        <f t="shared" si="113"/>
        <v>7.6237759973003705</v>
      </c>
      <c r="AN250">
        <f t="shared" si="114"/>
        <v>-10</v>
      </c>
      <c r="AO250">
        <f t="shared" si="115"/>
        <v>-10</v>
      </c>
      <c r="AP250">
        <f t="shared" si="116"/>
        <v>-10</v>
      </c>
      <c r="AQ250">
        <f t="shared" si="117"/>
        <v>-10</v>
      </c>
      <c r="AR250">
        <f t="shared" si="118"/>
        <v>-10</v>
      </c>
    </row>
    <row r="251" spans="1:44" x14ac:dyDescent="0.25">
      <c r="A251">
        <v>250</v>
      </c>
      <c r="B251">
        <v>250</v>
      </c>
      <c r="C251" s="2">
        <f>IF(B250&lt;$AU$12,C250+'NORTRIP results'!AS251*$AU$6*$AU$4*$AU$10*24-C250*$AW$4*24,C250+'NORTRIP results'!AS251*$AU$6*$AU$4*$AU$10*24-C250*$AX$4*24)</f>
        <v>30868.474223970741</v>
      </c>
      <c r="D251" s="2">
        <f t="shared" si="98"/>
        <v>2.5723728519975619</v>
      </c>
      <c r="E251" s="2">
        <f>E250+'NORTRIP results'!AS251*$AU$6*$AU$4*$AU$10*24</f>
        <v>288000</v>
      </c>
      <c r="F251" s="2">
        <f t="shared" si="99"/>
        <v>24</v>
      </c>
      <c r="G251" s="3">
        <f t="shared" si="100"/>
        <v>0.32682948997750655</v>
      </c>
      <c r="H251" s="3">
        <f>'NORTRIP results'!CO251</f>
        <v>1.3836937780123055</v>
      </c>
      <c r="I251" s="3">
        <f>'NORTRIP results'!CN251-'NORTRIP results'!CO251</f>
        <v>2.4317920809518192</v>
      </c>
      <c r="J251" s="3">
        <f>'NORTRIP results'!CO251/'NORTRIP results'!CN251</f>
        <v>0.36265205249324861</v>
      </c>
      <c r="K251" s="4">
        <f t="shared" si="101"/>
        <v>63579.778368214902</v>
      </c>
      <c r="L251" s="2">
        <f t="shared" si="90"/>
        <v>5.2983148640179083</v>
      </c>
      <c r="M251" s="2">
        <f>IF(B251&lt;$AU$12,IF(B251&gt;$AU$11,$AZ$3*$AZ$9*24*Parameters!$B$7*$AU$15*(Parameters!$D$98-Parameters!$E$98)+M250,M250),M250)</f>
        <v>471777.80658623652</v>
      </c>
      <c r="N251" s="2">
        <f t="shared" si="91"/>
        <v>39.31481721551971</v>
      </c>
      <c r="O251" s="3">
        <f t="shared" si="102"/>
        <v>0.37905818978052941</v>
      </c>
      <c r="P251" s="3">
        <f t="shared" si="103"/>
        <v>596326.30708140868</v>
      </c>
      <c r="Q251" s="2">
        <f t="shared" si="92"/>
        <v>49.693858923450726</v>
      </c>
      <c r="R251" s="3">
        <f t="shared" si="119"/>
        <v>0.32567164144477667</v>
      </c>
      <c r="S251" s="5">
        <f t="shared" si="93"/>
        <v>15.400181081779204</v>
      </c>
      <c r="T251" s="5">
        <f t="shared" si="94"/>
        <v>107.18807233065695</v>
      </c>
      <c r="U251" s="5">
        <f t="shared" si="104"/>
        <v>0.87437474102867907</v>
      </c>
      <c r="V251" s="5">
        <f>'NORTRIP results'!CR251/('NORTRIP results'!CR251+'NORTRIP results'!CQ251)</f>
        <v>0.81412092746477915</v>
      </c>
      <c r="W251" s="5">
        <v>1</v>
      </c>
      <c r="X251" s="2">
        <f t="shared" si="105"/>
        <v>0.28577145065961757</v>
      </c>
      <c r="Y251">
        <f t="shared" si="106"/>
        <v>0.37905818978052941</v>
      </c>
      <c r="Z251">
        <f t="shared" si="95"/>
        <v>0.29524262532280932</v>
      </c>
      <c r="AA251">
        <f>'NORTRIP results'!BP251-'NORTRIP results'!CB251</f>
        <v>7.3831943543060961</v>
      </c>
      <c r="AB251">
        <f>'NORTRIP results'!BQ251-'NORTRIP results'!CC251</f>
        <v>17.223751644293465</v>
      </c>
      <c r="AC251">
        <f t="shared" si="107"/>
        <v>16.404630665733038</v>
      </c>
      <c r="AD251">
        <f t="shared" si="96"/>
        <v>3.7315470489881246</v>
      </c>
      <c r="AE251" s="2">
        <f t="shared" si="97"/>
        <v>2.8132082148426019</v>
      </c>
      <c r="AF251" s="2">
        <f t="shared" si="108"/>
        <v>2.9064449125785012</v>
      </c>
      <c r="AG251">
        <f>'NORTRIP results'!BP251+'NORTRIP results'!BQ251</f>
        <v>41.157788255940311</v>
      </c>
      <c r="AH251">
        <f t="shared" si="109"/>
        <v>2.8132082148426019</v>
      </c>
      <c r="AI251">
        <f t="shared" si="110"/>
        <v>37.426241206952184</v>
      </c>
      <c r="AJ251">
        <f t="shared" si="111"/>
        <v>38.344580041097707</v>
      </c>
      <c r="AK251" s="2">
        <f t="shared" si="112"/>
        <v>38.25134334336181</v>
      </c>
      <c r="AL251">
        <f>'NORTRIP results'!BQ251</f>
        <v>31.167579174041748</v>
      </c>
      <c r="AM251">
        <f t="shared" si="113"/>
        <v>7.1770008670559591</v>
      </c>
      <c r="AN251">
        <f t="shared" si="114"/>
        <v>-10</v>
      </c>
      <c r="AO251">
        <f t="shared" si="115"/>
        <v>-10</v>
      </c>
      <c r="AP251">
        <f t="shared" si="116"/>
        <v>-10</v>
      </c>
      <c r="AQ251">
        <f t="shared" si="117"/>
        <v>-10</v>
      </c>
      <c r="AR251">
        <f t="shared" si="118"/>
        <v>-10</v>
      </c>
    </row>
    <row r="252" spans="1:44" x14ac:dyDescent="0.25">
      <c r="A252">
        <v>251</v>
      </c>
      <c r="B252">
        <v>251</v>
      </c>
      <c r="C252" s="2">
        <f>IF(B251&lt;$AU$12,C251+'NORTRIP results'!AS252*$AU$6*$AU$4*$AU$10*24-C251*$AW$4*24,C251+'NORTRIP results'!AS252*$AU$6*$AU$4*$AU$10*24-C251*$AX$4*24)</f>
        <v>30020.292437880973</v>
      </c>
      <c r="D252" s="2">
        <f t="shared" si="98"/>
        <v>2.5016910364900813</v>
      </c>
      <c r="E252" s="2">
        <f>E251+'NORTRIP results'!AS252*$AU$6*$AU$4*$AU$10*24</f>
        <v>288000</v>
      </c>
      <c r="F252" s="2">
        <f t="shared" si="99"/>
        <v>24</v>
      </c>
      <c r="G252" s="3">
        <f t="shared" si="100"/>
        <v>0.32612181664999218</v>
      </c>
      <c r="H252" s="3">
        <f>'NORTRIP results'!CO252</f>
        <v>1.3348628169881602</v>
      </c>
      <c r="I252" s="3">
        <f>'NORTRIP results'!CN252-'NORTRIP results'!CO252</f>
        <v>2.359776051300547</v>
      </c>
      <c r="J252" s="3">
        <f>'NORTRIP results'!CO252/'NORTRIP results'!CN252</f>
        <v>0.36129723758534632</v>
      </c>
      <c r="K252" s="4">
        <f t="shared" si="101"/>
        <v>62032.096900119162</v>
      </c>
      <c r="L252" s="2">
        <f t="shared" si="90"/>
        <v>5.1693414083432634</v>
      </c>
      <c r="M252" s="2">
        <f>IF(B252&lt;$AU$12,IF(B252&gt;$AU$11,$AZ$3*$AZ$9*24*Parameters!$B$7*$AU$15*(Parameters!$D$98-Parameters!$E$98)+M251,M251),M251)</f>
        <v>471777.80658623652</v>
      </c>
      <c r="N252" s="2">
        <f t="shared" si="91"/>
        <v>39.31481721551971</v>
      </c>
      <c r="O252" s="3">
        <f t="shared" si="102"/>
        <v>0.37905818978052941</v>
      </c>
      <c r="P252" s="3">
        <f t="shared" si="103"/>
        <v>596873.86907542753</v>
      </c>
      <c r="Q252" s="2">
        <f t="shared" si="92"/>
        <v>49.739489089618964</v>
      </c>
      <c r="R252" s="3">
        <f t="shared" si="119"/>
        <v>0.32547011508083146</v>
      </c>
      <c r="S252" s="5">
        <f t="shared" si="93"/>
        <v>15.400181081779204</v>
      </c>
      <c r="T252" s="5">
        <f t="shared" si="94"/>
        <v>104.46903882039331</v>
      </c>
      <c r="U252" s="5">
        <f t="shared" si="104"/>
        <v>0.87152514136366632</v>
      </c>
      <c r="V252" s="5">
        <f>'NORTRIP results'!CR252/('NORTRIP results'!CR252+'NORTRIP results'!CQ252)</f>
        <v>0.80843041789782377</v>
      </c>
      <c r="W252" s="5">
        <v>1</v>
      </c>
      <c r="X252" s="2">
        <f t="shared" si="105"/>
        <v>0.2842233623576601</v>
      </c>
      <c r="Y252">
        <f t="shared" si="106"/>
        <v>0.37905818978052941</v>
      </c>
      <c r="Z252">
        <f t="shared" si="95"/>
        <v>0.29208367676645086</v>
      </c>
      <c r="AA252">
        <f>'NORTRIP results'!BP252-'NORTRIP results'!CB252</f>
        <v>11.280669051589388</v>
      </c>
      <c r="AB252">
        <f>'NORTRIP results'!BQ252-'NORTRIP results'!CC252</f>
        <v>12.250394880771635</v>
      </c>
      <c r="AC252">
        <f t="shared" si="107"/>
        <v>15.687375954907349</v>
      </c>
      <c r="AD252">
        <f t="shared" si="96"/>
        <v>5.7013733202782868</v>
      </c>
      <c r="AE252" s="2">
        <f t="shared" si="97"/>
        <v>4.2749729166489772</v>
      </c>
      <c r="AF252" s="2">
        <f t="shared" si="108"/>
        <v>4.3931990572983208</v>
      </c>
      <c r="AG252">
        <f>'NORTRIP results'!BP252+'NORTRIP results'!BQ252</f>
        <v>38.929645776748657</v>
      </c>
      <c r="AH252">
        <f t="shared" si="109"/>
        <v>4.2749729166489772</v>
      </c>
      <c r="AI252">
        <f t="shared" si="110"/>
        <v>33.228272456470371</v>
      </c>
      <c r="AJ252">
        <f t="shared" si="111"/>
        <v>34.65467286009968</v>
      </c>
      <c r="AK252" s="2">
        <f t="shared" si="112"/>
        <v>34.536446719450339</v>
      </c>
      <c r="AL252">
        <f>'NORTRIP results'!BQ252</f>
        <v>23.295426507790882</v>
      </c>
      <c r="AM252">
        <f t="shared" si="113"/>
        <v>11.359246352308798</v>
      </c>
      <c r="AN252">
        <f t="shared" si="114"/>
        <v>-10</v>
      </c>
      <c r="AO252">
        <f t="shared" si="115"/>
        <v>-10</v>
      </c>
      <c r="AP252">
        <f t="shared" si="116"/>
        <v>-10</v>
      </c>
      <c r="AQ252">
        <f t="shared" si="117"/>
        <v>-10</v>
      </c>
      <c r="AR252">
        <f t="shared" si="118"/>
        <v>-10</v>
      </c>
    </row>
    <row r="253" spans="1:44" x14ac:dyDescent="0.25">
      <c r="A253">
        <v>252</v>
      </c>
      <c r="B253">
        <v>252</v>
      </c>
      <c r="C253" s="2">
        <f>IF(B252&lt;$AU$12,C252+'NORTRIP results'!AS253*$AU$6*$AU$4*$AU$10*24-C252*$AW$4*24,C252+'NORTRIP results'!AS253*$AU$6*$AU$4*$AU$10*24-C252*$AX$4*24)</f>
        <v>29195.416382325035</v>
      </c>
      <c r="D253" s="2">
        <f t="shared" si="98"/>
        <v>2.4329513651937531</v>
      </c>
      <c r="E253" s="2">
        <f>E252+'NORTRIP results'!AS253*$AU$6*$AU$4*$AU$10*24</f>
        <v>288000</v>
      </c>
      <c r="F253" s="2">
        <f t="shared" si="99"/>
        <v>24</v>
      </c>
      <c r="G253" s="3">
        <f t="shared" si="100"/>
        <v>0.32539943724880827</v>
      </c>
      <c r="H253" s="3">
        <f>'NORTRIP results'!CO253</f>
        <v>1.2838090256599857</v>
      </c>
      <c r="I253" s="3">
        <f>'NORTRIP results'!CN253-'NORTRIP results'!CO253</f>
        <v>2.2840321973706903</v>
      </c>
      <c r="J253" s="3">
        <f>'NORTRIP results'!CO253/'NORTRIP results'!CN253</f>
        <v>0.35982795909551823</v>
      </c>
      <c r="K253" s="4">
        <f t="shared" si="101"/>
        <v>60526.36257699602</v>
      </c>
      <c r="L253" s="2">
        <f t="shared" si="90"/>
        <v>5.0438635480830021</v>
      </c>
      <c r="M253" s="2">
        <f>IF(B253&lt;$AU$12,IF(B253&gt;$AU$11,$AZ$3*$AZ$9*24*Parameters!$B$7*$AU$15*(Parameters!$D$98-Parameters!$E$98)+M252,M252),M252)</f>
        <v>471777.80658623652</v>
      </c>
      <c r="N253" s="2">
        <f t="shared" si="91"/>
        <v>39.31481721551971</v>
      </c>
      <c r="O253" s="3">
        <f t="shared" si="102"/>
        <v>0.37905818978052941</v>
      </c>
      <c r="P253" s="3">
        <f t="shared" si="103"/>
        <v>597421.43106944638</v>
      </c>
      <c r="Q253" s="2">
        <f t="shared" si="92"/>
        <v>49.785119255787201</v>
      </c>
      <c r="R253" s="3">
        <f t="shared" si="119"/>
        <v>0.32526883797260525</v>
      </c>
      <c r="S253" s="5">
        <f t="shared" si="93"/>
        <v>15.400181081779204</v>
      </c>
      <c r="T253" s="5">
        <f t="shared" si="94"/>
        <v>101.82405993525613</v>
      </c>
      <c r="U253" s="5">
        <f t="shared" si="104"/>
        <v>0.86862631015421787</v>
      </c>
      <c r="V253" s="5">
        <f>'NORTRIP results'!CR253/('NORTRIP results'!CR253+'NORTRIP results'!CQ253)</f>
        <v>0.80400587850037242</v>
      </c>
      <c r="W253" s="5">
        <v>1</v>
      </c>
      <c r="X253" s="2">
        <f t="shared" si="105"/>
        <v>0.28265051250369128</v>
      </c>
      <c r="Y253">
        <f t="shared" si="106"/>
        <v>0.37905818978052941</v>
      </c>
      <c r="Z253">
        <f t="shared" si="95"/>
        <v>0.28930379436158821</v>
      </c>
      <c r="AA253">
        <f>'NORTRIP results'!BP253-'NORTRIP results'!CB253</f>
        <v>21.247251438372061</v>
      </c>
      <c r="AB253">
        <f>'NORTRIP results'!BQ253-'NORTRIP results'!CC253</f>
        <v>14.611299554506939</v>
      </c>
      <c r="AC253">
        <f t="shared" si="107"/>
        <v>23.905700661919337</v>
      </c>
      <c r="AD253">
        <f t="shared" si="96"/>
        <v>10.738592890721419</v>
      </c>
      <c r="AE253" s="2">
        <f t="shared" si="97"/>
        <v>8.0073953444675396</v>
      </c>
      <c r="AF253" s="2">
        <f t="shared" si="108"/>
        <v>8.1958806145010001</v>
      </c>
      <c r="AG253">
        <f>'NORTRIP results'!BP253+'NORTRIP results'!BQ253</f>
        <v>50.645137786865234</v>
      </c>
      <c r="AH253">
        <f t="shared" si="109"/>
        <v>8.0073953444675396</v>
      </c>
      <c r="AI253">
        <f t="shared" si="110"/>
        <v>39.906544896143814</v>
      </c>
      <c r="AJ253">
        <f t="shared" si="111"/>
        <v>42.637742442397695</v>
      </c>
      <c r="AK253" s="2">
        <f t="shared" si="112"/>
        <v>42.449257172364234</v>
      </c>
      <c r="AL253">
        <f>'NORTRIP results'!BQ253</f>
        <v>24.554999987284344</v>
      </c>
      <c r="AM253">
        <f t="shared" si="113"/>
        <v>18.082742455113351</v>
      </c>
      <c r="AN253">
        <f t="shared" si="114"/>
        <v>1</v>
      </c>
      <c r="AO253">
        <f t="shared" si="115"/>
        <v>1</v>
      </c>
      <c r="AP253">
        <f t="shared" si="116"/>
        <v>1</v>
      </c>
      <c r="AQ253">
        <f t="shared" si="117"/>
        <v>-10</v>
      </c>
      <c r="AR253">
        <f t="shared" si="118"/>
        <v>1</v>
      </c>
    </row>
    <row r="254" spans="1:44" x14ac:dyDescent="0.25">
      <c r="A254">
        <v>253</v>
      </c>
      <c r="B254">
        <v>253</v>
      </c>
      <c r="C254" s="2">
        <f>IF(B253&lt;$AU$12,C253+'NORTRIP results'!AS254*$AU$6*$AU$4*$AU$10*24-C253*$AW$4*24,C253+'NORTRIP results'!AS254*$AU$6*$AU$4*$AU$10*24-C253*$AX$4*24)</f>
        <v>28393.205679161565</v>
      </c>
      <c r="D254" s="2">
        <f t="shared" si="98"/>
        <v>2.3661004732634638</v>
      </c>
      <c r="E254" s="2">
        <f>E253+'NORTRIP results'!AS254*$AU$6*$AU$4*$AU$10*24</f>
        <v>288000</v>
      </c>
      <c r="F254" s="2">
        <f t="shared" si="99"/>
        <v>24</v>
      </c>
      <c r="G254" s="3">
        <f t="shared" si="100"/>
        <v>0.32466206851393403</v>
      </c>
      <c r="H254" s="3">
        <f>'NORTRIP results'!CO254</f>
        <v>1.2323423312152444</v>
      </c>
      <c r="I254" s="3">
        <f>'NORTRIP results'!CN254-'NORTRIP results'!CO254</f>
        <v>2.2041251056931976</v>
      </c>
      <c r="J254" s="3">
        <f>'NORTRIP results'!CO254/'NORTRIP results'!CN254</f>
        <v>0.35860730643905059</v>
      </c>
      <c r="K254" s="4">
        <f t="shared" si="101"/>
        <v>59061.43849631893</v>
      </c>
      <c r="L254" s="2">
        <f t="shared" si="90"/>
        <v>4.9217865413599107</v>
      </c>
      <c r="M254" s="2">
        <f>IF(B254&lt;$AU$12,IF(B254&gt;$AU$11,$AZ$3*$AZ$9*24*Parameters!$B$7*$AU$15*(Parameters!$D$98-Parameters!$E$98)+M253,M253),M253)</f>
        <v>471777.80658623652</v>
      </c>
      <c r="N254" s="2">
        <f t="shared" si="91"/>
        <v>39.31481721551971</v>
      </c>
      <c r="O254" s="3">
        <f t="shared" si="102"/>
        <v>0.37905818978052941</v>
      </c>
      <c r="P254" s="3">
        <f t="shared" si="103"/>
        <v>597968.99306346523</v>
      </c>
      <c r="Q254" s="2">
        <f t="shared" si="92"/>
        <v>49.830749421955439</v>
      </c>
      <c r="R254" s="3">
        <f t="shared" si="119"/>
        <v>0.32506780965794985</v>
      </c>
      <c r="S254" s="5">
        <f t="shared" si="93"/>
        <v>15.400181081779204</v>
      </c>
      <c r="T254" s="5">
        <f t="shared" si="94"/>
        <v>99.251118662928604</v>
      </c>
      <c r="U254" s="5">
        <f t="shared" si="104"/>
        <v>0.86567809422073239</v>
      </c>
      <c r="V254" s="5">
        <f>'NORTRIP results'!CR254/('NORTRIP results'!CR254+'NORTRIP results'!CQ254)</f>
        <v>0.79705608871787137</v>
      </c>
      <c r="W254" s="5">
        <v>1</v>
      </c>
      <c r="X254" s="2">
        <f t="shared" si="105"/>
        <v>0.28105284073690323</v>
      </c>
      <c r="Y254">
        <f t="shared" si="106"/>
        <v>0.37905818978052941</v>
      </c>
      <c r="Z254">
        <f t="shared" si="95"/>
        <v>0.28583013705596078</v>
      </c>
      <c r="AA254">
        <f>'NORTRIP results'!BP254-'NORTRIP results'!CB254</f>
        <v>16.129637552030161</v>
      </c>
      <c r="AB254">
        <f>'NORTRIP results'!BQ254-'NORTRIP results'!CC254</f>
        <v>11.21441041904947</v>
      </c>
      <c r="AC254">
        <f t="shared" si="107"/>
        <v>18.229365314053087</v>
      </c>
      <c r="AD254">
        <f t="shared" si="96"/>
        <v>8.152094949718137</v>
      </c>
      <c r="AE254" s="2">
        <f t="shared" si="97"/>
        <v>6.044373938739608</v>
      </c>
      <c r="AF254" s="2">
        <f t="shared" si="108"/>
        <v>6.1471153495463362</v>
      </c>
      <c r="AG254">
        <f>'NORTRIP results'!BP254+'NORTRIP results'!BQ254</f>
        <v>43.879953781763717</v>
      </c>
      <c r="AH254">
        <f t="shared" si="109"/>
        <v>6.044373938739608</v>
      </c>
      <c r="AI254">
        <f t="shared" si="110"/>
        <v>35.727858832045584</v>
      </c>
      <c r="AJ254">
        <f t="shared" si="111"/>
        <v>37.835579843024107</v>
      </c>
      <c r="AK254" s="2">
        <f t="shared" si="112"/>
        <v>37.732838432217378</v>
      </c>
      <c r="AL254">
        <f>'NORTRIP results'!BQ254</f>
        <v>22.329425096511841</v>
      </c>
      <c r="AM254">
        <f t="shared" si="113"/>
        <v>15.506154746512266</v>
      </c>
      <c r="AN254">
        <f t="shared" si="114"/>
        <v>-10</v>
      </c>
      <c r="AO254">
        <f t="shared" si="115"/>
        <v>-10</v>
      </c>
      <c r="AP254">
        <f t="shared" si="116"/>
        <v>-10</v>
      </c>
      <c r="AQ254">
        <f t="shared" si="117"/>
        <v>-10</v>
      </c>
      <c r="AR254">
        <f t="shared" si="118"/>
        <v>-10</v>
      </c>
    </row>
    <row r="255" spans="1:44" x14ac:dyDescent="0.25">
      <c r="A255">
        <v>254</v>
      </c>
      <c r="B255">
        <v>254</v>
      </c>
      <c r="C255" s="2">
        <f>IF(B254&lt;$AU$12,C254+'NORTRIP results'!AS255*$AU$6*$AU$4*$AU$10*24-C254*$AW$4*24,C254+'NORTRIP results'!AS255*$AU$6*$AU$4*$AU$10*24-C254*$AX$4*24)</f>
        <v>27613.037546100288</v>
      </c>
      <c r="D255" s="2">
        <f t="shared" si="98"/>
        <v>2.3010864621750238</v>
      </c>
      <c r="E255" s="2">
        <f>E254+'NORTRIP results'!AS255*$AU$6*$AU$4*$AU$10*24</f>
        <v>288000</v>
      </c>
      <c r="F255" s="2">
        <f t="shared" si="99"/>
        <v>24</v>
      </c>
      <c r="G255" s="3">
        <f t="shared" si="100"/>
        <v>0.3239094251887526</v>
      </c>
      <c r="H255" s="3">
        <f>'NORTRIP results'!CO255</f>
        <v>1.1884637566868446</v>
      </c>
      <c r="I255" s="3">
        <f>'NORTRIP results'!CN255-'NORTRIP results'!CO255</f>
        <v>2.1359257024990246</v>
      </c>
      <c r="J255" s="3">
        <f>'NORTRIP results'!CO255/'NORTRIP results'!CN255</f>
        <v>0.35749835308944067</v>
      </c>
      <c r="K255" s="4">
        <f t="shared" si="101"/>
        <v>57636.218569275996</v>
      </c>
      <c r="L255" s="2">
        <f t="shared" si="90"/>
        <v>4.8030182141063333</v>
      </c>
      <c r="M255" s="2">
        <f>IF(B255&lt;$AU$12,IF(B255&gt;$AU$11,$AZ$3*$AZ$9*24*Parameters!$B$7*$AU$15*(Parameters!$D$98-Parameters!$E$98)+M254,M254),M254)</f>
        <v>471777.80658623652</v>
      </c>
      <c r="N255" s="2">
        <f t="shared" si="91"/>
        <v>39.31481721551971</v>
      </c>
      <c r="O255" s="3">
        <f t="shared" si="102"/>
        <v>0.37905818978052941</v>
      </c>
      <c r="P255" s="3">
        <f t="shared" si="103"/>
        <v>598516.55505748407</v>
      </c>
      <c r="Q255" s="2">
        <f t="shared" si="92"/>
        <v>49.876379588123676</v>
      </c>
      <c r="R255" s="3">
        <f t="shared" si="119"/>
        <v>0.32486702967585901</v>
      </c>
      <c r="S255" s="5">
        <f t="shared" si="93"/>
        <v>15.400181081779204</v>
      </c>
      <c r="T255" s="5">
        <f t="shared" si="94"/>
        <v>96.748252930469548</v>
      </c>
      <c r="U255" s="5">
        <f t="shared" si="104"/>
        <v>0.86268037340497139</v>
      </c>
      <c r="V255" s="5">
        <f>'NORTRIP results'!CR255/('NORTRIP results'!CR255+'NORTRIP results'!CQ255)</f>
        <v>0.79507818657794982</v>
      </c>
      <c r="W255" s="5">
        <v>1</v>
      </c>
      <c r="X255" s="2">
        <f t="shared" si="105"/>
        <v>0.27943030387122275</v>
      </c>
      <c r="Y255">
        <f t="shared" si="106"/>
        <v>0.37905818978052941</v>
      </c>
      <c r="Z255">
        <f t="shared" si="95"/>
        <v>0.28423914227895608</v>
      </c>
      <c r="AA255">
        <f>'NORTRIP results'!BP255-'NORTRIP results'!CB255</f>
        <v>9.7324862332856892</v>
      </c>
      <c r="AB255">
        <f>'NORTRIP results'!BQ255-'NORTRIP results'!CC255</f>
        <v>9.2861746597117278</v>
      </c>
      <c r="AC255">
        <f t="shared" si="107"/>
        <v>12.679107261998279</v>
      </c>
      <c r="AD255">
        <f t="shared" si="96"/>
        <v>4.9189048182042621</v>
      </c>
      <c r="AE255" s="2">
        <f t="shared" si="97"/>
        <v>3.6260687807860159</v>
      </c>
      <c r="AF255" s="2">
        <f t="shared" si="108"/>
        <v>3.6884713855878299</v>
      </c>
      <c r="AG255">
        <f>'NORTRIP results'!BP255+'NORTRIP results'!BQ255</f>
        <v>35.248108988222867</v>
      </c>
      <c r="AH255">
        <f t="shared" si="109"/>
        <v>3.6260687807860159</v>
      </c>
      <c r="AI255">
        <f t="shared" si="110"/>
        <v>30.329204170018606</v>
      </c>
      <c r="AJ255">
        <f t="shared" si="111"/>
        <v>31.62204020743685</v>
      </c>
      <c r="AK255" s="2">
        <f t="shared" si="112"/>
        <v>31.559637602635036</v>
      </c>
      <c r="AL255">
        <f>'NORTRIP results'!BQ255</f>
        <v>22.588586682858676</v>
      </c>
      <c r="AM255">
        <f t="shared" si="113"/>
        <v>9.0334535245781744</v>
      </c>
      <c r="AN255">
        <f t="shared" si="114"/>
        <v>-10</v>
      </c>
      <c r="AO255">
        <f t="shared" si="115"/>
        <v>-10</v>
      </c>
      <c r="AP255">
        <f t="shared" si="116"/>
        <v>-10</v>
      </c>
      <c r="AQ255">
        <f t="shared" si="117"/>
        <v>-10</v>
      </c>
      <c r="AR255">
        <f t="shared" si="118"/>
        <v>-10</v>
      </c>
    </row>
    <row r="256" spans="1:44" x14ac:dyDescent="0.25">
      <c r="A256">
        <v>255</v>
      </c>
      <c r="B256">
        <v>255</v>
      </c>
      <c r="C256" s="2">
        <f>IF(B255&lt;$AU$12,C255+'NORTRIP results'!AS256*$AU$6*$AU$4*$AU$10*24-C255*$AW$4*24,C255+'NORTRIP results'!AS256*$AU$6*$AU$4*$AU$10*24-C255*$AX$4*24)</f>
        <v>26854.306313215839</v>
      </c>
      <c r="D256" s="2">
        <f t="shared" si="98"/>
        <v>2.2378588594346533</v>
      </c>
      <c r="E256" s="2">
        <f>E255+'NORTRIP results'!AS256*$AU$6*$AU$4*$AU$10*24</f>
        <v>288000</v>
      </c>
      <c r="F256" s="2">
        <f t="shared" si="99"/>
        <v>24</v>
      </c>
      <c r="G256" s="3">
        <f t="shared" si="100"/>
        <v>0.32314122020665725</v>
      </c>
      <c r="H256" s="3">
        <f>'NORTRIP results'!CO256</f>
        <v>1.1509090653965615</v>
      </c>
      <c r="I256" s="3">
        <f>'NORTRIP results'!CN256-'NORTRIP results'!CO256</f>
        <v>2.0774444275364936</v>
      </c>
      <c r="J256" s="3">
        <f>'NORTRIP results'!CO256/'NORTRIP results'!CN256</f>
        <v>0.35650032374581336</v>
      </c>
      <c r="K256" s="4">
        <f t="shared" si="101"/>
        <v>56249.626685619187</v>
      </c>
      <c r="L256" s="2">
        <f t="shared" si="90"/>
        <v>4.6874688904682653</v>
      </c>
      <c r="M256" s="2">
        <f>IF(B256&lt;$AU$12,IF(B256&gt;$AU$11,$AZ$3*$AZ$9*24*Parameters!$B$7*$AU$15*(Parameters!$D$98-Parameters!$E$98)+M255,M255),M255)</f>
        <v>471777.80658623652</v>
      </c>
      <c r="N256" s="2">
        <f t="shared" si="91"/>
        <v>39.31481721551971</v>
      </c>
      <c r="O256" s="3">
        <f t="shared" si="102"/>
        <v>0.37905818978052941</v>
      </c>
      <c r="P256" s="3">
        <f t="shared" si="103"/>
        <v>599064.11705150292</v>
      </c>
      <c r="Q256" s="2">
        <f t="shared" si="92"/>
        <v>49.922009754291913</v>
      </c>
      <c r="R256" s="3">
        <f t="shared" si="119"/>
        <v>0.32466649756646476</v>
      </c>
      <c r="S256" s="5">
        <f t="shared" si="93"/>
        <v>15.400181081779204</v>
      </c>
      <c r="T256" s="5">
        <f t="shared" si="94"/>
        <v>94.313554107809907</v>
      </c>
      <c r="U256" s="5">
        <f t="shared" si="104"/>
        <v>0.85963306184802513</v>
      </c>
      <c r="V256" s="5">
        <f>'NORTRIP results'!CR256/('NORTRIP results'!CR256+'NORTRIP results'!CQ256)</f>
        <v>0.79043815471113277</v>
      </c>
      <c r="W256" s="5">
        <v>1</v>
      </c>
      <c r="X256" s="2">
        <f t="shared" si="105"/>
        <v>0.27778287653555572</v>
      </c>
      <c r="Y256">
        <f t="shared" si="106"/>
        <v>0.37905818978052941</v>
      </c>
      <c r="Z256">
        <f t="shared" si="95"/>
        <v>0.28179145805556216</v>
      </c>
      <c r="AA256">
        <f>'NORTRIP results'!BP256-'NORTRIP results'!CB256</f>
        <v>13.058978469187512</v>
      </c>
      <c r="AB256">
        <f>'NORTRIP results'!BQ256-'NORTRIP results'!CC256</f>
        <v>3.9405761238614558</v>
      </c>
      <c r="AC256">
        <f t="shared" si="107"/>
        <v>11.333036395365978</v>
      </c>
      <c r="AD256">
        <f t="shared" si="96"/>
        <v>6.6001503185508366</v>
      </c>
      <c r="AE256" s="2">
        <f t="shared" si="97"/>
        <v>4.8367474717157268</v>
      </c>
      <c r="AF256" s="2">
        <f t="shared" si="108"/>
        <v>4.9065447780647231</v>
      </c>
      <c r="AG256">
        <f>'NORTRIP results'!BP256+'NORTRIP results'!BQ256</f>
        <v>22.421968833259914</v>
      </c>
      <c r="AH256">
        <f t="shared" si="109"/>
        <v>4.8367474717157268</v>
      </c>
      <c r="AI256">
        <f t="shared" si="110"/>
        <v>15.821818514709078</v>
      </c>
      <c r="AJ256">
        <f t="shared" si="111"/>
        <v>17.585221361544185</v>
      </c>
      <c r="AK256" s="2">
        <f t="shared" si="112"/>
        <v>17.51542405519519</v>
      </c>
      <c r="AL256">
        <f>'NORTRIP results'!BQ256</f>
        <v>7.5122521234595254</v>
      </c>
      <c r="AM256">
        <f t="shared" si="113"/>
        <v>10.07296923808466</v>
      </c>
      <c r="AN256">
        <f t="shared" si="114"/>
        <v>-10</v>
      </c>
      <c r="AO256">
        <f t="shared" si="115"/>
        <v>-10</v>
      </c>
      <c r="AP256">
        <f t="shared" si="116"/>
        <v>-10</v>
      </c>
      <c r="AQ256">
        <f t="shared" si="117"/>
        <v>-10</v>
      </c>
      <c r="AR256">
        <f t="shared" si="118"/>
        <v>-10</v>
      </c>
    </row>
    <row r="257" spans="1:44" x14ac:dyDescent="0.25">
      <c r="A257">
        <v>256</v>
      </c>
      <c r="B257">
        <v>256</v>
      </c>
      <c r="C257" s="2">
        <f>IF(B256&lt;$AU$12,C256+'NORTRIP results'!AS257*$AU$6*$AU$4*$AU$10*24-C256*$AW$4*24,C256+'NORTRIP results'!AS257*$AU$6*$AU$4*$AU$10*24-C256*$AX$4*24)</f>
        <v>26116.422952746485</v>
      </c>
      <c r="D257" s="2">
        <f t="shared" si="98"/>
        <v>2.1763685793955405</v>
      </c>
      <c r="E257" s="2">
        <f>E256+'NORTRIP results'!AS257*$AU$6*$AU$4*$AU$10*24</f>
        <v>288000</v>
      </c>
      <c r="F257" s="2">
        <f t="shared" si="99"/>
        <v>24</v>
      </c>
      <c r="G257" s="3">
        <f t="shared" si="100"/>
        <v>0.32235716489026922</v>
      </c>
      <c r="H257" s="3">
        <f>'NORTRIP results'!CO257</f>
        <v>1.112623574075799</v>
      </c>
      <c r="I257" s="3">
        <f>'NORTRIP results'!CN257-'NORTRIP results'!CO257</f>
        <v>2.0179958489906351</v>
      </c>
      <c r="J257" s="3">
        <f>'NORTRIP results'!CO257/'NORTRIP results'!CN257</f>
        <v>0.35540045713572777</v>
      </c>
      <c r="K257" s="4">
        <f t="shared" si="101"/>
        <v>54900.615901148849</v>
      </c>
      <c r="L257" s="2">
        <f t="shared" si="90"/>
        <v>4.5750513250957372</v>
      </c>
      <c r="M257" s="2">
        <f>IF(B257&lt;$AU$12,IF(B257&gt;$AU$11,$AZ$3*$AZ$9*24*Parameters!$B$7*$AU$15*(Parameters!$D$98-Parameters!$E$98)+M256,M256),M256)</f>
        <v>471777.80658623652</v>
      </c>
      <c r="N257" s="2">
        <f t="shared" si="91"/>
        <v>39.31481721551971</v>
      </c>
      <c r="O257" s="3">
        <f t="shared" si="102"/>
        <v>0.37905818978052941</v>
      </c>
      <c r="P257" s="3">
        <f t="shared" si="103"/>
        <v>599611.67904552177</v>
      </c>
      <c r="Q257" s="2">
        <f t="shared" si="92"/>
        <v>49.967639920460151</v>
      </c>
      <c r="R257" s="3">
        <f t="shared" si="119"/>
        <v>0.32446621287103378</v>
      </c>
      <c r="S257" s="5">
        <f t="shared" si="93"/>
        <v>15.400181081779204</v>
      </c>
      <c r="T257" s="5">
        <f t="shared" si="94"/>
        <v>91.945165552014345</v>
      </c>
      <c r="U257" s="5">
        <f t="shared" si="104"/>
        <v>0.8565361092519771</v>
      </c>
      <c r="V257" s="5">
        <f>'NORTRIP results'!CR257/('NORTRIP results'!CR257+'NORTRIP results'!CQ257)</f>
        <v>0.7810874136405298</v>
      </c>
      <c r="W257" s="5">
        <v>1</v>
      </c>
      <c r="X257" s="2">
        <f t="shared" si="105"/>
        <v>0.27611055180460925</v>
      </c>
      <c r="Y257">
        <f t="shared" si="106"/>
        <v>0.37905818978052941</v>
      </c>
      <c r="Z257">
        <f t="shared" si="95"/>
        <v>0.27759882387080759</v>
      </c>
      <c r="AA257">
        <f>'NORTRIP results'!BP257-'NORTRIP results'!CB257</f>
        <v>23.099738087724237</v>
      </c>
      <c r="AB257">
        <f>'NORTRIP results'!BQ257-'NORTRIP results'!CC257</f>
        <v>8.4596272315464756</v>
      </c>
      <c r="AC257">
        <f t="shared" si="107"/>
        <v>21.03957687951381</v>
      </c>
      <c r="AD257">
        <f t="shared" si="96"/>
        <v>11.67485987191613</v>
      </c>
      <c r="AE257" s="2">
        <f t="shared" si="97"/>
        <v>8.5041085732579855</v>
      </c>
      <c r="AF257" s="2">
        <f t="shared" si="108"/>
        <v>8.5499468331679278</v>
      </c>
      <c r="AG257">
        <f>'NORTRIP results'!BP257+'NORTRIP results'!BQ257</f>
        <v>37.981430689493813</v>
      </c>
      <c r="AH257">
        <f t="shared" si="109"/>
        <v>8.5041085732579855</v>
      </c>
      <c r="AI257">
        <f t="shared" si="110"/>
        <v>26.306570817577683</v>
      </c>
      <c r="AJ257">
        <f t="shared" si="111"/>
        <v>29.477322116235825</v>
      </c>
      <c r="AK257" s="2">
        <f t="shared" si="112"/>
        <v>29.431483856325883</v>
      </c>
      <c r="AL257">
        <f>'NORTRIP results'!BQ257</f>
        <v>11.845001647869745</v>
      </c>
      <c r="AM257">
        <f t="shared" si="113"/>
        <v>17.632320468366082</v>
      </c>
      <c r="AN257">
        <f t="shared" si="114"/>
        <v>-10</v>
      </c>
      <c r="AO257">
        <f t="shared" si="115"/>
        <v>-10</v>
      </c>
      <c r="AP257">
        <f t="shared" si="116"/>
        <v>-10</v>
      </c>
      <c r="AQ257">
        <f t="shared" si="117"/>
        <v>-10</v>
      </c>
      <c r="AR257">
        <f t="shared" si="118"/>
        <v>-10</v>
      </c>
    </row>
    <row r="258" spans="1:44" x14ac:dyDescent="0.25">
      <c r="A258">
        <v>257</v>
      </c>
      <c r="B258">
        <v>257</v>
      </c>
      <c r="C258" s="2">
        <f>IF(B257&lt;$AU$12,C257+'NORTRIP results'!AS258*$AU$6*$AU$4*$AU$10*24-C257*$AW$4*24,C257+'NORTRIP results'!AS258*$AU$6*$AU$4*$AU$10*24-C257*$AX$4*24)</f>
        <v>25398.814621812693</v>
      </c>
      <c r="D258" s="2">
        <f t="shared" si="98"/>
        <v>2.1165678851510576</v>
      </c>
      <c r="E258" s="2">
        <f>E257+'NORTRIP results'!AS258*$AU$6*$AU$4*$AU$10*24</f>
        <v>288000</v>
      </c>
      <c r="F258" s="2">
        <f t="shared" si="99"/>
        <v>24</v>
      </c>
      <c r="G258" s="3">
        <f t="shared" si="100"/>
        <v>0.32155696916364457</v>
      </c>
      <c r="H258" s="3">
        <f>'NORTRIP results'!CO258</f>
        <v>1.0721468915284833</v>
      </c>
      <c r="I258" s="3">
        <f>'NORTRIP results'!CN258-'NORTRIP results'!CO258</f>
        <v>1.9562027911754016</v>
      </c>
      <c r="J258" s="3">
        <f>'NORTRIP results'!CO258/'NORTRIP results'!CN258</f>
        <v>0.3540366879201377</v>
      </c>
      <c r="K258" s="4">
        <f t="shared" si="101"/>
        <v>53588.16764722002</v>
      </c>
      <c r="L258" s="2">
        <f t="shared" ref="L258:L321" si="120">K258/$AU$4</f>
        <v>4.4656806372683349</v>
      </c>
      <c r="M258" s="2">
        <f>IF(B258&lt;$AU$12,IF(B258&gt;$AU$11,$AZ$3*$AZ$9*24*Parameters!$B$7*$AU$15*(Parameters!$D$98-Parameters!$E$98)+M257,M257),M257)</f>
        <v>471777.80658623652</v>
      </c>
      <c r="N258" s="2">
        <f t="shared" ref="N258:N321" si="121">M258/$AU$4</f>
        <v>39.31481721551971</v>
      </c>
      <c r="O258" s="3">
        <f t="shared" si="102"/>
        <v>0.37905818978052941</v>
      </c>
      <c r="P258" s="3">
        <f t="shared" si="103"/>
        <v>600159.24103954062</v>
      </c>
      <c r="Q258" s="2">
        <f t="shared" ref="Q258:Q321" si="122">P258/$AU$4</f>
        <v>50.013270086628388</v>
      </c>
      <c r="R258" s="3">
        <f t="shared" si="119"/>
        <v>0.3242661751319641</v>
      </c>
      <c r="S258" s="5">
        <f t="shared" ref="S258:S321" si="123">IF(B258&lt;$AU$12,IF(B258&gt;$AU$11,$AW$15,$AX$15),$AX$15)</f>
        <v>15.400181081779204</v>
      </c>
      <c r="T258" s="5">
        <f t="shared" ref="T258:T321" si="124">IF(B258&lt;$AU$12,IF(B258&gt;$AU$11,(C258+K258)*$AW$2,(C258+K258)*$AX$2),(C258+K258)*$AX$2)</f>
        <v>89.641281191197876</v>
      </c>
      <c r="U258" s="5">
        <f t="shared" si="104"/>
        <v>0.85338950212100151</v>
      </c>
      <c r="V258" s="5">
        <f>'NORTRIP results'!CR258/('NORTRIP results'!CR258+'NORTRIP results'!CQ258)</f>
        <v>0.77436369744306965</v>
      </c>
      <c r="W258" s="5">
        <v>1</v>
      </c>
      <c r="X258" s="2">
        <f t="shared" si="105"/>
        <v>0.2744133418181009</v>
      </c>
      <c r="Y258">
        <f t="shared" si="106"/>
        <v>0.37905818978052941</v>
      </c>
      <c r="Z258">
        <f t="shared" ref="Z258:Z321" si="125">V258*J258</f>
        <v>0.27415315868833601</v>
      </c>
      <c r="AA258">
        <f>'NORTRIP results'!BP258-'NORTRIP results'!CB258</f>
        <v>19.392365146501394</v>
      </c>
      <c r="AB258">
        <f>'NORTRIP results'!BQ258-'NORTRIP results'!CC258</f>
        <v>6.9508833921792217</v>
      </c>
      <c r="AC258">
        <f t="shared" si="107"/>
        <v>17.562165692453746</v>
      </c>
      <c r="AD258">
        <f t="shared" ref="AD258:AD321" si="126">AA258*Y258*$AU$5/$AU$6</f>
        <v>9.8011131039944654</v>
      </c>
      <c r="AE258" s="2">
        <f t="shared" ref="AE258:AE321" si="127">AA258*X258*$AU$5/$AU$6</f>
        <v>7.0953649674777504</v>
      </c>
      <c r="AF258" s="2">
        <f t="shared" si="108"/>
        <v>7.0886375458012703</v>
      </c>
      <c r="AG258">
        <f>'NORTRIP results'!BP258+'NORTRIP results'!BQ258</f>
        <v>34.581889363634332</v>
      </c>
      <c r="AH258">
        <f t="shared" si="109"/>
        <v>7.0953649674777504</v>
      </c>
      <c r="AI258">
        <f t="shared" si="110"/>
        <v>24.780776259639865</v>
      </c>
      <c r="AJ258">
        <f t="shared" si="111"/>
        <v>27.486524396156582</v>
      </c>
      <c r="AK258" s="2">
        <f t="shared" si="112"/>
        <v>27.493251817833062</v>
      </c>
      <c r="AL258">
        <f>'NORTRIP results'!BQ258</f>
        <v>10.258815878315977</v>
      </c>
      <c r="AM258">
        <f t="shared" si="113"/>
        <v>17.227708517840604</v>
      </c>
      <c r="AN258">
        <f t="shared" si="114"/>
        <v>-10</v>
      </c>
      <c r="AO258">
        <f t="shared" si="115"/>
        <v>-10</v>
      </c>
      <c r="AP258">
        <f t="shared" si="116"/>
        <v>-10</v>
      </c>
      <c r="AQ258">
        <f t="shared" si="117"/>
        <v>-10</v>
      </c>
      <c r="AR258">
        <f t="shared" si="118"/>
        <v>-10</v>
      </c>
    </row>
    <row r="259" spans="1:44" x14ac:dyDescent="0.25">
      <c r="A259">
        <v>258</v>
      </c>
      <c r="B259">
        <v>258</v>
      </c>
      <c r="C259" s="2">
        <f>IF(B258&lt;$AU$12,C258+'NORTRIP results'!AS259*$AU$6*$AU$4*$AU$10*24-C258*$AW$4*24,C258+'NORTRIP results'!AS259*$AU$6*$AU$4*$AU$10*24-C258*$AX$4*24)</f>
        <v>24700.924217700554</v>
      </c>
      <c r="D259" s="2">
        <f t="shared" ref="D259:D322" si="128">C259/$AU$4</f>
        <v>2.0584103514750463</v>
      </c>
      <c r="E259" s="2">
        <f>E258+'NORTRIP results'!AS259*$AU$6*$AU$4*$AU$10*24</f>
        <v>288000</v>
      </c>
      <c r="F259" s="2">
        <f t="shared" ref="F259:F322" si="129">E259/$AU$4</f>
        <v>24</v>
      </c>
      <c r="G259" s="3">
        <f t="shared" ref="G259:G305" si="130">D259/(D259+L259)</f>
        <v>0.32074034177783384</v>
      </c>
      <c r="H259" s="3">
        <f>'NORTRIP results'!CO259</f>
        <v>1.0316442858453856</v>
      </c>
      <c r="I259" s="3">
        <f>'NORTRIP results'!CN259-'NORTRIP results'!CO259</f>
        <v>1.8981598890130207</v>
      </c>
      <c r="J259" s="3">
        <f>'NORTRIP results'!CO259/'NORTRIP results'!CN259</f>
        <v>0.3521205596941453</v>
      </c>
      <c r="K259" s="4">
        <f t="shared" ref="K259:K322" si="131">IF(B258&lt;$AU$12,IF(B258&gt;$AU$11,$AW$11/$AW$4*(1-EXP(-$AW$4*24))+K258*EXP(-$AW$4*24),$AX$11/$AX$4*(1-EXP(-$AW$4*24))+K258*EXP(-$AW$4*24)),$AX$11/$AX$4*(1-EXP(-$AX$4*24))+K258*EXP(-$AX$4*24))</f>
        <v>52311.290961673614</v>
      </c>
      <c r="L259" s="2">
        <f t="shared" si="120"/>
        <v>4.3592742468061347</v>
      </c>
      <c r="M259" s="2">
        <f>IF(B259&lt;$AU$12,IF(B259&gt;$AU$11,$AZ$3*$AZ$9*24*Parameters!$B$7*$AU$15*(Parameters!$D$98-Parameters!$E$98)+M258,M258),M258)</f>
        <v>471777.80658623652</v>
      </c>
      <c r="N259" s="2">
        <f t="shared" si="121"/>
        <v>39.31481721551971</v>
      </c>
      <c r="O259" s="3">
        <f t="shared" ref="O259:O305" si="132">E259/(E259+M259)</f>
        <v>0.37905818978052941</v>
      </c>
      <c r="P259" s="3">
        <f t="shared" ref="P259:P322" si="133">IF(B259&lt;$AU$12,IF(B259&gt;$AU$11,($AW$5+$AW$6+$AW$7)*24+P258,($AX$5+$AX$6+$AX$7)*24+P258),($AX$5+$AX$6+$AX$7)*24+P258)</f>
        <v>600706.80303355947</v>
      </c>
      <c r="Q259" s="2">
        <f t="shared" si="122"/>
        <v>50.058900252796619</v>
      </c>
      <c r="R259" s="3">
        <f t="shared" si="119"/>
        <v>0.32406638389278147</v>
      </c>
      <c r="S259" s="5">
        <f t="shared" si="123"/>
        <v>15.400181081779204</v>
      </c>
      <c r="T259" s="5">
        <f t="shared" si="124"/>
        <v>87.400144147016775</v>
      </c>
      <c r="U259" s="5">
        <f t="shared" ref="U259:U322" si="134">T259/(S259+T259)</f>
        <v>0.85019326497747916</v>
      </c>
      <c r="V259" s="5">
        <f>'NORTRIP results'!CR259/('NORTRIP results'!CR259+'NORTRIP results'!CQ259)</f>
        <v>0.76937208204553653</v>
      </c>
      <c r="W259" s="5">
        <v>1</v>
      </c>
      <c r="X259" s="2">
        <f t="shared" ref="X259:X322" si="135">G259*U259</f>
        <v>0.27269127838608909</v>
      </c>
      <c r="Y259">
        <f t="shared" ref="Y259:Y305" si="136">IF(N259+F259&gt;0,F259/(N259+F259),0)</f>
        <v>0.37905818978052941</v>
      </c>
      <c r="Z259">
        <f t="shared" si="125"/>
        <v>0.27091172814292419</v>
      </c>
      <c r="AA259">
        <f>'NORTRIP results'!BP259-'NORTRIP results'!CB259</f>
        <v>21.662136799593767</v>
      </c>
      <c r="AB259">
        <f>'NORTRIP results'!BQ259-'NORTRIP results'!CC259</f>
        <v>8.0613238485086534</v>
      </c>
      <c r="AC259">
        <f t="shared" ref="AC259:AC322" si="137">(AA259+AB259)*0.5*$AU$5/$AU$6</f>
        <v>19.815640432068282</v>
      </c>
      <c r="AD259">
        <f t="shared" si="126"/>
        <v>10.948280482709606</v>
      </c>
      <c r="AE259" s="2">
        <f t="shared" si="127"/>
        <v>7.8761010352740923</v>
      </c>
      <c r="AF259" s="2">
        <f t="shared" ref="AF259:AF322" si="138">AA259*Z259*$AU$5/$AU$6</f>
        <v>7.8247025541951736</v>
      </c>
      <c r="AG259">
        <f>'NORTRIP results'!BP259+'NORTRIP results'!BQ259</f>
        <v>36.234437386194863</v>
      </c>
      <c r="AH259">
        <f t="shared" ref="AH259:AH322" si="139">AE259</f>
        <v>7.8761010352740923</v>
      </c>
      <c r="AI259">
        <f t="shared" ref="AI259:AI322" si="140">AG259-AD259</f>
        <v>25.286156903485256</v>
      </c>
      <c r="AJ259">
        <f t="shared" ref="AJ259:AJ322" si="141">AG259-AE259</f>
        <v>28.358336350920769</v>
      </c>
      <c r="AK259" s="2">
        <f t="shared" ref="AK259:AK322" si="142">AG259-AF259</f>
        <v>28.409734831999689</v>
      </c>
      <c r="AL259">
        <f>'NORTRIP results'!BQ259</f>
        <v>10.386869152386984</v>
      </c>
      <c r="AM259">
        <f t="shared" ref="AM259:AM322" si="143">AJ259-AL259</f>
        <v>17.971467198533787</v>
      </c>
      <c r="AN259">
        <f t="shared" ref="AN259:AN322" si="144">IF(AG259&gt;45,IF(AI259&lt;45,1,-5),-10)</f>
        <v>-10</v>
      </c>
      <c r="AO259">
        <f t="shared" ref="AO259:AO322" si="145">IF(AG259&gt;45,IF(AJ259&lt;45,1,-5),-10)</f>
        <v>-10</v>
      </c>
      <c r="AP259">
        <f t="shared" ref="AP259:AP322" si="146">IF(AG259&gt;45,IF(AK259&lt;45,1,-5),-10)</f>
        <v>-10</v>
      </c>
      <c r="AQ259">
        <f t="shared" ref="AQ259:AQ322" si="147">IF(AG259&gt;45,IF(AJ259&lt;45,-10,0),-10)</f>
        <v>-10</v>
      </c>
      <c r="AR259">
        <f t="shared" ref="AR259:AR305" si="148">IF(AG259&gt;45,IF(AG259&lt;90,1,0),-10)</f>
        <v>-10</v>
      </c>
    </row>
    <row r="260" spans="1:44" x14ac:dyDescent="0.25">
      <c r="A260">
        <v>259</v>
      </c>
      <c r="B260">
        <v>259</v>
      </c>
      <c r="C260" s="2">
        <f>IF(B259&lt;$AU$12,C259+'NORTRIP results'!AS260*$AU$6*$AU$4*$AU$10*24-C259*$AW$4*24,C259+'NORTRIP results'!AS260*$AU$6*$AU$4*$AU$10*24-C259*$AX$4*24)</f>
        <v>24022.209945364801</v>
      </c>
      <c r="D260" s="2">
        <f t="shared" si="128"/>
        <v>2.0018508287804</v>
      </c>
      <c r="E260" s="2">
        <f>E259+'NORTRIP results'!AS260*$AU$6*$AU$4*$AU$10*24</f>
        <v>288000</v>
      </c>
      <c r="F260" s="2">
        <f t="shared" si="129"/>
        <v>24</v>
      </c>
      <c r="G260" s="3">
        <f t="shared" si="130"/>
        <v>0.31990699055014904</v>
      </c>
      <c r="H260" s="3">
        <f>'NORTRIP results'!CO260</f>
        <v>0.99277650378060944</v>
      </c>
      <c r="I260" s="3">
        <f>'NORTRIP results'!CN260-'NORTRIP results'!CO260</f>
        <v>1.8396246865243029</v>
      </c>
      <c r="J260" s="3">
        <f>'NORTRIP results'!CO260/'NORTRIP results'!CN260</f>
        <v>0.35050702110237975</v>
      </c>
      <c r="K260" s="4">
        <f t="shared" si="131"/>
        <v>51069.021740611905</v>
      </c>
      <c r="L260" s="2">
        <f t="shared" si="120"/>
        <v>4.2557518117176585</v>
      </c>
      <c r="M260" s="2">
        <f>IF(B260&lt;$AU$12,IF(B260&gt;$AU$11,$AZ$3*$AZ$9*24*Parameters!$B$7*$AU$15*(Parameters!$D$98-Parameters!$E$98)+M259,M259),M259)</f>
        <v>471777.80658623652</v>
      </c>
      <c r="N260" s="2">
        <f t="shared" si="121"/>
        <v>39.31481721551971</v>
      </c>
      <c r="O260" s="3">
        <f t="shared" si="132"/>
        <v>0.37905818978052941</v>
      </c>
      <c r="P260" s="3">
        <f t="shared" si="133"/>
        <v>601254.36502757831</v>
      </c>
      <c r="Q260" s="2">
        <f t="shared" si="122"/>
        <v>50.104530418964856</v>
      </c>
      <c r="R260" s="3">
        <f t="shared" ref="R260:R305" si="149">E260/(E260+P260)</f>
        <v>0.32386683869813593</v>
      </c>
      <c r="S260" s="5">
        <f t="shared" si="123"/>
        <v>15.400181081779204</v>
      </c>
      <c r="T260" s="5">
        <f t="shared" si="124"/>
        <v>85.220045394683467</v>
      </c>
      <c r="U260" s="5">
        <f t="shared" si="134"/>
        <v>0.8469474615485818</v>
      </c>
      <c r="V260" s="5">
        <f>'NORTRIP results'!CR260/('NORTRIP results'!CR260+'NORTRIP results'!CQ260)</f>
        <v>0.76332366323370149</v>
      </c>
      <c r="W260" s="5">
        <v>1</v>
      </c>
      <c r="X260" s="2">
        <f t="shared" si="135"/>
        <v>0.2709444135780949</v>
      </c>
      <c r="Y260">
        <f t="shared" si="136"/>
        <v>0.37905818978052941</v>
      </c>
      <c r="Z260">
        <f t="shared" si="125"/>
        <v>0.26755030333700081</v>
      </c>
      <c r="AA260">
        <f>'NORTRIP results'!BP260-'NORTRIP results'!CB260</f>
        <v>19.166526242306357</v>
      </c>
      <c r="AB260">
        <f>'NORTRIP results'!BQ260-'NORTRIP results'!CC260</f>
        <v>8.7072107143569415</v>
      </c>
      <c r="AC260">
        <f t="shared" si="137"/>
        <v>18.5824913044422</v>
      </c>
      <c r="AD260">
        <f t="shared" si="126"/>
        <v>9.6869716557195478</v>
      </c>
      <c r="AE260" s="2">
        <f t="shared" si="127"/>
        <v>6.924084284067817</v>
      </c>
      <c r="AF260" s="2">
        <f t="shared" si="138"/>
        <v>6.8373465467275354</v>
      </c>
      <c r="AG260">
        <f>'NORTRIP results'!BP260+'NORTRIP results'!BQ260</f>
        <v>35.474345882733665</v>
      </c>
      <c r="AH260">
        <f t="shared" si="139"/>
        <v>6.924084284067817</v>
      </c>
      <c r="AI260">
        <f t="shared" si="140"/>
        <v>25.787374227014119</v>
      </c>
      <c r="AJ260">
        <f t="shared" si="141"/>
        <v>28.550261598665848</v>
      </c>
      <c r="AK260" s="2">
        <f t="shared" si="142"/>
        <v>28.636999336006131</v>
      </c>
      <c r="AL260">
        <f>'NORTRIP results'!BQ260</f>
        <v>11.084120353062948</v>
      </c>
      <c r="AM260">
        <f t="shared" si="143"/>
        <v>17.466141245602898</v>
      </c>
      <c r="AN260">
        <f t="shared" si="144"/>
        <v>-10</v>
      </c>
      <c r="AO260">
        <f t="shared" si="145"/>
        <v>-10</v>
      </c>
      <c r="AP260">
        <f t="shared" si="146"/>
        <v>-10</v>
      </c>
      <c r="AQ260">
        <f t="shared" si="147"/>
        <v>-10</v>
      </c>
      <c r="AR260">
        <f t="shared" si="148"/>
        <v>-10</v>
      </c>
    </row>
    <row r="261" spans="1:44" x14ac:dyDescent="0.25">
      <c r="A261">
        <v>260</v>
      </c>
      <c r="B261">
        <v>260</v>
      </c>
      <c r="C261" s="2">
        <f>IF(B260&lt;$AU$12,C260+'NORTRIP results'!AS261*$AU$6*$AU$4*$AU$10*24-C260*$AW$4*24,C260+'NORTRIP results'!AS261*$AU$6*$AU$4*$AU$10*24-C260*$AX$4*24)</f>
        <v>23362.144896815666</v>
      </c>
      <c r="D261" s="2">
        <f t="shared" si="128"/>
        <v>1.9468454080679722</v>
      </c>
      <c r="E261" s="2">
        <f>E260+'NORTRIP results'!AS261*$AU$6*$AU$4*$AU$10*24</f>
        <v>288000</v>
      </c>
      <c r="F261" s="2">
        <f t="shared" si="129"/>
        <v>24</v>
      </c>
      <c r="G261" s="3">
        <f t="shared" si="130"/>
        <v>0.31905662261747991</v>
      </c>
      <c r="H261" s="3">
        <f>'NORTRIP results'!CO261</f>
        <v>0.96189945358158724</v>
      </c>
      <c r="I261" s="3">
        <f>'NORTRIP results'!CN261-'NORTRIP results'!CO261</f>
        <v>1.8019610853812495</v>
      </c>
      <c r="J261" s="3">
        <f>'NORTRIP results'!CO261/'NORTRIP results'!CN261</f>
        <v>0.34802749271225841</v>
      </c>
      <c r="K261" s="4">
        <f t="shared" si="131"/>
        <v>49860.422010453243</v>
      </c>
      <c r="L261" s="2">
        <f t="shared" si="120"/>
        <v>4.1550351675377701</v>
      </c>
      <c r="M261" s="2">
        <f>IF(B261&lt;$AU$12,IF(B261&gt;$AU$11,$AZ$3*$AZ$9*24*Parameters!$B$7*$AU$15*(Parameters!$D$98-Parameters!$E$98)+M260,M260),M260)</f>
        <v>471777.80658623652</v>
      </c>
      <c r="N261" s="2">
        <f t="shared" si="121"/>
        <v>39.31481721551971</v>
      </c>
      <c r="O261" s="3">
        <f t="shared" si="132"/>
        <v>0.37905818978052941</v>
      </c>
      <c r="P261" s="3">
        <f t="shared" si="133"/>
        <v>601801.92702159716</v>
      </c>
      <c r="Q261" s="2">
        <f t="shared" si="122"/>
        <v>50.150160585133094</v>
      </c>
      <c r="R261" s="3">
        <f t="shared" si="149"/>
        <v>0.32366753909379847</v>
      </c>
      <c r="S261" s="5">
        <f t="shared" si="123"/>
        <v>15.400181081779204</v>
      </c>
      <c r="T261" s="5">
        <f t="shared" si="124"/>
        <v>83.099322459482707</v>
      </c>
      <c r="U261" s="5">
        <f t="shared" si="134"/>
        <v>0.84365219591865248</v>
      </c>
      <c r="V261" s="5">
        <f>'NORTRIP results'!CR261/('NORTRIP results'!CR261+'NORTRIP results'!CQ261)</f>
        <v>0.76278793149491397</v>
      </c>
      <c r="W261" s="5">
        <v>1</v>
      </c>
      <c r="X261" s="2">
        <f t="shared" si="135"/>
        <v>0.26917282029362571</v>
      </c>
      <c r="Y261">
        <f t="shared" si="136"/>
        <v>0.37905818978052941</v>
      </c>
      <c r="Z261">
        <f t="shared" si="125"/>
        <v>0.26547117126934483</v>
      </c>
      <c r="AA261">
        <f>'NORTRIP results'!BP261-'NORTRIP results'!CB261</f>
        <v>4.7426823436350061</v>
      </c>
      <c r="AB261">
        <f>'NORTRIP results'!BQ261-'NORTRIP results'!CC261</f>
        <v>4.2311851109067602</v>
      </c>
      <c r="AC261">
        <f t="shared" si="137"/>
        <v>5.9825783030278448</v>
      </c>
      <c r="AD261">
        <f t="shared" si="126"/>
        <v>2.3970034451764852</v>
      </c>
      <c r="AE261" s="2">
        <f t="shared" si="127"/>
        <v>1.7021349095906897</v>
      </c>
      <c r="AF261" s="2">
        <f t="shared" si="138"/>
        <v>1.6787272489643019</v>
      </c>
      <c r="AG261">
        <f>'NORTRIP results'!BP261+'NORTRIP results'!BQ261</f>
        <v>12.727506234162096</v>
      </c>
      <c r="AH261">
        <f t="shared" si="139"/>
        <v>1.7021349095906897</v>
      </c>
      <c r="AI261">
        <f t="shared" si="140"/>
        <v>10.33050278898561</v>
      </c>
      <c r="AJ261">
        <f t="shared" si="141"/>
        <v>11.025371324571406</v>
      </c>
      <c r="AK261" s="2">
        <f t="shared" si="142"/>
        <v>11.048778985197794</v>
      </c>
      <c r="AL261">
        <f>'NORTRIP results'!BQ261</f>
        <v>5.9467329780260725</v>
      </c>
      <c r="AM261">
        <f t="shared" si="143"/>
        <v>5.0786383465453335</v>
      </c>
      <c r="AN261">
        <f t="shared" si="144"/>
        <v>-10</v>
      </c>
      <c r="AO261">
        <f t="shared" si="145"/>
        <v>-10</v>
      </c>
      <c r="AP261">
        <f t="shared" si="146"/>
        <v>-10</v>
      </c>
      <c r="AQ261">
        <f t="shared" si="147"/>
        <v>-10</v>
      </c>
      <c r="AR261">
        <f t="shared" si="148"/>
        <v>-10</v>
      </c>
    </row>
    <row r="262" spans="1:44" x14ac:dyDescent="0.25">
      <c r="A262">
        <v>261</v>
      </c>
      <c r="B262">
        <v>261</v>
      </c>
      <c r="C262" s="2">
        <f>IF(B261&lt;$AU$12,C261+'NORTRIP results'!AS262*$AU$6*$AU$4*$AU$10*24-C261*$AW$4*24,C261+'NORTRIP results'!AS262*$AU$6*$AU$4*$AU$10*24-C261*$AX$4*24)</f>
        <v>22720.216642063067</v>
      </c>
      <c r="D262" s="2">
        <f t="shared" si="128"/>
        <v>1.8933513868385889</v>
      </c>
      <c r="E262" s="2">
        <f>E261+'NORTRIP results'!AS262*$AU$6*$AU$4*$AU$10*24</f>
        <v>288000</v>
      </c>
      <c r="F262" s="2">
        <f t="shared" si="129"/>
        <v>24</v>
      </c>
      <c r="G262" s="3">
        <f t="shared" si="130"/>
        <v>0.3181889447039844</v>
      </c>
      <c r="H262" s="3">
        <f>'NORTRIP results'!CO262</f>
        <v>0.94019229995164333</v>
      </c>
      <c r="I262" s="3">
        <f>'NORTRIP results'!CN262-'NORTRIP results'!CO262</f>
        <v>1.7836628318980043</v>
      </c>
      <c r="J262" s="3">
        <f>'NORTRIP results'!CO262/'NORTRIP results'!CN262</f>
        <v>0.34516971514311079</v>
      </c>
      <c r="K262" s="4">
        <f t="shared" si="131"/>
        <v>48684.579219716477</v>
      </c>
      <c r="L262" s="2">
        <f t="shared" si="120"/>
        <v>4.0570482683097069</v>
      </c>
      <c r="M262" s="2">
        <f>IF(B262&lt;$AU$12,IF(B262&gt;$AU$11,$AZ$3*$AZ$9*24*Parameters!$B$7*$AU$15*(Parameters!$D$98-Parameters!$E$98)+M261,M261),M261)</f>
        <v>471777.80658623652</v>
      </c>
      <c r="N262" s="2">
        <f t="shared" si="121"/>
        <v>39.31481721551971</v>
      </c>
      <c r="O262" s="3">
        <f t="shared" si="132"/>
        <v>0.37905818978052941</v>
      </c>
      <c r="P262" s="3">
        <f t="shared" si="133"/>
        <v>602349.48901561601</v>
      </c>
      <c r="Q262" s="2">
        <f t="shared" si="122"/>
        <v>50.195790751301331</v>
      </c>
      <c r="R262" s="3">
        <f t="shared" si="149"/>
        <v>0.32346848462665734</v>
      </c>
      <c r="S262" s="5">
        <f t="shared" si="123"/>
        <v>15.400181081779204</v>
      </c>
      <c r="T262" s="5">
        <f t="shared" si="124"/>
        <v>81.036358148795088</v>
      </c>
      <c r="U262" s="5">
        <f t="shared" si="134"/>
        <v>0.84030761364260231</v>
      </c>
      <c r="V262" s="5">
        <f>'NORTRIP results'!CR262/('NORTRIP results'!CR262+'NORTRIP results'!CQ262)</f>
        <v>0.76092140454245227</v>
      </c>
      <c r="W262" s="5">
        <v>1</v>
      </c>
      <c r="X262" s="2">
        <f t="shared" si="135"/>
        <v>0.26737659281166309</v>
      </c>
      <c r="Y262">
        <f t="shared" si="136"/>
        <v>0.37905818978052941</v>
      </c>
      <c r="Z262">
        <f t="shared" si="125"/>
        <v>0.262647024452214</v>
      </c>
      <c r="AA262">
        <f>'NORTRIP results'!BP262-'NORTRIP results'!CB262</f>
        <v>9.0618518610795356</v>
      </c>
      <c r="AB262">
        <f>'NORTRIP results'!BQ262-'NORTRIP results'!CC262</f>
        <v>8.1136299064665121</v>
      </c>
      <c r="AC262">
        <f t="shared" si="137"/>
        <v>11.450321178364032</v>
      </c>
      <c r="AD262">
        <f t="shared" si="126"/>
        <v>4.5799588833601739</v>
      </c>
      <c r="AE262" s="2">
        <f t="shared" si="127"/>
        <v>3.2305694335726325</v>
      </c>
      <c r="AF262" s="2">
        <f t="shared" si="138"/>
        <v>3.1734245697857304</v>
      </c>
      <c r="AG262">
        <f>'NORTRIP results'!BP262+'NORTRIP results'!BQ262</f>
        <v>25.461345672607422</v>
      </c>
      <c r="AH262">
        <f t="shared" si="139"/>
        <v>3.2305694335726325</v>
      </c>
      <c r="AI262">
        <f t="shared" si="140"/>
        <v>20.881386789247248</v>
      </c>
      <c r="AJ262">
        <f t="shared" si="141"/>
        <v>22.230776239034789</v>
      </c>
      <c r="AK262" s="2">
        <f t="shared" si="142"/>
        <v>22.287921102821691</v>
      </c>
      <c r="AL262">
        <f>'NORTRIP results'!BQ262</f>
        <v>13.387110392252604</v>
      </c>
      <c r="AM262">
        <f t="shared" si="143"/>
        <v>8.8436658467821854</v>
      </c>
      <c r="AN262">
        <f t="shared" si="144"/>
        <v>-10</v>
      </c>
      <c r="AO262">
        <f t="shared" si="145"/>
        <v>-10</v>
      </c>
      <c r="AP262">
        <f t="shared" si="146"/>
        <v>-10</v>
      </c>
      <c r="AQ262">
        <f t="shared" si="147"/>
        <v>-10</v>
      </c>
      <c r="AR262">
        <f t="shared" si="148"/>
        <v>-10</v>
      </c>
    </row>
    <row r="263" spans="1:44" x14ac:dyDescent="0.25">
      <c r="A263">
        <v>262</v>
      </c>
      <c r="B263">
        <v>262</v>
      </c>
      <c r="C263" s="2">
        <f>IF(B262&lt;$AU$12,C262+'NORTRIP results'!AS263*$AU$6*$AU$4*$AU$10*24-C262*$AW$4*24,C262+'NORTRIP results'!AS263*$AU$6*$AU$4*$AU$10*24-C262*$AX$4*24)</f>
        <v>22095.926831300512</v>
      </c>
      <c r="D263" s="2">
        <f t="shared" si="128"/>
        <v>1.8413272359417094</v>
      </c>
      <c r="E263" s="2">
        <f>E262+'NORTRIP results'!AS263*$AU$6*$AU$4*$AU$10*24</f>
        <v>288000</v>
      </c>
      <c r="F263" s="2">
        <f t="shared" si="129"/>
        <v>24</v>
      </c>
      <c r="G263" s="3">
        <f t="shared" si="130"/>
        <v>0.31730366340346156</v>
      </c>
      <c r="H263" s="3">
        <f>'NORTRIP results'!CO263</f>
        <v>0.90965924419336386</v>
      </c>
      <c r="I263" s="3">
        <f>'NORTRIP results'!CN263-'NORTRIP results'!CO263</f>
        <v>1.7417539527025085</v>
      </c>
      <c r="J263" s="3">
        <f>'NORTRIP results'!CO263/'NORTRIP results'!CN263</f>
        <v>0.34308467848705831</v>
      </c>
      <c r="K263" s="4">
        <f t="shared" si="131"/>
        <v>47540.605550000269</v>
      </c>
      <c r="L263" s="2">
        <f t="shared" si="120"/>
        <v>3.9617171291666891</v>
      </c>
      <c r="M263" s="2">
        <f>IF(B263&lt;$AU$12,IF(B263&gt;$AU$11,$AZ$3*$AZ$9*24*Parameters!$B$7*$AU$15*(Parameters!$D$98-Parameters!$E$98)+M262,M262),M262)</f>
        <v>471777.80658623652</v>
      </c>
      <c r="N263" s="2">
        <f t="shared" si="121"/>
        <v>39.31481721551971</v>
      </c>
      <c r="O263" s="3">
        <f t="shared" si="132"/>
        <v>0.37905818978052941</v>
      </c>
      <c r="P263" s="3">
        <f t="shared" si="133"/>
        <v>602897.05100963486</v>
      </c>
      <c r="Q263" s="2">
        <f t="shared" si="122"/>
        <v>50.241420917469569</v>
      </c>
      <c r="R263" s="3">
        <f t="shared" si="149"/>
        <v>0.32326967484471486</v>
      </c>
      <c r="S263" s="5">
        <f t="shared" si="123"/>
        <v>15.400181081779204</v>
      </c>
      <c r="T263" s="5">
        <f t="shared" si="124"/>
        <v>79.029579318660353</v>
      </c>
      <c r="U263" s="5">
        <f t="shared" si="134"/>
        <v>0.83691390281545686</v>
      </c>
      <c r="V263" s="5">
        <f>'NORTRIP results'!CR263/('NORTRIP results'!CR263+'NORTRIP results'!CQ263)</f>
        <v>0.76164564006181734</v>
      </c>
      <c r="W263" s="5">
        <v>1</v>
      </c>
      <c r="X263" s="2">
        <f t="shared" si="135"/>
        <v>0.26555584731663306</v>
      </c>
      <c r="Y263">
        <f t="shared" si="136"/>
        <v>0.37905818978052941</v>
      </c>
      <c r="Z263">
        <f t="shared" si="125"/>
        <v>0.26130894954167833</v>
      </c>
      <c r="AA263">
        <f>'NORTRIP results'!BP263-'NORTRIP results'!CB263</f>
        <v>0.95686653176203018</v>
      </c>
      <c r="AB263">
        <f>'NORTRIP results'!BQ263-'NORTRIP results'!CC263</f>
        <v>5.5364493869599833</v>
      </c>
      <c r="AC263">
        <f t="shared" si="137"/>
        <v>4.3288772791480081</v>
      </c>
      <c r="AD263">
        <f t="shared" si="126"/>
        <v>0.48361079385505146</v>
      </c>
      <c r="AE263" s="2">
        <f t="shared" si="127"/>
        <v>0.33880200348132522</v>
      </c>
      <c r="AF263" s="2">
        <f t="shared" si="138"/>
        <v>0.3333837176884335</v>
      </c>
      <c r="AG263">
        <f>'NORTRIP results'!BP263+'NORTRIP results'!BQ263</f>
        <v>14.487971130488575</v>
      </c>
      <c r="AH263">
        <f t="shared" si="139"/>
        <v>0.33880200348132522</v>
      </c>
      <c r="AI263">
        <f t="shared" si="140"/>
        <v>14.004360336633523</v>
      </c>
      <c r="AJ263">
        <f t="shared" si="141"/>
        <v>14.14916912700725</v>
      </c>
      <c r="AK263" s="2">
        <f t="shared" si="142"/>
        <v>14.154587412800142</v>
      </c>
      <c r="AL263">
        <f>'NORTRIP results'!BQ263</f>
        <v>9.7084562579790745</v>
      </c>
      <c r="AM263">
        <f t="shared" si="143"/>
        <v>4.4407128690281752</v>
      </c>
      <c r="AN263">
        <f t="shared" si="144"/>
        <v>-10</v>
      </c>
      <c r="AO263">
        <f t="shared" si="145"/>
        <v>-10</v>
      </c>
      <c r="AP263">
        <f t="shared" si="146"/>
        <v>-10</v>
      </c>
      <c r="AQ263">
        <f t="shared" si="147"/>
        <v>-10</v>
      </c>
      <c r="AR263">
        <f t="shared" si="148"/>
        <v>-10</v>
      </c>
    </row>
    <row r="264" spans="1:44" x14ac:dyDescent="0.25">
      <c r="A264">
        <v>263</v>
      </c>
      <c r="B264">
        <v>263</v>
      </c>
      <c r="C264" s="2">
        <f>IF(B263&lt;$AU$12,C263+'NORTRIP results'!AS264*$AU$6*$AU$4*$AU$10*24-C263*$AW$4*24,C263+'NORTRIP results'!AS264*$AU$6*$AU$4*$AU$10*24-C263*$AX$4*24)</f>
        <v>21488.790808019912</v>
      </c>
      <c r="D264" s="2">
        <f t="shared" si="128"/>
        <v>1.7907325673349928</v>
      </c>
      <c r="E264" s="2">
        <f>E263+'NORTRIP results'!AS264*$AU$6*$AU$4*$AU$10*24</f>
        <v>288000</v>
      </c>
      <c r="F264" s="2">
        <f t="shared" si="129"/>
        <v>24</v>
      </c>
      <c r="G264" s="3">
        <f t="shared" si="130"/>
        <v>0.31640048547669225</v>
      </c>
      <c r="H264" s="3">
        <f>'NORTRIP results'!CO264</f>
        <v>0.87777282160411818</v>
      </c>
      <c r="I264" s="3">
        <f>'NORTRIP results'!CN264-'NORTRIP results'!CO264</f>
        <v>1.7077388821891799</v>
      </c>
      <c r="J264" s="3">
        <f>'NORTRIP results'!CO264/'NORTRIP results'!CN264</f>
        <v>0.33949675041745342</v>
      </c>
      <c r="K264" s="4">
        <f t="shared" si="131"/>
        <v>46427.637245637088</v>
      </c>
      <c r="L264" s="2">
        <f t="shared" si="120"/>
        <v>3.8689697704697572</v>
      </c>
      <c r="M264" s="2">
        <f>IF(B264&lt;$AU$12,IF(B264&gt;$AU$11,$AZ$3*$AZ$9*24*Parameters!$B$7*$AU$15*(Parameters!$D$98-Parameters!$E$98)+M263,M263),M263)</f>
        <v>471777.80658623652</v>
      </c>
      <c r="N264" s="2">
        <f t="shared" si="121"/>
        <v>39.31481721551971</v>
      </c>
      <c r="O264" s="3">
        <f t="shared" si="132"/>
        <v>0.37905818978052941</v>
      </c>
      <c r="P264" s="3">
        <f t="shared" si="133"/>
        <v>603444.61300365371</v>
      </c>
      <c r="Q264" s="2">
        <f t="shared" si="122"/>
        <v>50.287051083637806</v>
      </c>
      <c r="R264" s="3">
        <f t="shared" si="149"/>
        <v>0.32307110929708382</v>
      </c>
      <c r="S264" s="5">
        <f t="shared" si="123"/>
        <v>15.400181081779204</v>
      </c>
      <c r="T264" s="5">
        <f t="shared" si="124"/>
        <v>77.077455673939667</v>
      </c>
      <c r="U264" s="5">
        <f t="shared" si="134"/>
        <v>0.83347129509311502</v>
      </c>
      <c r="V264" s="5">
        <f>'NORTRIP results'!CR264/('NORTRIP results'!CR264+'NORTRIP results'!CQ264)</f>
        <v>0.74609666932270724</v>
      </c>
      <c r="W264" s="5">
        <v>1</v>
      </c>
      <c r="X264" s="2">
        <f t="shared" si="135"/>
        <v>0.26371072239834903</v>
      </c>
      <c r="Y264">
        <f t="shared" si="136"/>
        <v>0.37905818978052941</v>
      </c>
      <c r="Z264">
        <f t="shared" si="125"/>
        <v>0.25329739473234442</v>
      </c>
      <c r="AA264">
        <f>'NORTRIP results'!BP264-'NORTRIP results'!CB264</f>
        <v>19.219591431603547</v>
      </c>
      <c r="AB264">
        <f>'NORTRIP results'!BQ264-'NORTRIP results'!CC264</f>
        <v>6.5191772217551858</v>
      </c>
      <c r="AC264">
        <f t="shared" si="137"/>
        <v>17.159179102239154</v>
      </c>
      <c r="AD264">
        <f t="shared" si="126"/>
        <v>9.7137913818466846</v>
      </c>
      <c r="AE264" s="2">
        <f t="shared" si="127"/>
        <v>6.757883120839054</v>
      </c>
      <c r="AF264" s="2">
        <f t="shared" si="138"/>
        <v>6.4910299165936918</v>
      </c>
      <c r="AG264">
        <f>'NORTRIP results'!BP264+'NORTRIP results'!BQ264</f>
        <v>31.572630111660274</v>
      </c>
      <c r="AH264">
        <f t="shared" si="139"/>
        <v>6.757883120839054</v>
      </c>
      <c r="AI264">
        <f t="shared" si="140"/>
        <v>21.858838729813591</v>
      </c>
      <c r="AJ264">
        <f t="shared" si="141"/>
        <v>24.81474699082122</v>
      </c>
      <c r="AK264" s="2">
        <f t="shared" si="142"/>
        <v>25.081600195066581</v>
      </c>
      <c r="AL264">
        <f>'NORTRIP results'!BQ264</f>
        <v>8.1908512810866032</v>
      </c>
      <c r="AM264">
        <f t="shared" si="143"/>
        <v>16.623895709734619</v>
      </c>
      <c r="AN264">
        <f t="shared" si="144"/>
        <v>-10</v>
      </c>
      <c r="AO264">
        <f t="shared" si="145"/>
        <v>-10</v>
      </c>
      <c r="AP264">
        <f t="shared" si="146"/>
        <v>-10</v>
      </c>
      <c r="AQ264">
        <f t="shared" si="147"/>
        <v>-10</v>
      </c>
      <c r="AR264">
        <f t="shared" si="148"/>
        <v>-10</v>
      </c>
    </row>
    <row r="265" spans="1:44" x14ac:dyDescent="0.25">
      <c r="A265">
        <v>264</v>
      </c>
      <c r="B265">
        <v>264</v>
      </c>
      <c r="C265" s="2">
        <f>IF(B264&lt;$AU$12,C264+'NORTRIP results'!AS265*$AU$6*$AU$4*$AU$10*24-C264*$AW$4*24,C264+'NORTRIP results'!AS265*$AU$6*$AU$4*$AU$10*24-C264*$AX$4*24)</f>
        <v>20898.337232756963</v>
      </c>
      <c r="D265" s="2">
        <f t="shared" si="128"/>
        <v>1.7415281027297469</v>
      </c>
      <c r="E265" s="2">
        <f>E264+'NORTRIP results'!AS265*$AU$6*$AU$4*$AU$10*24</f>
        <v>288000</v>
      </c>
      <c r="F265" s="2">
        <f t="shared" si="129"/>
        <v>24</v>
      </c>
      <c r="G265" s="3">
        <f t="shared" si="130"/>
        <v>0.31547911816401392</v>
      </c>
      <c r="H265" s="3">
        <f>'NORTRIP results'!CO265</f>
        <v>0.84539969711521279</v>
      </c>
      <c r="I265" s="3">
        <f>'NORTRIP results'!CN265-'NORTRIP results'!CO265</f>
        <v>1.6594883030857619</v>
      </c>
      <c r="J265" s="3">
        <f>'NORTRIP results'!CO265/'NORTRIP results'!CN265</f>
        <v>0.33749999882125825</v>
      </c>
      <c r="K265" s="4">
        <f t="shared" si="131"/>
        <v>45344.833961515746</v>
      </c>
      <c r="L265" s="2">
        <f t="shared" si="120"/>
        <v>3.7787361634596452</v>
      </c>
      <c r="M265" s="2">
        <f>IF(B265&lt;$AU$12,IF(B265&gt;$AU$11,$AZ$3*$AZ$9*24*Parameters!$B$7*$AU$15*(Parameters!$D$98-Parameters!$E$98)+M264,M264),M264)</f>
        <v>471777.80658623652</v>
      </c>
      <c r="N265" s="2">
        <f t="shared" si="121"/>
        <v>39.31481721551971</v>
      </c>
      <c r="O265" s="3">
        <f t="shared" si="132"/>
        <v>0.37905818978052941</v>
      </c>
      <c r="P265" s="3">
        <f t="shared" si="133"/>
        <v>603992.17499767256</v>
      </c>
      <c r="Q265" s="2">
        <f t="shared" si="122"/>
        <v>50.332681249806043</v>
      </c>
      <c r="R265" s="3">
        <f t="shared" si="149"/>
        <v>0.32287278753398424</v>
      </c>
      <c r="S265" s="5">
        <f t="shared" si="123"/>
        <v>15.400181081779204</v>
      </c>
      <c r="T265" s="5">
        <f t="shared" si="124"/>
        <v>75.178498601161692</v>
      </c>
      <c r="U265" s="5">
        <f t="shared" si="134"/>
        <v>0.82998006665933333</v>
      </c>
      <c r="V265" s="5">
        <f>'NORTRIP results'!CR265/('NORTRIP results'!CR265+'NORTRIP results'!CQ265)</f>
        <v>0.74002866265601885</v>
      </c>
      <c r="W265" s="5">
        <v>1</v>
      </c>
      <c r="X265" s="2">
        <f t="shared" si="135"/>
        <v>0.26184137952339598</v>
      </c>
      <c r="Y265">
        <f t="shared" si="136"/>
        <v>0.37905818978052941</v>
      </c>
      <c r="Z265">
        <f t="shared" si="125"/>
        <v>0.24975967277410369</v>
      </c>
      <c r="AA265">
        <f>'NORTRIP results'!BP265-'NORTRIP results'!CB265</f>
        <v>18.204525933996244</v>
      </c>
      <c r="AB265">
        <f>'NORTRIP results'!BQ265-'NORTRIP results'!CC265</f>
        <v>7.4215273645084361</v>
      </c>
      <c r="AC265">
        <f t="shared" si="137"/>
        <v>17.084035532336451</v>
      </c>
      <c r="AD265">
        <f t="shared" si="126"/>
        <v>9.2007661951377564</v>
      </c>
      <c r="AE265" s="2">
        <f t="shared" si="127"/>
        <v>6.3555975788360195</v>
      </c>
      <c r="AF265" s="2">
        <f t="shared" si="138"/>
        <v>6.0623419203767819</v>
      </c>
      <c r="AG265">
        <f>'NORTRIP results'!BP265+'NORTRIP results'!BQ265</f>
        <v>33.062775027700312</v>
      </c>
      <c r="AH265">
        <f t="shared" si="139"/>
        <v>6.3555975788360195</v>
      </c>
      <c r="AI265">
        <f t="shared" si="140"/>
        <v>23.862008832562555</v>
      </c>
      <c r="AJ265">
        <f t="shared" si="141"/>
        <v>26.707177448864293</v>
      </c>
      <c r="AK265" s="2">
        <f t="shared" si="142"/>
        <v>27.000433107323531</v>
      </c>
      <c r="AL265">
        <f>'NORTRIP results'!BQ265</f>
        <v>10.60054909099232</v>
      </c>
      <c r="AM265">
        <f t="shared" si="143"/>
        <v>16.106628357871973</v>
      </c>
      <c r="AN265">
        <f t="shared" si="144"/>
        <v>-10</v>
      </c>
      <c r="AO265">
        <f t="shared" si="145"/>
        <v>-10</v>
      </c>
      <c r="AP265">
        <f t="shared" si="146"/>
        <v>-10</v>
      </c>
      <c r="AQ265">
        <f t="shared" si="147"/>
        <v>-10</v>
      </c>
      <c r="AR265">
        <f t="shared" si="148"/>
        <v>-10</v>
      </c>
    </row>
    <row r="266" spans="1:44" x14ac:dyDescent="0.25">
      <c r="A266">
        <v>265</v>
      </c>
      <c r="B266">
        <v>265</v>
      </c>
      <c r="C266" s="2">
        <f>IF(B265&lt;$AU$12,C265+'NORTRIP results'!AS266*$AU$6*$AU$4*$AU$10*24-C265*$AW$4*24,C265+'NORTRIP results'!AS266*$AU$6*$AU$4*$AU$10*24-C265*$AX$4*24)</f>
        <v>20324.107717174964</v>
      </c>
      <c r="D266" s="2">
        <f t="shared" si="128"/>
        <v>1.6936756430979136</v>
      </c>
      <c r="E266" s="2">
        <f>E265+'NORTRIP results'!AS266*$AU$6*$AU$4*$AU$10*24</f>
        <v>288000</v>
      </c>
      <c r="F266" s="2">
        <f t="shared" si="129"/>
        <v>24</v>
      </c>
      <c r="G266" s="3">
        <f t="shared" si="130"/>
        <v>0.31453926951336519</v>
      </c>
      <c r="H266" s="3">
        <f>'NORTRIP results'!CO266</f>
        <v>0.8133443475926786</v>
      </c>
      <c r="I266" s="3">
        <f>'NORTRIP results'!CN266-'NORTRIP results'!CO266</f>
        <v>1.6123264654163467</v>
      </c>
      <c r="J266" s="3">
        <f>'NORTRIP results'!CO266/'NORTRIP results'!CN266</f>
        <v>0.33530697703524387</v>
      </c>
      <c r="K266" s="4">
        <f t="shared" si="131"/>
        <v>44291.378128580029</v>
      </c>
      <c r="L266" s="2">
        <f t="shared" si="120"/>
        <v>3.690948177381669</v>
      </c>
      <c r="M266" s="2">
        <f>IF(B266&lt;$AU$12,IF(B266&gt;$AU$11,$AZ$3*$AZ$9*24*Parameters!$B$7*$AU$15*(Parameters!$D$98-Parameters!$E$98)+M265,M265),M265)</f>
        <v>471777.80658623652</v>
      </c>
      <c r="N266" s="2">
        <f t="shared" si="121"/>
        <v>39.31481721551971</v>
      </c>
      <c r="O266" s="3">
        <f t="shared" si="132"/>
        <v>0.37905818978052941</v>
      </c>
      <c r="P266" s="3">
        <f t="shared" si="133"/>
        <v>604539.7369916914</v>
      </c>
      <c r="Q266" s="2">
        <f t="shared" si="122"/>
        <v>50.378311415974281</v>
      </c>
      <c r="R266" s="3">
        <f t="shared" si="149"/>
        <v>0.32267470910673973</v>
      </c>
      <c r="S266" s="5">
        <f t="shared" si="123"/>
        <v>15.400181081779204</v>
      </c>
      <c r="T266" s="5">
        <f t="shared" si="124"/>
        <v>73.331260033161939</v>
      </c>
      <c r="U266" s="5">
        <f t="shared" si="134"/>
        <v>0.82644053913392335</v>
      </c>
      <c r="V266" s="5">
        <f>'NORTRIP results'!CR266/('NORTRIP results'!CR266+'NORTRIP results'!CQ266)</f>
        <v>0.73382645055655216</v>
      </c>
      <c r="W266" s="5">
        <v>1</v>
      </c>
      <c r="X266" s="2">
        <f t="shared" si="135"/>
        <v>0.25994800347541597</v>
      </c>
      <c r="Y266">
        <f t="shared" si="136"/>
        <v>0.37905818978052941</v>
      </c>
      <c r="Z266">
        <f t="shared" si="125"/>
        <v>0.24605712880462036</v>
      </c>
      <c r="AA266">
        <f>'NORTRIP results'!BP266-'NORTRIP results'!CB266</f>
        <v>13.251124901430948</v>
      </c>
      <c r="AB266">
        <f>'NORTRIP results'!BQ266-'NORTRIP results'!CC266</f>
        <v>9.2631716918254234</v>
      </c>
      <c r="AC266">
        <f t="shared" si="137"/>
        <v>15.009531062170913</v>
      </c>
      <c r="AD266">
        <f t="shared" si="126"/>
        <v>6.6972632235894825</v>
      </c>
      <c r="AE266" s="2">
        <f t="shared" si="127"/>
        <v>4.5928046159071245</v>
      </c>
      <c r="AF266" s="2">
        <f t="shared" si="138"/>
        <v>4.3473783289033427</v>
      </c>
      <c r="AG266">
        <f>'NORTRIP results'!BP266+'NORTRIP results'!BQ266</f>
        <v>31.150183161099754</v>
      </c>
      <c r="AH266">
        <f t="shared" si="139"/>
        <v>4.5928046159071245</v>
      </c>
      <c r="AI266">
        <f t="shared" si="140"/>
        <v>24.452919937510273</v>
      </c>
      <c r="AJ266">
        <f t="shared" si="141"/>
        <v>26.557378545192631</v>
      </c>
      <c r="AK266" s="2">
        <f t="shared" si="142"/>
        <v>26.802804832196411</v>
      </c>
      <c r="AL266">
        <f>'NORTRIP results'!BQ266</f>
        <v>13.127321223417917</v>
      </c>
      <c r="AM266">
        <f t="shared" si="143"/>
        <v>13.430057321774713</v>
      </c>
      <c r="AN266">
        <f t="shared" si="144"/>
        <v>-10</v>
      </c>
      <c r="AO266">
        <f t="shared" si="145"/>
        <v>-10</v>
      </c>
      <c r="AP266">
        <f t="shared" si="146"/>
        <v>-10</v>
      </c>
      <c r="AQ266">
        <f t="shared" si="147"/>
        <v>-10</v>
      </c>
      <c r="AR266">
        <f t="shared" si="148"/>
        <v>-10</v>
      </c>
    </row>
    <row r="267" spans="1:44" x14ac:dyDescent="0.25">
      <c r="A267">
        <v>266</v>
      </c>
      <c r="B267">
        <v>266</v>
      </c>
      <c r="C267" s="2">
        <f>IF(B266&lt;$AU$12,C266+'NORTRIP results'!AS267*$AU$6*$AU$4*$AU$10*24-C266*$AW$4*24,C266+'NORTRIP results'!AS267*$AU$6*$AU$4*$AU$10*24-C266*$AX$4*24)</f>
        <v>19765.656468203033</v>
      </c>
      <c r="D267" s="2">
        <f t="shared" si="128"/>
        <v>1.6471380390169195</v>
      </c>
      <c r="E267" s="2">
        <f>E266+'NORTRIP results'!AS267*$AU$6*$AU$4*$AU$10*24</f>
        <v>288000</v>
      </c>
      <c r="F267" s="2">
        <f t="shared" si="129"/>
        <v>24</v>
      </c>
      <c r="G267" s="3">
        <f t="shared" si="130"/>
        <v>0.31358064872400931</v>
      </c>
      <c r="H267" s="3">
        <f>'NORTRIP results'!CO267</f>
        <v>0.78321692107002827</v>
      </c>
      <c r="I267" s="3">
        <f>'NORTRIP results'!CN267-'NORTRIP results'!CO267</f>
        <v>1.5745270423076367</v>
      </c>
      <c r="J267" s="3">
        <f>'NORTRIP results'!CO267/'NORTRIP results'!CN267</f>
        <v>0.33218913216853485</v>
      </c>
      <c r="K267" s="4">
        <f t="shared" si="131"/>
        <v>43266.47433652437</v>
      </c>
      <c r="L267" s="2">
        <f t="shared" si="120"/>
        <v>3.6055395280436975</v>
      </c>
      <c r="M267" s="2">
        <f>IF(B267&lt;$AU$12,IF(B267&gt;$AU$11,$AZ$3*$AZ$9*24*Parameters!$B$7*$AU$15*(Parameters!$D$98-Parameters!$E$98)+M266,M266),M266)</f>
        <v>471777.80658623652</v>
      </c>
      <c r="N267" s="2">
        <f t="shared" si="121"/>
        <v>39.31481721551971</v>
      </c>
      <c r="O267" s="3">
        <f t="shared" si="132"/>
        <v>0.37905818978052941</v>
      </c>
      <c r="P267" s="3">
        <f t="shared" si="133"/>
        <v>605087.29898571025</v>
      </c>
      <c r="Q267" s="2">
        <f t="shared" si="122"/>
        <v>50.423941582142518</v>
      </c>
      <c r="R267" s="3">
        <f t="shared" si="149"/>
        <v>0.32247687356777438</v>
      </c>
      <c r="S267" s="5">
        <f t="shared" si="123"/>
        <v>15.400181081779204</v>
      </c>
      <c r="T267" s="5">
        <f t="shared" si="124"/>
        <v>71.534331344649431</v>
      </c>
      <c r="U267" s="5">
        <f t="shared" si="134"/>
        <v>0.82285308041714567</v>
      </c>
      <c r="V267" s="5">
        <f>'NORTRIP results'!CR267/('NORTRIP results'!CR267+'NORTRIP results'!CQ267)</f>
        <v>0.73429172745758042</v>
      </c>
      <c r="W267" s="5">
        <v>1</v>
      </c>
      <c r="X267" s="2">
        <f t="shared" si="135"/>
        <v>0.25803080276175794</v>
      </c>
      <c r="Y267">
        <f t="shared" si="136"/>
        <v>0.37905818978052941</v>
      </c>
      <c r="Z267">
        <f t="shared" si="125"/>
        <v>0.24392373170266796</v>
      </c>
      <c r="AA267">
        <f>'NORTRIP results'!BP267-'NORTRIP results'!CB267</f>
        <v>1.4627248048782349</v>
      </c>
      <c r="AB267">
        <f>'NORTRIP results'!BQ267-'NORTRIP results'!CC267</f>
        <v>5.4162762118624403</v>
      </c>
      <c r="AC267">
        <f t="shared" si="137"/>
        <v>4.5860006778271174</v>
      </c>
      <c r="AD267">
        <f t="shared" si="126"/>
        <v>0.73927708891229571</v>
      </c>
      <c r="AE267" s="2">
        <f t="shared" si="127"/>
        <v>0.50323740749635559</v>
      </c>
      <c r="AF267" s="2">
        <f t="shared" si="138"/>
        <v>0.47572439047994125</v>
      </c>
      <c r="AG267">
        <f>'NORTRIP results'!BP267+'NORTRIP results'!BQ267</f>
        <v>15.770651953560966</v>
      </c>
      <c r="AH267">
        <f t="shared" si="139"/>
        <v>0.50323740749635559</v>
      </c>
      <c r="AI267">
        <f t="shared" si="140"/>
        <v>15.03137486464867</v>
      </c>
      <c r="AJ267">
        <f t="shared" si="141"/>
        <v>15.267414546064611</v>
      </c>
      <c r="AK267" s="2">
        <f t="shared" si="142"/>
        <v>15.294927563081025</v>
      </c>
      <c r="AL267">
        <f>'NORTRIP results'!BQ267</f>
        <v>9.292097108704704</v>
      </c>
      <c r="AM267">
        <f t="shared" si="143"/>
        <v>5.9753174373599069</v>
      </c>
      <c r="AN267">
        <f t="shared" si="144"/>
        <v>-10</v>
      </c>
      <c r="AO267">
        <f t="shared" si="145"/>
        <v>-10</v>
      </c>
      <c r="AP267">
        <f t="shared" si="146"/>
        <v>-10</v>
      </c>
      <c r="AQ267">
        <f t="shared" si="147"/>
        <v>-10</v>
      </c>
      <c r="AR267">
        <f t="shared" si="148"/>
        <v>-10</v>
      </c>
    </row>
    <row r="268" spans="1:44" x14ac:dyDescent="0.25">
      <c r="A268">
        <v>267</v>
      </c>
      <c r="B268">
        <v>267</v>
      </c>
      <c r="C268" s="2">
        <f>IF(B267&lt;$AU$12,C267+'NORTRIP results'!AS268*$AU$6*$AU$4*$AU$10*24-C267*$AW$4*24,C267+'NORTRIP results'!AS268*$AU$6*$AU$4*$AU$10*24-C267*$AX$4*24)</f>
        <v>19222.549941952424</v>
      </c>
      <c r="D268" s="2">
        <f t="shared" si="128"/>
        <v>1.6018791618293686</v>
      </c>
      <c r="E268" s="2">
        <f>E267+'NORTRIP results'!AS268*$AU$6*$AU$4*$AU$10*24</f>
        <v>288000</v>
      </c>
      <c r="F268" s="2">
        <f t="shared" si="129"/>
        <v>24</v>
      </c>
      <c r="G268" s="3">
        <f t="shared" si="130"/>
        <v>0.31260296650611408</v>
      </c>
      <c r="H268" s="3">
        <f>'NORTRIP results'!CO268</f>
        <v>0.76389880531928334</v>
      </c>
      <c r="I268" s="3">
        <f>'NORTRIP results'!CN268-'NORTRIP results'!CO268</f>
        <v>1.5537100665095069</v>
      </c>
      <c r="J268" s="3">
        <f>'NORTRIP results'!CO268/'NORTRIP results'!CN268</f>
        <v>0.32960643817198637</v>
      </c>
      <c r="K268" s="4">
        <f t="shared" si="131"/>
        <v>42269.348733220446</v>
      </c>
      <c r="L268" s="2">
        <f t="shared" si="120"/>
        <v>3.5224457277683703</v>
      </c>
      <c r="M268" s="2">
        <f>IF(B268&lt;$AU$12,IF(B268&gt;$AU$11,$AZ$3*$AZ$9*24*Parameters!$B$7*$AU$15*(Parameters!$D$98-Parameters!$E$98)+M267,M267),M267)</f>
        <v>471777.80658623652</v>
      </c>
      <c r="N268" s="2">
        <f t="shared" si="121"/>
        <v>39.31481721551971</v>
      </c>
      <c r="O268" s="3">
        <f t="shared" si="132"/>
        <v>0.37905818978052941</v>
      </c>
      <c r="P268" s="3">
        <f t="shared" si="133"/>
        <v>605634.8609797291</v>
      </c>
      <c r="Q268" s="2">
        <f t="shared" si="122"/>
        <v>50.469571748310756</v>
      </c>
      <c r="R268" s="3">
        <f t="shared" si="149"/>
        <v>0.32227928047060922</v>
      </c>
      <c r="S268" s="5">
        <f t="shared" si="123"/>
        <v>15.400181081779204</v>
      </c>
      <c r="T268" s="5">
        <f t="shared" si="124"/>
        <v>69.786342277858012</v>
      </c>
      <c r="U268" s="5">
        <f t="shared" si="134"/>
        <v>0.81921810546530571</v>
      </c>
      <c r="V268" s="5">
        <f>'NORTRIP results'!CR268/('NORTRIP results'!CR268+'NORTRIP results'!CQ268)</f>
        <v>0.73238077516607403</v>
      </c>
      <c r="W268" s="5">
        <v>1</v>
      </c>
      <c r="X268" s="2">
        <f t="shared" si="135"/>
        <v>0.25609000998397319</v>
      </c>
      <c r="Y268">
        <f t="shared" si="136"/>
        <v>0.37905818978052941</v>
      </c>
      <c r="Z268">
        <f t="shared" si="125"/>
        <v>0.24139741868812803</v>
      </c>
      <c r="AA268">
        <f>'NORTRIP results'!BP268-'NORTRIP results'!CB268</f>
        <v>0</v>
      </c>
      <c r="AB268">
        <f>'NORTRIP results'!BQ268-'NORTRIP results'!CC268</f>
        <v>0</v>
      </c>
      <c r="AC268">
        <f t="shared" si="137"/>
        <v>0</v>
      </c>
      <c r="AD268">
        <f t="shared" si="126"/>
        <v>0</v>
      </c>
      <c r="AE268" s="2">
        <f t="shared" si="127"/>
        <v>0</v>
      </c>
      <c r="AF268" s="2">
        <f t="shared" si="138"/>
        <v>0</v>
      </c>
      <c r="AG268">
        <f>'NORTRIP results'!BP268+'NORTRIP results'!BQ268</f>
        <v>0</v>
      </c>
      <c r="AH268">
        <f t="shared" si="139"/>
        <v>0</v>
      </c>
      <c r="AI268">
        <f t="shared" si="140"/>
        <v>0</v>
      </c>
      <c r="AJ268">
        <f t="shared" si="141"/>
        <v>0</v>
      </c>
      <c r="AK268" s="2">
        <f t="shared" si="142"/>
        <v>0</v>
      </c>
      <c r="AL268">
        <f>'NORTRIP results'!BQ268</f>
        <v>0</v>
      </c>
      <c r="AM268">
        <f t="shared" si="143"/>
        <v>0</v>
      </c>
      <c r="AN268">
        <f t="shared" si="144"/>
        <v>-10</v>
      </c>
      <c r="AO268">
        <f t="shared" si="145"/>
        <v>-10</v>
      </c>
      <c r="AP268">
        <f t="shared" si="146"/>
        <v>-10</v>
      </c>
      <c r="AQ268">
        <f t="shared" si="147"/>
        <v>-10</v>
      </c>
      <c r="AR268">
        <f t="shared" si="148"/>
        <v>-10</v>
      </c>
    </row>
    <row r="269" spans="1:44" x14ac:dyDescent="0.25">
      <c r="A269">
        <v>268</v>
      </c>
      <c r="B269">
        <v>268</v>
      </c>
      <c r="C269" s="2">
        <f>IF(B268&lt;$AU$12,C268+'NORTRIP results'!AS269*$AU$6*$AU$4*$AU$10*24-C268*$AW$4*24,C268+'NORTRIP results'!AS269*$AU$6*$AU$4*$AU$10*24-C268*$AX$4*24)</f>
        <v>18694.366507142287</v>
      </c>
      <c r="D269" s="2">
        <f t="shared" si="128"/>
        <v>1.5578638755951906</v>
      </c>
      <c r="E269" s="2">
        <f>E268+'NORTRIP results'!AS269*$AU$6*$AU$4*$AU$10*24</f>
        <v>288000</v>
      </c>
      <c r="F269" s="2">
        <f t="shared" si="129"/>
        <v>24</v>
      </c>
      <c r="G269" s="3">
        <f t="shared" si="130"/>
        <v>0.31160593545632825</v>
      </c>
      <c r="H269" s="3">
        <f>'NORTRIP results'!CO269</f>
        <v>0.74865499947767444</v>
      </c>
      <c r="I269" s="3">
        <f>'NORTRIP results'!CN269-'NORTRIP results'!CO269</f>
        <v>1.5288869352199708</v>
      </c>
      <c r="J269" s="3">
        <f>'NORTRIP results'!CO269/'NORTRIP results'!CN269</f>
        <v>0.32871183975677798</v>
      </c>
      <c r="K269" s="4">
        <f t="shared" si="131"/>
        <v>41299.24844042123</v>
      </c>
      <c r="L269" s="2">
        <f t="shared" si="120"/>
        <v>3.4416040367017691</v>
      </c>
      <c r="M269" s="2">
        <f>IF(B269&lt;$AU$12,IF(B269&gt;$AU$11,$AZ$3*$AZ$9*24*Parameters!$B$7*$AU$15*(Parameters!$D$98-Parameters!$E$98)+M268,M268),M268)</f>
        <v>471777.80658623652</v>
      </c>
      <c r="N269" s="2">
        <f t="shared" si="121"/>
        <v>39.31481721551971</v>
      </c>
      <c r="O269" s="3">
        <f t="shared" si="132"/>
        <v>0.37905818978052941</v>
      </c>
      <c r="P269" s="3">
        <f t="shared" si="133"/>
        <v>606182.42297374795</v>
      </c>
      <c r="Q269" s="2">
        <f t="shared" si="122"/>
        <v>50.515201914478993</v>
      </c>
      <c r="R269" s="3">
        <f t="shared" si="149"/>
        <v>0.32208192936985891</v>
      </c>
      <c r="S269" s="5">
        <f t="shared" si="123"/>
        <v>15.400181081779204</v>
      </c>
      <c r="T269" s="5">
        <f t="shared" si="124"/>
        <v>68.085959897463141</v>
      </c>
      <c r="U269" s="5">
        <f t="shared" si="134"/>
        <v>0.81553607699260833</v>
      </c>
      <c r="V269" s="5">
        <f>'NORTRIP results'!CR269/('NORTRIP results'!CR269+'NORTRIP results'!CQ269)</f>
        <v>0.72861630608265349</v>
      </c>
      <c r="W269" s="5">
        <v>1</v>
      </c>
      <c r="X269" s="2">
        <f t="shared" si="135"/>
        <v>0.25412588216966586</v>
      </c>
      <c r="Y269">
        <f t="shared" si="136"/>
        <v>0.37905818978052941</v>
      </c>
      <c r="Z269">
        <f t="shared" si="125"/>
        <v>0.23950480644921668</v>
      </c>
      <c r="AA269">
        <f>'NORTRIP results'!BP269-'NORTRIP results'!CB269</f>
        <v>0</v>
      </c>
      <c r="AB269">
        <f>'NORTRIP results'!BQ269-'NORTRIP results'!CC269</f>
        <v>0</v>
      </c>
      <c r="AC269">
        <f t="shared" si="137"/>
        <v>0</v>
      </c>
      <c r="AD269">
        <f t="shared" si="126"/>
        <v>0</v>
      </c>
      <c r="AE269" s="2">
        <f t="shared" si="127"/>
        <v>0</v>
      </c>
      <c r="AF269" s="2">
        <f t="shared" si="138"/>
        <v>0</v>
      </c>
      <c r="AG269">
        <f>'NORTRIP results'!BP269+'NORTRIP results'!BQ269</f>
        <v>0</v>
      </c>
      <c r="AH269">
        <f t="shared" si="139"/>
        <v>0</v>
      </c>
      <c r="AI269">
        <f t="shared" si="140"/>
        <v>0</v>
      </c>
      <c r="AJ269">
        <f t="shared" si="141"/>
        <v>0</v>
      </c>
      <c r="AK269" s="2">
        <f t="shared" si="142"/>
        <v>0</v>
      </c>
      <c r="AL269">
        <f>'NORTRIP results'!BQ269</f>
        <v>0</v>
      </c>
      <c r="AM269">
        <f t="shared" si="143"/>
        <v>0</v>
      </c>
      <c r="AN269">
        <f t="shared" si="144"/>
        <v>-10</v>
      </c>
      <c r="AO269">
        <f t="shared" si="145"/>
        <v>-10</v>
      </c>
      <c r="AP269">
        <f t="shared" si="146"/>
        <v>-10</v>
      </c>
      <c r="AQ269">
        <f t="shared" si="147"/>
        <v>-10</v>
      </c>
      <c r="AR269">
        <f t="shared" si="148"/>
        <v>-10</v>
      </c>
    </row>
    <row r="270" spans="1:44" x14ac:dyDescent="0.25">
      <c r="A270">
        <v>269</v>
      </c>
      <c r="B270">
        <v>269</v>
      </c>
      <c r="C270" s="2">
        <f>IF(B269&lt;$AU$12,C269+'NORTRIP results'!AS270*$AU$6*$AU$4*$AU$10*24-C269*$AW$4*24,C269+'NORTRIP results'!AS270*$AU$6*$AU$4*$AU$10*24-C269*$AX$4*24)</f>
        <v>18180.696117773587</v>
      </c>
      <c r="D270" s="2">
        <f t="shared" si="128"/>
        <v>1.5150580098144655</v>
      </c>
      <c r="E270" s="2">
        <f>E269+'NORTRIP results'!AS270*$AU$6*$AU$4*$AU$10*24</f>
        <v>288000</v>
      </c>
      <c r="F270" s="2">
        <f t="shared" si="129"/>
        <v>24</v>
      </c>
      <c r="G270" s="3">
        <f t="shared" si="130"/>
        <v>0.31058927044945944</v>
      </c>
      <c r="H270" s="3">
        <f>'NORTRIP results'!CO270</f>
        <v>0.73265561673808766</v>
      </c>
      <c r="I270" s="3">
        <f>'NORTRIP results'!CN270-'NORTRIP results'!CO270</f>
        <v>1.5033288344883968</v>
      </c>
      <c r="J270" s="3">
        <f>'NORTRIP results'!CO270/'NORTRIP results'!CN270</f>
        <v>0.32766579228053694</v>
      </c>
      <c r="K270" s="4">
        <f t="shared" si="131"/>
        <v>40355.440985301386</v>
      </c>
      <c r="L270" s="2">
        <f t="shared" si="120"/>
        <v>3.3629534154417819</v>
      </c>
      <c r="M270" s="2">
        <f>IF(B270&lt;$AU$12,IF(B270&gt;$AU$11,$AZ$3*$AZ$9*24*Parameters!$B$7*$AU$15*(Parameters!$D$98-Parameters!$E$98)+M269,M269),M269)</f>
        <v>471777.80658623652</v>
      </c>
      <c r="N270" s="2">
        <f t="shared" si="121"/>
        <v>39.31481721551971</v>
      </c>
      <c r="O270" s="3">
        <f t="shared" si="132"/>
        <v>0.37905818978052941</v>
      </c>
      <c r="P270" s="3">
        <f t="shared" si="133"/>
        <v>606729.9849677668</v>
      </c>
      <c r="Q270" s="2">
        <f t="shared" si="122"/>
        <v>50.560832080647231</v>
      </c>
      <c r="R270" s="3">
        <f t="shared" si="149"/>
        <v>0.32188481982122841</v>
      </c>
      <c r="S270" s="5">
        <f t="shared" si="123"/>
        <v>15.400181081779204</v>
      </c>
      <c r="T270" s="5">
        <f t="shared" si="124"/>
        <v>66.43188757396635</v>
      </c>
      <c r="U270" s="5">
        <f t="shared" si="134"/>
        <v>0.81180750609439789</v>
      </c>
      <c r="V270" s="5">
        <f>'NORTRIP results'!CR270/('NORTRIP results'!CR270+'NORTRIP results'!CQ270)</f>
        <v>0.72474773959194683</v>
      </c>
      <c r="W270" s="5">
        <v>1</v>
      </c>
      <c r="X270" s="2">
        <f t="shared" si="135"/>
        <v>0.25213870106325414</v>
      </c>
      <c r="Y270">
        <f t="shared" si="136"/>
        <v>0.37905818978052941</v>
      </c>
      <c r="Z270">
        <f t="shared" si="125"/>
        <v>0.23747504229692354</v>
      </c>
      <c r="AA270">
        <f>'NORTRIP results'!BP270-'NORTRIP results'!CB270</f>
        <v>8.1591974924772224</v>
      </c>
      <c r="AB270">
        <f>'NORTRIP results'!BQ270-'NORTRIP results'!CC270</f>
        <v>4.8598562908904324</v>
      </c>
      <c r="AC270">
        <f t="shared" si="137"/>
        <v>8.6793691889117692</v>
      </c>
      <c r="AD270">
        <f t="shared" si="126"/>
        <v>4.1237475087470008</v>
      </c>
      <c r="AE270" s="2">
        <f t="shared" si="127"/>
        <v>2.742999276629023</v>
      </c>
      <c r="AF270" s="2">
        <f t="shared" si="138"/>
        <v>2.5834743595133078</v>
      </c>
      <c r="AG270">
        <f>'NORTRIP results'!BP270+'NORTRIP results'!BQ270</f>
        <v>19.881905692211095</v>
      </c>
      <c r="AH270">
        <f t="shared" si="139"/>
        <v>2.742999276629023</v>
      </c>
      <c r="AI270">
        <f t="shared" si="140"/>
        <v>15.758158183464094</v>
      </c>
      <c r="AJ270">
        <f t="shared" si="141"/>
        <v>17.138906415582071</v>
      </c>
      <c r="AK270" s="2">
        <f t="shared" si="142"/>
        <v>17.298431332697788</v>
      </c>
      <c r="AL270">
        <f>'NORTRIP results'!BQ270</f>
        <v>7.3597547386003574</v>
      </c>
      <c r="AM270">
        <f t="shared" si="143"/>
        <v>9.7791516769817122</v>
      </c>
      <c r="AN270">
        <f t="shared" si="144"/>
        <v>-10</v>
      </c>
      <c r="AO270">
        <f t="shared" si="145"/>
        <v>-10</v>
      </c>
      <c r="AP270">
        <f t="shared" si="146"/>
        <v>-10</v>
      </c>
      <c r="AQ270">
        <f t="shared" si="147"/>
        <v>-10</v>
      </c>
      <c r="AR270">
        <f t="shared" si="148"/>
        <v>-10</v>
      </c>
    </row>
    <row r="271" spans="1:44" x14ac:dyDescent="0.25">
      <c r="A271">
        <v>270</v>
      </c>
      <c r="B271">
        <v>270</v>
      </c>
      <c r="C271" s="2">
        <f>IF(B270&lt;$AU$12,C270+'NORTRIP results'!AS271*$AU$6*$AU$4*$AU$10*24-C270*$AW$4*24,C270+'NORTRIP results'!AS271*$AU$6*$AU$4*$AU$10*24-C270*$AX$4*24)</f>
        <v>17681.139994797031</v>
      </c>
      <c r="D271" s="2">
        <f t="shared" si="128"/>
        <v>1.4734283328997526</v>
      </c>
      <c r="E271" s="2">
        <f>E270+'NORTRIP results'!AS271*$AU$6*$AU$4*$AU$10*24</f>
        <v>288000</v>
      </c>
      <c r="F271" s="2">
        <f t="shared" si="129"/>
        <v>24</v>
      </c>
      <c r="G271" s="3">
        <f t="shared" si="130"/>
        <v>0.30955268904631222</v>
      </c>
      <c r="H271" s="3">
        <f>'NORTRIP results'!CO271</f>
        <v>0.71273999789508957</v>
      </c>
      <c r="I271" s="3">
        <f>'NORTRIP results'!CN271-'NORTRIP results'!CO271</f>
        <v>1.4713160679820083</v>
      </c>
      <c r="J271" s="3">
        <f>'NORTRIP results'!CO271/'NORTRIP results'!CN271</f>
        <v>0.3263377754036087</v>
      </c>
      <c r="K271" s="4">
        <f t="shared" si="131"/>
        <v>39437.213747404683</v>
      </c>
      <c r="L271" s="2">
        <f t="shared" si="120"/>
        <v>3.2864344789503903</v>
      </c>
      <c r="M271" s="2">
        <f>IF(B271&lt;$AU$12,IF(B271&gt;$AU$11,$AZ$3*$AZ$9*24*Parameters!$B$7*$AU$15*(Parameters!$D$98-Parameters!$E$98)+M270,M270),M270)</f>
        <v>471777.80658623652</v>
      </c>
      <c r="N271" s="2">
        <f t="shared" si="121"/>
        <v>39.31481721551971</v>
      </c>
      <c r="O271" s="3">
        <f t="shared" si="132"/>
        <v>0.37905818978052941</v>
      </c>
      <c r="P271" s="3">
        <f t="shared" si="133"/>
        <v>607277.54696178564</v>
      </c>
      <c r="Q271" s="2">
        <f t="shared" si="122"/>
        <v>50.606462246815468</v>
      </c>
      <c r="R271" s="3">
        <f t="shared" si="149"/>
        <v>0.32168795138150952</v>
      </c>
      <c r="S271" s="5">
        <f t="shared" si="123"/>
        <v>15.400181081779204</v>
      </c>
      <c r="T271" s="5">
        <f t="shared" si="124"/>
        <v>64.822863994772476</v>
      </c>
      <c r="U271" s="5">
        <f t="shared" si="134"/>
        <v>0.80803295278702258</v>
      </c>
      <c r="V271" s="5">
        <f>'NORTRIP results'!CR271/('NORTRIP results'!CR271+'NORTRIP results'!CQ271)</f>
        <v>0.71457998767148012</v>
      </c>
      <c r="W271" s="5">
        <v>1</v>
      </c>
      <c r="X271" s="2">
        <f t="shared" si="135"/>
        <v>0.25012877337325468</v>
      </c>
      <c r="Y271">
        <f t="shared" si="136"/>
        <v>0.37905818978052941</v>
      </c>
      <c r="Z271">
        <f t="shared" si="125"/>
        <v>0.23319444352464896</v>
      </c>
      <c r="AA271">
        <f>'NORTRIP results'!BP271-'NORTRIP results'!CB271</f>
        <v>13.94216268208989</v>
      </c>
      <c r="AB271">
        <f>'NORTRIP results'!BQ271-'NORTRIP results'!CC271</f>
        <v>6.9616257512208186</v>
      </c>
      <c r="AC271">
        <f t="shared" si="137"/>
        <v>13.935858955540473</v>
      </c>
      <c r="AD271">
        <f t="shared" si="126"/>
        <v>7.0465212638648591</v>
      </c>
      <c r="AE271" s="2">
        <f t="shared" si="127"/>
        <v>4.6497813997886812</v>
      </c>
      <c r="AF271" s="2">
        <f t="shared" si="138"/>
        <v>4.3349798242401052</v>
      </c>
      <c r="AG271">
        <f>'NORTRIP results'!BP271+'NORTRIP results'!BQ271</f>
        <v>28.070700009663902</v>
      </c>
      <c r="AH271">
        <f t="shared" si="139"/>
        <v>4.6497813997886812</v>
      </c>
      <c r="AI271">
        <f t="shared" si="140"/>
        <v>21.024178745799041</v>
      </c>
      <c r="AJ271">
        <f t="shared" si="141"/>
        <v>23.420918609875223</v>
      </c>
      <c r="AK271" s="2">
        <f t="shared" si="142"/>
        <v>23.735720185423798</v>
      </c>
      <c r="AL271">
        <f>'NORTRIP results'!BQ271</f>
        <v>9.7479567329088841</v>
      </c>
      <c r="AM271">
        <f t="shared" si="143"/>
        <v>13.672961876966339</v>
      </c>
      <c r="AN271">
        <f t="shared" si="144"/>
        <v>-10</v>
      </c>
      <c r="AO271">
        <f t="shared" si="145"/>
        <v>-10</v>
      </c>
      <c r="AP271">
        <f t="shared" si="146"/>
        <v>-10</v>
      </c>
      <c r="AQ271">
        <f t="shared" si="147"/>
        <v>-10</v>
      </c>
      <c r="AR271">
        <f t="shared" si="148"/>
        <v>-10</v>
      </c>
    </row>
    <row r="272" spans="1:44" x14ac:dyDescent="0.25">
      <c r="A272">
        <v>271</v>
      </c>
      <c r="B272">
        <v>271</v>
      </c>
      <c r="C272" s="2">
        <f>IF(B271&lt;$AU$12,C271+'NORTRIP results'!AS272*$AU$6*$AU$4*$AU$10*24-C271*$AW$4*24,C271+'NORTRIP results'!AS272*$AU$6*$AU$4*$AU$10*24-C271*$AX$4*24)</f>
        <v>17195.310316527914</v>
      </c>
      <c r="D272" s="2">
        <f t="shared" si="128"/>
        <v>1.4329425263773261</v>
      </c>
      <c r="E272" s="2">
        <f>E271+'NORTRIP results'!AS272*$AU$6*$AU$4*$AU$10*24</f>
        <v>288000</v>
      </c>
      <c r="F272" s="2">
        <f t="shared" si="129"/>
        <v>24</v>
      </c>
      <c r="G272" s="3">
        <f t="shared" si="130"/>
        <v>0.30849591191770481</v>
      </c>
      <c r="H272" s="3">
        <f>'NORTRIP results'!CO272</f>
        <v>0.68944055099256329</v>
      </c>
      <c r="I272" s="3">
        <f>'NORTRIP results'!CN272-'NORTRIP results'!CO272</f>
        <v>1.4327128088478189</v>
      </c>
      <c r="J272" s="3">
        <f>'NORTRIP results'!CO272/'NORTRIP results'!CN272</f>
        <v>0.32487781705108226</v>
      </c>
      <c r="K272" s="4">
        <f t="shared" si="131"/>
        <v>38543.873420580989</v>
      </c>
      <c r="L272" s="2">
        <f t="shared" si="120"/>
        <v>3.2119894517150822</v>
      </c>
      <c r="M272" s="2">
        <f>IF(B272&lt;$AU$12,IF(B272&gt;$AU$11,$AZ$3*$AZ$9*24*Parameters!$B$7*$AU$15*(Parameters!$D$98-Parameters!$E$98)+M271,M271),M271)</f>
        <v>471777.80658623652</v>
      </c>
      <c r="N272" s="2">
        <f t="shared" si="121"/>
        <v>39.31481721551971</v>
      </c>
      <c r="O272" s="3">
        <f t="shared" si="132"/>
        <v>0.37905818978052941</v>
      </c>
      <c r="P272" s="3">
        <f t="shared" si="133"/>
        <v>607825.10895580449</v>
      </c>
      <c r="Q272" s="2">
        <f t="shared" si="122"/>
        <v>50.652092412983706</v>
      </c>
      <c r="R272" s="3">
        <f t="shared" si="149"/>
        <v>0.32149132360857779</v>
      </c>
      <c r="S272" s="5">
        <f t="shared" si="123"/>
        <v>15.400181081779204</v>
      </c>
      <c r="T272" s="5">
        <f t="shared" si="124"/>
        <v>63.257662202204948</v>
      </c>
      <c r="U272" s="5">
        <f t="shared" si="134"/>
        <v>0.80421302645969073</v>
      </c>
      <c r="V272" s="5">
        <f>'NORTRIP results'!CR272/('NORTRIP results'!CR272+'NORTRIP results'!CQ272)</f>
        <v>0.70945342504496012</v>
      </c>
      <c r="W272" s="5">
        <v>1</v>
      </c>
      <c r="X272" s="2">
        <f t="shared" si="135"/>
        <v>0.24809643097377956</v>
      </c>
      <c r="Y272">
        <f t="shared" si="136"/>
        <v>0.37905818978052941</v>
      </c>
      <c r="Z272">
        <f t="shared" si="125"/>
        <v>0.23048568002802025</v>
      </c>
      <c r="AA272">
        <f>'NORTRIP results'!BP272-'NORTRIP results'!CB272</f>
        <v>15.017164605004446</v>
      </c>
      <c r="AB272">
        <f>'NORTRIP results'!BQ272-'NORTRIP results'!CC272</f>
        <v>9.4157248508362557</v>
      </c>
      <c r="AC272">
        <f t="shared" si="137"/>
        <v>16.288592970560469</v>
      </c>
      <c r="AD272">
        <f t="shared" si="126"/>
        <v>7.5898389744122987</v>
      </c>
      <c r="AE272" s="2">
        <f t="shared" si="127"/>
        <v>4.9676065891298284</v>
      </c>
      <c r="AF272" s="2">
        <f t="shared" si="138"/>
        <v>4.614988528102888</v>
      </c>
      <c r="AG272">
        <f>'NORTRIP results'!BP272+'NORTRIP results'!BQ272</f>
        <v>32.866225043932594</v>
      </c>
      <c r="AH272">
        <f t="shared" si="139"/>
        <v>4.9676065891298284</v>
      </c>
      <c r="AI272">
        <f t="shared" si="140"/>
        <v>25.276386069520296</v>
      </c>
      <c r="AJ272">
        <f t="shared" si="141"/>
        <v>27.898618454802765</v>
      </c>
      <c r="AK272" s="2">
        <f t="shared" si="142"/>
        <v>28.251236515829707</v>
      </c>
      <c r="AL272">
        <f>'NORTRIP results'!BQ272</f>
        <v>14.362806757291159</v>
      </c>
      <c r="AM272">
        <f t="shared" si="143"/>
        <v>13.535811697511607</v>
      </c>
      <c r="AN272">
        <f t="shared" si="144"/>
        <v>-10</v>
      </c>
      <c r="AO272">
        <f t="shared" si="145"/>
        <v>-10</v>
      </c>
      <c r="AP272">
        <f t="shared" si="146"/>
        <v>-10</v>
      </c>
      <c r="AQ272">
        <f t="shared" si="147"/>
        <v>-10</v>
      </c>
      <c r="AR272">
        <f t="shared" si="148"/>
        <v>-10</v>
      </c>
    </row>
    <row r="273" spans="1:44" x14ac:dyDescent="0.25">
      <c r="A273">
        <v>272</v>
      </c>
      <c r="B273">
        <v>272</v>
      </c>
      <c r="C273" s="2">
        <f>IF(B272&lt;$AU$12,C272+'NORTRIP results'!AS273*$AU$6*$AU$4*$AU$10*24-C272*$AW$4*24,C272+'NORTRIP results'!AS273*$AU$6*$AU$4*$AU$10*24-C272*$AX$4*24)</f>
        <v>16722.829917567513</v>
      </c>
      <c r="D273" s="2">
        <f t="shared" si="128"/>
        <v>1.3935691597972928</v>
      </c>
      <c r="E273" s="2">
        <f>E272+'NORTRIP results'!AS273*$AU$6*$AU$4*$AU$10*24</f>
        <v>288000</v>
      </c>
      <c r="F273" s="2">
        <f t="shared" si="129"/>
        <v>24</v>
      </c>
      <c r="G273" s="3">
        <f t="shared" si="130"/>
        <v>0.30741866328462963</v>
      </c>
      <c r="H273" s="3">
        <f>'NORTRIP results'!CO273</f>
        <v>0.66526871954157429</v>
      </c>
      <c r="I273" s="3">
        <f>'NORTRIP results'!CN273-'NORTRIP results'!CO273</f>
        <v>1.3926128299831289</v>
      </c>
      <c r="J273" s="3">
        <f>'NORTRIP results'!CO273/'NORTRIP results'!CN273</f>
        <v>0.32327843149924129</v>
      </c>
      <c r="K273" s="4">
        <f t="shared" si="131"/>
        <v>37674.745489506429</v>
      </c>
      <c r="L273" s="2">
        <f t="shared" si="120"/>
        <v>3.1395621241255358</v>
      </c>
      <c r="M273" s="2">
        <f>IF(B273&lt;$AU$12,IF(B273&gt;$AU$11,$AZ$3*$AZ$9*24*Parameters!$B$7*$AU$15*(Parameters!$D$98-Parameters!$E$98)+M272,M272),M272)</f>
        <v>471777.80658623652</v>
      </c>
      <c r="N273" s="2">
        <f t="shared" si="121"/>
        <v>39.31481721551971</v>
      </c>
      <c r="O273" s="3">
        <f t="shared" si="132"/>
        <v>0.37905818978052941</v>
      </c>
      <c r="P273" s="3">
        <f t="shared" si="133"/>
        <v>608372.67094982334</v>
      </c>
      <c r="Q273" s="2">
        <f t="shared" si="122"/>
        <v>50.697722579151943</v>
      </c>
      <c r="R273" s="3">
        <f t="shared" si="149"/>
        <v>0.32129493606138904</v>
      </c>
      <c r="S273" s="5">
        <f t="shared" si="123"/>
        <v>15.400181081779204</v>
      </c>
      <c r="T273" s="5">
        <f t="shared" si="124"/>
        <v>61.735088657725235</v>
      </c>
      <c r="U273" s="5">
        <f t="shared" si="134"/>
        <v>0.80034838623385174</v>
      </c>
      <c r="V273" s="5">
        <f>'NORTRIP results'!CR273/('NORTRIP results'!CR273+'NORTRIP results'!CQ273)</f>
        <v>0.70412028527972259</v>
      </c>
      <c r="W273" s="5">
        <v>1</v>
      </c>
      <c r="X273" s="2">
        <f t="shared" si="135"/>
        <v>0.24604203105802117</v>
      </c>
      <c r="Y273">
        <f t="shared" si="136"/>
        <v>0.37905818978052941</v>
      </c>
      <c r="Z273">
        <f t="shared" si="125"/>
        <v>0.22762690141202704</v>
      </c>
      <c r="AA273">
        <f>'NORTRIP results'!BP273-'NORTRIP results'!CB273</f>
        <v>8.3786522984504703</v>
      </c>
      <c r="AB273">
        <f>'NORTRIP results'!BQ273-'NORTRIP results'!CC273</f>
        <v>6.9857518636819078</v>
      </c>
      <c r="AC273">
        <f t="shared" si="137"/>
        <v>10.242936108088252</v>
      </c>
      <c r="AD273">
        <f t="shared" si="126"/>
        <v>4.2346623640681429</v>
      </c>
      <c r="AE273" s="2">
        <f t="shared" si="127"/>
        <v>2.7486675053862819</v>
      </c>
      <c r="AF273" s="2">
        <f t="shared" si="138"/>
        <v>2.5429422142733853</v>
      </c>
      <c r="AG273">
        <f>'NORTRIP results'!BP273+'NORTRIP results'!BQ273</f>
        <v>24.186567036310834</v>
      </c>
      <c r="AH273">
        <f t="shared" si="139"/>
        <v>2.7486675053862819</v>
      </c>
      <c r="AI273">
        <f t="shared" si="140"/>
        <v>19.951904672242691</v>
      </c>
      <c r="AJ273">
        <f t="shared" si="141"/>
        <v>21.43789953092455</v>
      </c>
      <c r="AK273" s="2">
        <f t="shared" si="142"/>
        <v>21.643624822037449</v>
      </c>
      <c r="AL273">
        <f>'NORTRIP results'!BQ273</f>
        <v>12.523813645044962</v>
      </c>
      <c r="AM273">
        <f t="shared" si="143"/>
        <v>8.9140858858795884</v>
      </c>
      <c r="AN273">
        <f t="shared" si="144"/>
        <v>-10</v>
      </c>
      <c r="AO273">
        <f t="shared" si="145"/>
        <v>-10</v>
      </c>
      <c r="AP273">
        <f t="shared" si="146"/>
        <v>-10</v>
      </c>
      <c r="AQ273">
        <f t="shared" si="147"/>
        <v>-10</v>
      </c>
      <c r="AR273">
        <f t="shared" si="148"/>
        <v>-10</v>
      </c>
    </row>
    <row r="274" spans="1:44" x14ac:dyDescent="0.25">
      <c r="A274">
        <v>273</v>
      </c>
      <c r="B274">
        <v>273</v>
      </c>
      <c r="C274" s="2">
        <f>IF(B273&lt;$AU$12,C273+'NORTRIP results'!AS274*$AU$6*$AU$4*$AU$10*24-C273*$AW$4*24,C273+'NORTRIP results'!AS274*$AU$6*$AU$4*$AU$10*24-C273*$AX$4*24)</f>
        <v>16263.331995997312</v>
      </c>
      <c r="D274" s="2">
        <f t="shared" si="128"/>
        <v>1.3552776663331094</v>
      </c>
      <c r="E274" s="2">
        <f>E273+'NORTRIP results'!AS274*$AU$6*$AU$4*$AU$10*24</f>
        <v>288000</v>
      </c>
      <c r="F274" s="2">
        <f t="shared" si="129"/>
        <v>24</v>
      </c>
      <c r="G274" s="3">
        <f t="shared" si="130"/>
        <v>0.30632067137447333</v>
      </c>
      <c r="H274" s="3">
        <f>'NORTRIP results'!CO274</f>
        <v>0.64096612275669795</v>
      </c>
      <c r="I274" s="3">
        <f>'NORTRIP results'!CN274-'NORTRIP results'!CO274</f>
        <v>1.3522524131802909</v>
      </c>
      <c r="J274" s="3">
        <f>'NORTRIP results'!CO274/'NORTRIP results'!CN274</f>
        <v>0.32157343071033967</v>
      </c>
      <c r="K274" s="4">
        <f t="shared" si="131"/>
        <v>36829.173720391591</v>
      </c>
      <c r="L274" s="2">
        <f t="shared" si="120"/>
        <v>3.0690978100326327</v>
      </c>
      <c r="M274" s="2">
        <f>IF(B274&lt;$AU$12,IF(B274&gt;$AU$11,$AZ$3*$AZ$9*24*Parameters!$B$7*$AU$15*(Parameters!$D$98-Parameters!$E$98)+M273,M273),M273)</f>
        <v>471777.80658623652</v>
      </c>
      <c r="N274" s="2">
        <f t="shared" si="121"/>
        <v>39.31481721551971</v>
      </c>
      <c r="O274" s="3">
        <f t="shared" si="132"/>
        <v>0.37905818978052941</v>
      </c>
      <c r="P274" s="3">
        <f t="shared" si="133"/>
        <v>608920.23294384219</v>
      </c>
      <c r="Q274" s="2">
        <f t="shared" si="122"/>
        <v>50.74335274532018</v>
      </c>
      <c r="R274" s="3">
        <f t="shared" si="149"/>
        <v>0.32109878829997607</v>
      </c>
      <c r="S274" s="5">
        <f t="shared" si="123"/>
        <v>15.400181081779204</v>
      </c>
      <c r="T274" s="5">
        <f t="shared" si="124"/>
        <v>60.253982331643023</v>
      </c>
      <c r="U274" s="5">
        <f t="shared" si="134"/>
        <v>0.79643974122583494</v>
      </c>
      <c r="V274" s="5">
        <f>'NORTRIP results'!CR274/('NORTRIP results'!CR274+'NORTRIP results'!CQ274)</f>
        <v>0.69799644898772828</v>
      </c>
      <c r="W274" s="5">
        <v>1</v>
      </c>
      <c r="X274" s="2">
        <f t="shared" si="135"/>
        <v>0.24396595624160958</v>
      </c>
      <c r="Y274">
        <f t="shared" si="136"/>
        <v>0.37905818978052941</v>
      </c>
      <c r="Z274">
        <f t="shared" si="125"/>
        <v>0.22445711272461838</v>
      </c>
      <c r="AA274">
        <f>'NORTRIP results'!BP274-'NORTRIP results'!CB274</f>
        <v>9.8296752489354624</v>
      </c>
      <c r="AB274">
        <f>'NORTRIP results'!BQ274-'NORTRIP results'!CC274</f>
        <v>12.821254429609878</v>
      </c>
      <c r="AC274">
        <f t="shared" si="137"/>
        <v>15.100619785696892</v>
      </c>
      <c r="AD274">
        <f t="shared" si="126"/>
        <v>4.9680252079892675</v>
      </c>
      <c r="AE274" s="2">
        <f t="shared" si="127"/>
        <v>3.1974748288680286</v>
      </c>
      <c r="AF274" s="2">
        <f t="shared" si="138"/>
        <v>2.9417873671955976</v>
      </c>
      <c r="AG274">
        <f>'NORTRIP results'!BP274+'NORTRIP results'!BQ274</f>
        <v>35.13437924505098</v>
      </c>
      <c r="AH274">
        <f t="shared" si="139"/>
        <v>3.1974748288680286</v>
      </c>
      <c r="AI274">
        <f t="shared" si="140"/>
        <v>30.166354037061712</v>
      </c>
      <c r="AJ274">
        <f t="shared" si="141"/>
        <v>31.936904416182951</v>
      </c>
      <c r="AK274" s="2">
        <f t="shared" si="142"/>
        <v>32.192591877855385</v>
      </c>
      <c r="AL274">
        <f>'NORTRIP results'!BQ274</f>
        <v>20.12592311527418</v>
      </c>
      <c r="AM274">
        <f t="shared" si="143"/>
        <v>11.810981300908772</v>
      </c>
      <c r="AN274">
        <f t="shared" si="144"/>
        <v>-10</v>
      </c>
      <c r="AO274">
        <f t="shared" si="145"/>
        <v>-10</v>
      </c>
      <c r="AP274">
        <f t="shared" si="146"/>
        <v>-10</v>
      </c>
      <c r="AQ274">
        <f t="shared" si="147"/>
        <v>-10</v>
      </c>
      <c r="AR274">
        <f t="shared" si="148"/>
        <v>-10</v>
      </c>
    </row>
    <row r="275" spans="1:44" x14ac:dyDescent="0.25">
      <c r="A275">
        <v>274</v>
      </c>
      <c r="B275">
        <v>274</v>
      </c>
      <c r="C275" s="2">
        <f>IF(B274&lt;$AU$12,C274+'NORTRIP results'!AS275*$AU$6*$AU$4*$AU$10*24-C274*$AW$4*24,C274+'NORTRIP results'!AS275*$AU$6*$AU$4*$AU$10*24-C274*$AX$4*24)</f>
        <v>15816.459828618725</v>
      </c>
      <c r="D275" s="2">
        <f t="shared" si="128"/>
        <v>1.3180383190515603</v>
      </c>
      <c r="E275" s="2">
        <f>E274+'NORTRIP results'!AS275*$AU$6*$AU$4*$AU$10*24</f>
        <v>288000</v>
      </c>
      <c r="F275" s="2">
        <f t="shared" si="129"/>
        <v>24</v>
      </c>
      <c r="G275" s="3">
        <f t="shared" si="130"/>
        <v>0.30520166889315575</v>
      </c>
      <c r="H275" s="3">
        <f>'NORTRIP results'!CO275</f>
        <v>0.6187693243957606</v>
      </c>
      <c r="I275" s="3">
        <f>'NORTRIP results'!CN275-'NORTRIP results'!CO275</f>
        <v>1.3168626486089225</v>
      </c>
      <c r="J275" s="3">
        <f>'NORTRIP results'!CO275/'NORTRIP results'!CN275</f>
        <v>0.31967302308777451</v>
      </c>
      <c r="K275" s="4">
        <f t="shared" si="131"/>
        <v>36006.519665493121</v>
      </c>
      <c r="L275" s="2">
        <f t="shared" si="120"/>
        <v>3.0005433054577599</v>
      </c>
      <c r="M275" s="2">
        <f>IF(B275&lt;$AU$12,IF(B275&gt;$AU$11,$AZ$3*$AZ$9*24*Parameters!$B$7*$AU$15*(Parameters!$D$98-Parameters!$E$98)+M274,M274),M274)</f>
        <v>471777.80658623652</v>
      </c>
      <c r="N275" s="2">
        <f t="shared" si="121"/>
        <v>39.31481721551971</v>
      </c>
      <c r="O275" s="3">
        <f t="shared" si="132"/>
        <v>0.37905818978052941</v>
      </c>
      <c r="P275" s="3">
        <f t="shared" si="133"/>
        <v>609467.79493786104</v>
      </c>
      <c r="Q275" s="2">
        <f t="shared" si="122"/>
        <v>50.788982911488418</v>
      </c>
      <c r="R275" s="3">
        <f t="shared" si="149"/>
        <v>0.32090287988544541</v>
      </c>
      <c r="S275" s="5">
        <f t="shared" si="123"/>
        <v>15.400181081779204</v>
      </c>
      <c r="T275" s="5">
        <f t="shared" si="124"/>
        <v>58.813213817622291</v>
      </c>
      <c r="U275" s="5">
        <f t="shared" si="134"/>
        <v>0.79248785070869465</v>
      </c>
      <c r="V275" s="5">
        <f>'NORTRIP results'!CR275/('NORTRIP results'!CR275+'NORTRIP results'!CQ275)</f>
        <v>0.69348472573567521</v>
      </c>
      <c r="W275" s="5">
        <v>1</v>
      </c>
      <c r="X275" s="2">
        <f t="shared" si="135"/>
        <v>0.24186861461384368</v>
      </c>
      <c r="Y275">
        <f t="shared" si="136"/>
        <v>0.37905818978052941</v>
      </c>
      <c r="Z275">
        <f t="shared" si="125"/>
        <v>0.22168835874111947</v>
      </c>
      <c r="AA275">
        <f>'NORTRIP results'!BP275-'NORTRIP results'!CB275</f>
        <v>19.370476045470305</v>
      </c>
      <c r="AB275">
        <f>'NORTRIP results'!BQ275-'NORTRIP results'!CC275</f>
        <v>9.1390395959218331</v>
      </c>
      <c r="AC275">
        <f t="shared" si="137"/>
        <v>19.006343760928093</v>
      </c>
      <c r="AD275">
        <f t="shared" si="126"/>
        <v>9.7900501133107749</v>
      </c>
      <c r="AE275" s="2">
        <f t="shared" si="127"/>
        <v>6.246813607371398</v>
      </c>
      <c r="AF275" s="2">
        <f t="shared" si="138"/>
        <v>5.7256120567393092</v>
      </c>
      <c r="AG275">
        <f>'NORTRIP results'!BP275+'NORTRIP results'!BQ275</f>
        <v>50.654338397841521</v>
      </c>
      <c r="AH275">
        <f t="shared" si="139"/>
        <v>6.246813607371398</v>
      </c>
      <c r="AI275">
        <f t="shared" si="140"/>
        <v>40.864288284530744</v>
      </c>
      <c r="AJ275">
        <f t="shared" si="141"/>
        <v>44.40752479047012</v>
      </c>
      <c r="AK275" s="2">
        <f t="shared" si="142"/>
        <v>44.928726341102212</v>
      </c>
      <c r="AL275">
        <f>'NORTRIP results'!BQ275</f>
        <v>24.46461256345113</v>
      </c>
      <c r="AM275">
        <f t="shared" si="143"/>
        <v>19.94291222701899</v>
      </c>
      <c r="AN275">
        <f t="shared" si="144"/>
        <v>1</v>
      </c>
      <c r="AO275">
        <f t="shared" si="145"/>
        <v>1</v>
      </c>
      <c r="AP275">
        <f t="shared" si="146"/>
        <v>1</v>
      </c>
      <c r="AQ275">
        <f t="shared" si="147"/>
        <v>-10</v>
      </c>
      <c r="AR275">
        <f t="shared" si="148"/>
        <v>1</v>
      </c>
    </row>
    <row r="276" spans="1:44" x14ac:dyDescent="0.25">
      <c r="A276">
        <v>275</v>
      </c>
      <c r="B276">
        <v>275</v>
      </c>
      <c r="C276" s="2">
        <f>IF(B275&lt;$AU$12,C275+'NORTRIP results'!AS276*$AU$6*$AU$4*$AU$10*24-C275*$AW$4*24,C275+'NORTRIP results'!AS276*$AU$6*$AU$4*$AU$10*24-C275*$AX$4*24)</f>
        <v>15381.866494017257</v>
      </c>
      <c r="D276" s="2">
        <f t="shared" si="128"/>
        <v>1.2818222078347714</v>
      </c>
      <c r="E276" s="2">
        <f>E275+'NORTRIP results'!AS276*$AU$6*$AU$4*$AU$10*24</f>
        <v>288000</v>
      </c>
      <c r="F276" s="2">
        <f t="shared" si="129"/>
        <v>24</v>
      </c>
      <c r="G276" s="3">
        <f t="shared" si="130"/>
        <v>0.30406139351298561</v>
      </c>
      <c r="H276" s="3">
        <f>'NORTRIP results'!CO276</f>
        <v>0.59893264718824735</v>
      </c>
      <c r="I276" s="3">
        <f>'NORTRIP results'!CN276-'NORTRIP results'!CO276</f>
        <v>1.2843822166956578</v>
      </c>
      <c r="J276" s="3">
        <f>'NORTRIP results'!CO276/'NORTRIP results'!CN276</f>
        <v>0.31802045354916703</v>
      </c>
      <c r="K276" s="4">
        <f t="shared" si="131"/>
        <v>35206.162181054708</v>
      </c>
      <c r="L276" s="2">
        <f t="shared" si="120"/>
        <v>2.9338468484212257</v>
      </c>
      <c r="M276" s="2">
        <f>IF(B276&lt;$AU$12,IF(B276&gt;$AU$11,$AZ$3*$AZ$9*24*Parameters!$B$7*$AU$15*(Parameters!$D$98-Parameters!$E$98)+M275,M275),M275)</f>
        <v>471777.80658623652</v>
      </c>
      <c r="N276" s="2">
        <f t="shared" si="121"/>
        <v>39.31481721551971</v>
      </c>
      <c r="O276" s="3">
        <f t="shared" si="132"/>
        <v>0.37905818978052941</v>
      </c>
      <c r="P276" s="3">
        <f t="shared" si="133"/>
        <v>610015.35693187988</v>
      </c>
      <c r="Q276" s="2">
        <f t="shared" si="122"/>
        <v>50.834613077656655</v>
      </c>
      <c r="R276" s="3">
        <f t="shared" si="149"/>
        <v>0.32070721037997418</v>
      </c>
      <c r="S276" s="5">
        <f t="shared" si="123"/>
        <v>15.400181081779204</v>
      </c>
      <c r="T276" s="5">
        <f t="shared" si="124"/>
        <v>57.411684471308021</v>
      </c>
      <c r="U276" s="5">
        <f t="shared" si="134"/>
        <v>0.78849352416947871</v>
      </c>
      <c r="V276" s="5">
        <f>'NORTRIP results'!CR276/('NORTRIP results'!CR276+'NORTRIP results'!CQ276)</f>
        <v>0.68868165395165981</v>
      </c>
      <c r="W276" s="5">
        <v>1</v>
      </c>
      <c r="X276" s="2">
        <f t="shared" si="135"/>
        <v>0.2397504397349367</v>
      </c>
      <c r="Y276">
        <f t="shared" si="136"/>
        <v>0.37905818978052941</v>
      </c>
      <c r="Z276">
        <f t="shared" si="125"/>
        <v>0.21901485194069734</v>
      </c>
      <c r="AA276">
        <f>'NORTRIP results'!BP276-'NORTRIP results'!CB276</f>
        <v>11.015615297400434</v>
      </c>
      <c r="AB276">
        <f>'NORTRIP results'!BQ276-'NORTRIP results'!CC276</f>
        <v>8.6653525431950893</v>
      </c>
      <c r="AC276">
        <f t="shared" si="137"/>
        <v>13.12064522706368</v>
      </c>
      <c r="AD276">
        <f t="shared" si="126"/>
        <v>5.5674122586017551</v>
      </c>
      <c r="AE276" s="2">
        <f t="shared" si="127"/>
        <v>3.5213314820035326</v>
      </c>
      <c r="AF276" s="2">
        <f t="shared" si="138"/>
        <v>3.2167778045277822</v>
      </c>
      <c r="AG276">
        <f>'NORTRIP results'!BP276+'NORTRIP results'!BQ276</f>
        <v>34.166550895442136</v>
      </c>
      <c r="AH276">
        <f t="shared" si="139"/>
        <v>3.5213314820035326</v>
      </c>
      <c r="AI276">
        <f t="shared" si="140"/>
        <v>28.599138636840379</v>
      </c>
      <c r="AJ276">
        <f t="shared" si="141"/>
        <v>30.645219413438603</v>
      </c>
      <c r="AK276" s="2">
        <f t="shared" si="142"/>
        <v>30.949773090914352</v>
      </c>
      <c r="AL276">
        <f>'NORTRIP results'!BQ276</f>
        <v>21.083624601364136</v>
      </c>
      <c r="AM276">
        <f t="shared" si="143"/>
        <v>9.5615948120744676</v>
      </c>
      <c r="AN276">
        <f t="shared" si="144"/>
        <v>-10</v>
      </c>
      <c r="AO276">
        <f t="shared" si="145"/>
        <v>-10</v>
      </c>
      <c r="AP276">
        <f t="shared" si="146"/>
        <v>-10</v>
      </c>
      <c r="AQ276">
        <f t="shared" si="147"/>
        <v>-10</v>
      </c>
      <c r="AR276">
        <f t="shared" si="148"/>
        <v>-10</v>
      </c>
    </row>
    <row r="277" spans="1:44" x14ac:dyDescent="0.25">
      <c r="A277">
        <v>276</v>
      </c>
      <c r="B277">
        <v>276</v>
      </c>
      <c r="C277" s="2">
        <f>IF(B276&lt;$AU$12,C276+'NORTRIP results'!AS277*$AU$6*$AU$4*$AU$10*24-C276*$AW$4*24,C276+'NORTRIP results'!AS277*$AU$6*$AU$4*$AU$10*24-C276*$AX$4*24)</f>
        <v>14959.214603236123</v>
      </c>
      <c r="D277" s="2">
        <f t="shared" si="128"/>
        <v>1.2466012169363436</v>
      </c>
      <c r="E277" s="2">
        <f>E276+'NORTRIP results'!AS277*$AU$6*$AU$4*$AU$10*24</f>
        <v>288000</v>
      </c>
      <c r="F277" s="2">
        <f t="shared" si="129"/>
        <v>24</v>
      </c>
      <c r="G277" s="3">
        <f t="shared" si="130"/>
        <v>0.30289958837597047</v>
      </c>
      <c r="H277" s="3">
        <f>'NORTRIP results'!CO277</f>
        <v>0.5787273990463887</v>
      </c>
      <c r="I277" s="3">
        <f>'NORTRIP results'!CN277-'NORTRIP results'!CO277</f>
        <v>1.2506718505680841</v>
      </c>
      <c r="J277" s="3">
        <f>'NORTRIP results'!CO277/'NORTRIP results'!CN277</f>
        <v>0.31634833083502661</v>
      </c>
      <c r="K277" s="4">
        <f t="shared" si="131"/>
        <v>34427.496958313364</v>
      </c>
      <c r="L277" s="2">
        <f t="shared" si="120"/>
        <v>2.8689580798594472</v>
      </c>
      <c r="M277" s="2">
        <f>IF(B277&lt;$AU$12,IF(B277&gt;$AU$11,$AZ$3*$AZ$9*24*Parameters!$B$7*$AU$15*(Parameters!$D$98-Parameters!$E$98)+M276,M276),M276)</f>
        <v>471777.80658623652</v>
      </c>
      <c r="N277" s="2">
        <f t="shared" si="121"/>
        <v>39.31481721551971</v>
      </c>
      <c r="O277" s="3">
        <f t="shared" si="132"/>
        <v>0.37905818978052941</v>
      </c>
      <c r="P277" s="3">
        <f t="shared" si="133"/>
        <v>610562.91892589873</v>
      </c>
      <c r="Q277" s="2">
        <f t="shared" si="122"/>
        <v>50.880243243824893</v>
      </c>
      <c r="R277" s="3">
        <f t="shared" si="149"/>
        <v>0.32051177934680647</v>
      </c>
      <c r="S277" s="5">
        <f t="shared" si="123"/>
        <v>15.400181081779204</v>
      </c>
      <c r="T277" s="5">
        <f t="shared" si="124"/>
        <v>56.048325572416573</v>
      </c>
      <c r="U277" s="5">
        <f t="shared" si="134"/>
        <v>0.78445762125841656</v>
      </c>
      <c r="V277" s="5">
        <f>'NORTRIP results'!CR277/('NORTRIP results'!CR277+'NORTRIP results'!CQ277)</f>
        <v>0.68013812451415556</v>
      </c>
      <c r="W277" s="5">
        <v>1</v>
      </c>
      <c r="X277" s="2">
        <f t="shared" si="135"/>
        <v>0.23761189057756732</v>
      </c>
      <c r="Y277">
        <f t="shared" si="136"/>
        <v>0.37905818978052941</v>
      </c>
      <c r="Z277">
        <f t="shared" si="125"/>
        <v>0.2151605604273186</v>
      </c>
      <c r="AA277">
        <f>'NORTRIP results'!BP277-'NORTRIP results'!CB277</f>
        <v>6.377829409595849</v>
      </c>
      <c r="AB277">
        <f>'NORTRIP results'!BQ277-'NORTRIP results'!CC277</f>
        <v>6.6997805995245772</v>
      </c>
      <c r="AC277">
        <f t="shared" si="137"/>
        <v>8.7184066727469514</v>
      </c>
      <c r="AD277">
        <f t="shared" si="126"/>
        <v>3.2234246276405671</v>
      </c>
      <c r="AE277" s="2">
        <f t="shared" si="127"/>
        <v>2.0205974717270396</v>
      </c>
      <c r="AF277" s="2">
        <f t="shared" si="138"/>
        <v>1.8296764667713032</v>
      </c>
      <c r="AG277">
        <f>'NORTRIP results'!BP277+'NORTRIP results'!BQ277</f>
        <v>20.924896081288658</v>
      </c>
      <c r="AH277">
        <f t="shared" si="139"/>
        <v>2.0205974717270396</v>
      </c>
      <c r="AI277">
        <f t="shared" si="140"/>
        <v>17.701471453648089</v>
      </c>
      <c r="AJ277">
        <f t="shared" si="141"/>
        <v>18.904298609561618</v>
      </c>
      <c r="AK277" s="2">
        <f t="shared" si="142"/>
        <v>19.095219614517355</v>
      </c>
      <c r="AL277">
        <f>'NORTRIP results'!BQ277</f>
        <v>11.125222980976105</v>
      </c>
      <c r="AM277">
        <f t="shared" si="143"/>
        <v>7.7790756285855132</v>
      </c>
      <c r="AN277">
        <f t="shared" si="144"/>
        <v>-10</v>
      </c>
      <c r="AO277">
        <f t="shared" si="145"/>
        <v>-10</v>
      </c>
      <c r="AP277">
        <f t="shared" si="146"/>
        <v>-10</v>
      </c>
      <c r="AQ277">
        <f t="shared" si="147"/>
        <v>-10</v>
      </c>
      <c r="AR277">
        <f t="shared" si="148"/>
        <v>-10</v>
      </c>
    </row>
    <row r="278" spans="1:44" x14ac:dyDescent="0.25">
      <c r="A278">
        <v>277</v>
      </c>
      <c r="B278">
        <v>277</v>
      </c>
      <c r="C278" s="2">
        <f>IF(B277&lt;$AU$12,C277+'NORTRIP results'!AS278*$AU$6*$AU$4*$AU$10*24-C277*$AW$4*24,C277+'NORTRIP results'!AS278*$AU$6*$AU$4*$AU$10*24-C277*$AX$4*24)</f>
        <v>14548.176037850209</v>
      </c>
      <c r="D278" s="2">
        <f t="shared" si="128"/>
        <v>1.2123480031541842</v>
      </c>
      <c r="E278" s="2">
        <f>E277+'NORTRIP results'!AS278*$AU$6*$AU$4*$AU$10*24</f>
        <v>288000</v>
      </c>
      <c r="F278" s="2">
        <f t="shared" si="129"/>
        <v>24</v>
      </c>
      <c r="G278" s="3">
        <f t="shared" si="130"/>
        <v>0.3017160026122499</v>
      </c>
      <c r="H278" s="3">
        <f>'NORTRIP results'!CO278</f>
        <v>0.55833105583373344</v>
      </c>
      <c r="I278" s="3">
        <f>'NORTRIP results'!CN278-'NORTRIP results'!CO278</f>
        <v>1.2169751730658489</v>
      </c>
      <c r="J278" s="3">
        <f>'NORTRIP results'!CO278/'NORTRIP results'!CN278</f>
        <v>0.31449844919420639</v>
      </c>
      <c r="K278" s="4">
        <f t="shared" si="131"/>
        <v>33669.936067216979</v>
      </c>
      <c r="L278" s="2">
        <f t="shared" si="120"/>
        <v>2.8058280056014149</v>
      </c>
      <c r="M278" s="2">
        <f>IF(B278&lt;$AU$12,IF(B278&gt;$AU$11,$AZ$3*$AZ$9*24*Parameters!$B$7*$AU$15*(Parameters!$D$98-Parameters!$E$98)+M277,M277),M277)</f>
        <v>471777.80658623652</v>
      </c>
      <c r="N278" s="2">
        <f t="shared" si="121"/>
        <v>39.31481721551971</v>
      </c>
      <c r="O278" s="3">
        <f t="shared" si="132"/>
        <v>0.37905818978052941</v>
      </c>
      <c r="P278" s="3">
        <f t="shared" si="133"/>
        <v>611110.48091991758</v>
      </c>
      <c r="Q278" s="2">
        <f t="shared" si="122"/>
        <v>50.92587340999313</v>
      </c>
      <c r="R278" s="3">
        <f t="shared" si="149"/>
        <v>0.32031658635025045</v>
      </c>
      <c r="S278" s="5">
        <f t="shared" si="123"/>
        <v>15.400181081779204</v>
      </c>
      <c r="T278" s="5">
        <f t="shared" si="124"/>
        <v>54.722097509650332</v>
      </c>
      <c r="U278" s="5">
        <f t="shared" si="134"/>
        <v>0.78038105162684435</v>
      </c>
      <c r="V278" s="5">
        <f>'NORTRIP results'!CR278/('NORTRIP results'!CR278+'NORTRIP results'!CQ278)</f>
        <v>0.67386007937982406</v>
      </c>
      <c r="W278" s="5">
        <v>1</v>
      </c>
      <c r="X278" s="2">
        <f t="shared" si="135"/>
        <v>0.23545345141119528</v>
      </c>
      <c r="Y278">
        <f t="shared" si="136"/>
        <v>0.37905818978052941</v>
      </c>
      <c r="Z278">
        <f t="shared" si="125"/>
        <v>0.21192794993883948</v>
      </c>
      <c r="AA278">
        <f>'NORTRIP results'!BP278-'NORTRIP results'!CB278</f>
        <v>13.066762216163404</v>
      </c>
      <c r="AB278">
        <f>'NORTRIP results'!BQ278-'NORTRIP results'!CC278</f>
        <v>9.5662445227305106</v>
      </c>
      <c r="AC278">
        <f t="shared" si="137"/>
        <v>15.08867115926261</v>
      </c>
      <c r="AD278">
        <f t="shared" si="126"/>
        <v>6.6040843092686909</v>
      </c>
      <c r="AE278" s="2">
        <f t="shared" si="127"/>
        <v>4.1021523500867634</v>
      </c>
      <c r="AF278" s="2">
        <f t="shared" si="138"/>
        <v>3.6922828384130626</v>
      </c>
      <c r="AG278">
        <f>'NORTRIP results'!BP278+'NORTRIP results'!BQ278</f>
        <v>32.875532746315002</v>
      </c>
      <c r="AH278">
        <f t="shared" si="139"/>
        <v>4.1021523500867634</v>
      </c>
      <c r="AI278">
        <f t="shared" si="140"/>
        <v>26.27144843704631</v>
      </c>
      <c r="AJ278">
        <f t="shared" si="141"/>
        <v>28.773380396228241</v>
      </c>
      <c r="AK278" s="2">
        <f t="shared" si="142"/>
        <v>29.183249907901939</v>
      </c>
      <c r="AL278">
        <f>'NORTRIP results'!BQ278</f>
        <v>14.459518273671469</v>
      </c>
      <c r="AM278">
        <f t="shared" si="143"/>
        <v>14.313862122556772</v>
      </c>
      <c r="AN278">
        <f t="shared" si="144"/>
        <v>-10</v>
      </c>
      <c r="AO278">
        <f t="shared" si="145"/>
        <v>-10</v>
      </c>
      <c r="AP278">
        <f t="shared" si="146"/>
        <v>-10</v>
      </c>
      <c r="AQ278">
        <f t="shared" si="147"/>
        <v>-10</v>
      </c>
      <c r="AR278">
        <f t="shared" si="148"/>
        <v>-10</v>
      </c>
    </row>
    <row r="279" spans="1:44" x14ac:dyDescent="0.25">
      <c r="A279">
        <v>278</v>
      </c>
      <c r="B279">
        <v>278</v>
      </c>
      <c r="C279" s="2">
        <f>IF(B278&lt;$AU$12,C278+'NORTRIP results'!AS279*$AU$6*$AU$4*$AU$10*24-C278*$AW$4*24,C278+'NORTRIP results'!AS279*$AU$6*$AU$4*$AU$10*24-C278*$AX$4*24)</f>
        <v>14148.431695237059</v>
      </c>
      <c r="D279" s="2">
        <f t="shared" si="128"/>
        <v>1.1790359746030883</v>
      </c>
      <c r="E279" s="2">
        <f>E278+'NORTRIP results'!AS279*$AU$6*$AU$4*$AU$10*24</f>
        <v>288000</v>
      </c>
      <c r="F279" s="2">
        <f t="shared" si="129"/>
        <v>24</v>
      </c>
      <c r="G279" s="3">
        <f t="shared" si="130"/>
        <v>0.30051039187325018</v>
      </c>
      <c r="H279" s="3">
        <f>'NORTRIP results'!CO279</f>
        <v>0.53781104906266741</v>
      </c>
      <c r="I279" s="3">
        <f>'NORTRIP results'!CN279-'NORTRIP results'!CO279</f>
        <v>1.1828077736967968</v>
      </c>
      <c r="J279" s="3">
        <f>'NORTRIP results'!CO279/'NORTRIP results'!CN279</f>
        <v>0.31256838641352658</v>
      </c>
      <c r="K279" s="4">
        <f t="shared" si="131"/>
        <v>32932.90751250858</v>
      </c>
      <c r="L279" s="2">
        <f t="shared" si="120"/>
        <v>2.7444089593757148</v>
      </c>
      <c r="M279" s="2">
        <f>IF(B279&lt;$AU$12,IF(B279&gt;$AU$11,$AZ$3*$AZ$9*24*Parameters!$B$7*$AU$15*(Parameters!$D$98-Parameters!$E$98)+M278,M278),M278)</f>
        <v>471777.80658623652</v>
      </c>
      <c r="N279" s="2">
        <f t="shared" si="121"/>
        <v>39.31481721551971</v>
      </c>
      <c r="O279" s="3">
        <f t="shared" si="132"/>
        <v>0.37905818978052941</v>
      </c>
      <c r="P279" s="3">
        <f t="shared" si="133"/>
        <v>611658.04291393643</v>
      </c>
      <c r="Q279" s="2">
        <f t="shared" si="122"/>
        <v>50.971503576161368</v>
      </c>
      <c r="R279" s="3">
        <f t="shared" si="149"/>
        <v>0.32012163095567503</v>
      </c>
      <c r="S279" s="5">
        <f t="shared" si="123"/>
        <v>15.400181081779204</v>
      </c>
      <c r="T279" s="5">
        <f t="shared" si="124"/>
        <v>53.431988987815018</v>
      </c>
      <c r="U279" s="5">
        <f t="shared" si="134"/>
        <v>0.77626477465103116</v>
      </c>
      <c r="V279" s="5">
        <f>'NORTRIP results'!CR279/('NORTRIP results'!CR279+'NORTRIP results'!CQ279)</f>
        <v>0.66712871971552645</v>
      </c>
      <c r="W279" s="5">
        <v>1</v>
      </c>
      <c r="X279" s="2">
        <f t="shared" si="135"/>
        <v>0.23327563162778162</v>
      </c>
      <c r="Y279">
        <f t="shared" si="136"/>
        <v>0.37905818978052941</v>
      </c>
      <c r="Z279">
        <f t="shared" si="125"/>
        <v>0.20852334745160395</v>
      </c>
      <c r="AA279">
        <f>'NORTRIP results'!BP279-'NORTRIP results'!CB279</f>
        <v>15.245719864748526</v>
      </c>
      <c r="AB279">
        <f>'NORTRIP results'!BQ279-'NORTRIP results'!CC279</f>
        <v>8.2238957136869413</v>
      </c>
      <c r="AC279">
        <f t="shared" si="137"/>
        <v>15.646410385623643</v>
      </c>
      <c r="AD279">
        <f t="shared" si="126"/>
        <v>7.7053532984435122</v>
      </c>
      <c r="AE279" s="2">
        <f t="shared" si="127"/>
        <v>4.741939908092573</v>
      </c>
      <c r="AF279" s="2">
        <f t="shared" si="138"/>
        <v>4.238784720675703</v>
      </c>
      <c r="AG279">
        <f>'NORTRIP results'!BP279+'NORTRIP results'!BQ279</f>
        <v>39.091940800348915</v>
      </c>
      <c r="AH279">
        <f t="shared" si="139"/>
        <v>4.741939908092573</v>
      </c>
      <c r="AI279">
        <f t="shared" si="140"/>
        <v>31.386587501905403</v>
      </c>
      <c r="AJ279">
        <f t="shared" si="141"/>
        <v>34.35000089225634</v>
      </c>
      <c r="AK279" s="2">
        <f t="shared" si="142"/>
        <v>34.853156079673212</v>
      </c>
      <c r="AL279">
        <f>'NORTRIP results'!BQ279</f>
        <v>17.030798872311909</v>
      </c>
      <c r="AM279">
        <f t="shared" si="143"/>
        <v>17.319202019944431</v>
      </c>
      <c r="AN279">
        <f t="shared" si="144"/>
        <v>-10</v>
      </c>
      <c r="AO279">
        <f t="shared" si="145"/>
        <v>-10</v>
      </c>
      <c r="AP279">
        <f t="shared" si="146"/>
        <v>-10</v>
      </c>
      <c r="AQ279">
        <f t="shared" si="147"/>
        <v>-10</v>
      </c>
      <c r="AR279">
        <f t="shared" si="148"/>
        <v>-10</v>
      </c>
    </row>
    <row r="280" spans="1:44" x14ac:dyDescent="0.25">
      <c r="A280">
        <v>279</v>
      </c>
      <c r="B280">
        <v>279</v>
      </c>
      <c r="C280" s="2">
        <f>IF(B279&lt;$AU$12,C279+'NORTRIP results'!AS280*$AU$6*$AU$4*$AU$10*24-C279*$AW$4*24,C279+'NORTRIP results'!AS280*$AU$6*$AU$4*$AU$10*24-C279*$AX$4*24)</f>
        <v>13759.67124084711</v>
      </c>
      <c r="D280" s="2">
        <f t="shared" si="128"/>
        <v>1.1466392700705925</v>
      </c>
      <c r="E280" s="2">
        <f>E279+'NORTRIP results'!AS280*$AU$6*$AU$4*$AU$10*24</f>
        <v>288000</v>
      </c>
      <c r="F280" s="2">
        <f t="shared" si="129"/>
        <v>24</v>
      </c>
      <c r="G280" s="3">
        <f t="shared" si="130"/>
        <v>0.2992825188790873</v>
      </c>
      <c r="H280" s="3">
        <f>'NORTRIP results'!CO280</f>
        <v>0.51816844843167709</v>
      </c>
      <c r="I280" s="3">
        <f>'NORTRIP results'!CN280-'NORTRIP results'!CO280</f>
        <v>1.1500373829853217</v>
      </c>
      <c r="J280" s="3">
        <f>'NORTRIP results'!CO280/'NORTRIP results'!CN280</f>
        <v>0.31061421718657889</v>
      </c>
      <c r="K280" s="4">
        <f t="shared" si="131"/>
        <v>32215.854801842128</v>
      </c>
      <c r="L280" s="2">
        <f t="shared" si="120"/>
        <v>2.6846545668201771</v>
      </c>
      <c r="M280" s="2">
        <f>IF(B280&lt;$AU$12,IF(B280&gt;$AU$11,$AZ$3*$AZ$9*24*Parameters!$B$7*$AU$15*(Parameters!$D$98-Parameters!$E$98)+M279,M279),M279)</f>
        <v>471777.80658623652</v>
      </c>
      <c r="N280" s="2">
        <f t="shared" si="121"/>
        <v>39.31481721551971</v>
      </c>
      <c r="O280" s="3">
        <f t="shared" si="132"/>
        <v>0.37905818978052941</v>
      </c>
      <c r="P280" s="3">
        <f t="shared" si="133"/>
        <v>612205.60490795528</v>
      </c>
      <c r="Q280" s="2">
        <f t="shared" si="122"/>
        <v>51.017133742329605</v>
      </c>
      <c r="R280" s="3">
        <f t="shared" si="149"/>
        <v>0.31992691272950646</v>
      </c>
      <c r="S280" s="5">
        <f t="shared" si="123"/>
        <v>15.400181081779204</v>
      </c>
      <c r="T280" s="5">
        <f t="shared" si="124"/>
        <v>52.177016256534813</v>
      </c>
      <c r="U280" s="5">
        <f t="shared" si="134"/>
        <v>0.77210979903944876</v>
      </c>
      <c r="V280" s="5">
        <f>'NORTRIP results'!CR280/('NORTRIP results'!CR280+'NORTRIP results'!CQ280)</f>
        <v>0.66093038778020308</v>
      </c>
      <c r="W280" s="5">
        <v>1</v>
      </c>
      <c r="X280" s="2">
        <f t="shared" si="135"/>
        <v>0.23107896550775212</v>
      </c>
      <c r="Y280">
        <f t="shared" si="136"/>
        <v>0.37905818978052941</v>
      </c>
      <c r="Z280">
        <f t="shared" si="125"/>
        <v>0.20529437501516981</v>
      </c>
      <c r="AA280">
        <f>'NORTRIP results'!BP280-'NORTRIP results'!CB280</f>
        <v>15.98318127791087</v>
      </c>
      <c r="AB280">
        <f>'NORTRIP results'!BQ280-'NORTRIP results'!CC280</f>
        <v>7.6998558372691059</v>
      </c>
      <c r="AC280">
        <f t="shared" si="137"/>
        <v>15.788691410119982</v>
      </c>
      <c r="AD280">
        <f t="shared" si="126"/>
        <v>8.0780743495185909</v>
      </c>
      <c r="AE280" s="2">
        <f t="shared" si="127"/>
        <v>4.924502660296687</v>
      </c>
      <c r="AF280" s="2">
        <f t="shared" si="138"/>
        <v>4.3750096149371664</v>
      </c>
      <c r="AG280">
        <f>'NORTRIP results'!BP280+'NORTRIP results'!BQ280</f>
        <v>36.127766609191895</v>
      </c>
      <c r="AH280">
        <f t="shared" si="139"/>
        <v>4.924502660296687</v>
      </c>
      <c r="AI280">
        <f t="shared" si="140"/>
        <v>28.049692259673304</v>
      </c>
      <c r="AJ280">
        <f t="shared" si="141"/>
        <v>31.203263948895206</v>
      </c>
      <c r="AK280" s="2">
        <f t="shared" si="142"/>
        <v>31.752756994254728</v>
      </c>
      <c r="AL280">
        <f>'NORTRIP results'!BQ280</f>
        <v>15.084866722424826</v>
      </c>
      <c r="AM280">
        <f t="shared" si="143"/>
        <v>16.118397226470378</v>
      </c>
      <c r="AN280">
        <f t="shared" si="144"/>
        <v>-10</v>
      </c>
      <c r="AO280">
        <f t="shared" si="145"/>
        <v>-10</v>
      </c>
      <c r="AP280">
        <f t="shared" si="146"/>
        <v>-10</v>
      </c>
      <c r="AQ280">
        <f t="shared" si="147"/>
        <v>-10</v>
      </c>
      <c r="AR280">
        <f t="shared" si="148"/>
        <v>-10</v>
      </c>
    </row>
    <row r="281" spans="1:44" x14ac:dyDescent="0.25">
      <c r="A281">
        <v>280</v>
      </c>
      <c r="B281">
        <v>280</v>
      </c>
      <c r="C281" s="2">
        <f>IF(B280&lt;$AU$12,C280+'NORTRIP results'!AS281*$AU$6*$AU$4*$AU$10*24-C280*$AW$4*24,C280+'NORTRIP results'!AS281*$AU$6*$AU$4*$AU$10*24-C280*$AX$4*24)</f>
        <v>13381.592867280888</v>
      </c>
      <c r="D281" s="2">
        <f t="shared" si="128"/>
        <v>1.115132738940074</v>
      </c>
      <c r="E281" s="2">
        <f>E280+'NORTRIP results'!AS281*$AU$6*$AU$4*$AU$10*24</f>
        <v>288000</v>
      </c>
      <c r="F281" s="2">
        <f t="shared" si="129"/>
        <v>24</v>
      </c>
      <c r="G281" s="3">
        <f t="shared" si="130"/>
        <v>0.29803215397966487</v>
      </c>
      <c r="H281" s="3">
        <f>'NORTRIP results'!CO281</f>
        <v>0.49877057452434909</v>
      </c>
      <c r="I281" s="3">
        <f>'NORTRIP results'!CN281-'NORTRIP results'!CO281</f>
        <v>1.1176387008663413</v>
      </c>
      <c r="J281" s="3">
        <f>'NORTRIP results'!CO281/'NORTRIP results'!CN281</f>
        <v>0.30856700844146967</v>
      </c>
      <c r="K281" s="4">
        <f t="shared" si="131"/>
        <v>31518.236525603792</v>
      </c>
      <c r="L281" s="2">
        <f t="shared" si="120"/>
        <v>2.6265197104669826</v>
      </c>
      <c r="M281" s="2">
        <f>IF(B281&lt;$AU$12,IF(B281&gt;$AU$11,$AZ$3*$AZ$9*24*Parameters!$B$7*$AU$15*(Parameters!$D$98-Parameters!$E$98)+M280,M280),M280)</f>
        <v>471777.80658623652</v>
      </c>
      <c r="N281" s="2">
        <f t="shared" si="121"/>
        <v>39.31481721551971</v>
      </c>
      <c r="O281" s="3">
        <f t="shared" si="132"/>
        <v>0.37905818978052941</v>
      </c>
      <c r="P281" s="3">
        <f t="shared" si="133"/>
        <v>612753.16690197412</v>
      </c>
      <c r="Q281" s="2">
        <f t="shared" si="122"/>
        <v>51.062763908497843</v>
      </c>
      <c r="R281" s="3">
        <f t="shared" si="149"/>
        <v>0.31973243123922546</v>
      </c>
      <c r="S281" s="5">
        <f t="shared" si="123"/>
        <v>15.400181081779204</v>
      </c>
      <c r="T281" s="5">
        <f t="shared" si="124"/>
        <v>50.956222359976948</v>
      </c>
      <c r="U281" s="5">
        <f t="shared" si="134"/>
        <v>0.76791718232142281</v>
      </c>
      <c r="V281" s="5">
        <f>'NORTRIP results'!CR281/('NORTRIP results'!CR281+'NORTRIP results'!CQ281)</f>
        <v>0.65476745581476414</v>
      </c>
      <c r="W281" s="5">
        <v>1</v>
      </c>
      <c r="X281" s="2">
        <f t="shared" si="135"/>
        <v>0.22886401192524866</v>
      </c>
      <c r="Y281">
        <f t="shared" si="136"/>
        <v>0.37905818978052941</v>
      </c>
      <c r="Z281">
        <f t="shared" si="125"/>
        <v>0.20203963506559394</v>
      </c>
      <c r="AA281">
        <f>'NORTRIP results'!BP281-'NORTRIP results'!CB281</f>
        <v>15.881783735184442</v>
      </c>
      <c r="AB281">
        <f>'NORTRIP results'!BQ281-'NORTRIP results'!CC281</f>
        <v>8.3833238283793126</v>
      </c>
      <c r="AC281">
        <f t="shared" si="137"/>
        <v>16.176738375709167</v>
      </c>
      <c r="AD281">
        <f t="shared" si="126"/>
        <v>8.0268269241931591</v>
      </c>
      <c r="AE281" s="2">
        <f t="shared" si="127"/>
        <v>4.8463583228846296</v>
      </c>
      <c r="AF281" s="2">
        <f t="shared" si="138"/>
        <v>4.2783330533964667</v>
      </c>
      <c r="AG281">
        <f>'NORTRIP results'!BP281+'NORTRIP results'!BQ281</f>
        <v>36.942024866739906</v>
      </c>
      <c r="AH281">
        <f t="shared" si="139"/>
        <v>4.8463583228846296</v>
      </c>
      <c r="AI281">
        <f t="shared" si="140"/>
        <v>28.915197942546747</v>
      </c>
      <c r="AJ281">
        <f t="shared" si="141"/>
        <v>32.095666543855273</v>
      </c>
      <c r="AK281" s="2">
        <f t="shared" si="142"/>
        <v>32.663691813343441</v>
      </c>
      <c r="AL281">
        <f>'NORTRIP results'!BQ281</f>
        <v>17.146942933400471</v>
      </c>
      <c r="AM281">
        <f t="shared" si="143"/>
        <v>14.948723610454802</v>
      </c>
      <c r="AN281">
        <f t="shared" si="144"/>
        <v>-10</v>
      </c>
      <c r="AO281">
        <f t="shared" si="145"/>
        <v>-10</v>
      </c>
      <c r="AP281">
        <f t="shared" si="146"/>
        <v>-10</v>
      </c>
      <c r="AQ281">
        <f t="shared" si="147"/>
        <v>-10</v>
      </c>
      <c r="AR281">
        <f t="shared" si="148"/>
        <v>-10</v>
      </c>
    </row>
    <row r="282" spans="1:44" x14ac:dyDescent="0.25">
      <c r="A282">
        <v>281</v>
      </c>
      <c r="B282">
        <v>281</v>
      </c>
      <c r="C282" s="2">
        <f>IF(B281&lt;$AU$12,C281+'NORTRIP results'!AS282*$AU$6*$AU$4*$AU$10*24-C281*$AW$4*24,C281+'NORTRIP results'!AS282*$AU$6*$AU$4*$AU$10*24-C281*$AX$4*24)</f>
        <v>13013.903059986083</v>
      </c>
      <c r="D282" s="2">
        <f t="shared" si="128"/>
        <v>1.0844919216655069</v>
      </c>
      <c r="E282" s="2">
        <f>E281+'NORTRIP results'!AS282*$AU$6*$AU$4*$AU$10*24</f>
        <v>288000</v>
      </c>
      <c r="F282" s="2">
        <f t="shared" si="129"/>
        <v>24</v>
      </c>
      <c r="G282" s="3">
        <f t="shared" si="130"/>
        <v>0.29675907572883559</v>
      </c>
      <c r="H282" s="3">
        <f>'NORTRIP results'!CO282</f>
        <v>0.48024696174387765</v>
      </c>
      <c r="I282" s="3">
        <f>'NORTRIP results'!CN282-'NORTRIP results'!CO282</f>
        <v>1.0866863165495311</v>
      </c>
      <c r="J282" s="3">
        <f>'NORTRIP results'!CO282/'NORTRIP results'!CN282</f>
        <v>0.30648845639868483</v>
      </c>
      <c r="K282" s="4">
        <f t="shared" si="131"/>
        <v>30839.525948121394</v>
      </c>
      <c r="L282" s="2">
        <f t="shared" si="120"/>
        <v>2.5699604956767828</v>
      </c>
      <c r="M282" s="2">
        <f>IF(B282&lt;$AU$12,IF(B282&gt;$AU$11,$AZ$3*$AZ$9*24*Parameters!$B$7*$AU$15*(Parameters!$D$98-Parameters!$E$98)+M281,M281),M281)</f>
        <v>471777.80658623652</v>
      </c>
      <c r="N282" s="2">
        <f t="shared" si="121"/>
        <v>39.31481721551971</v>
      </c>
      <c r="O282" s="3">
        <f t="shared" si="132"/>
        <v>0.37905818978052941</v>
      </c>
      <c r="P282" s="3">
        <f t="shared" si="133"/>
        <v>613300.72889599297</v>
      </c>
      <c r="Q282" s="2">
        <f t="shared" si="122"/>
        <v>51.10839407466608</v>
      </c>
      <c r="R282" s="3">
        <f t="shared" si="149"/>
        <v>0.31953818605336359</v>
      </c>
      <c r="S282" s="5">
        <f t="shared" si="123"/>
        <v>15.400181081779204</v>
      </c>
      <c r="T282" s="5">
        <f t="shared" si="124"/>
        <v>49.76867640701343</v>
      </c>
      <c r="U282" s="5">
        <f t="shared" si="134"/>
        <v>0.7636880302155421</v>
      </c>
      <c r="V282" s="5">
        <f>'NORTRIP results'!CR282/('NORTRIP results'!CR282+'NORTRIP results'!CQ282)</f>
        <v>0.64747693489415559</v>
      </c>
      <c r="W282" s="5">
        <v>1</v>
      </c>
      <c r="X282" s="2">
        <f t="shared" si="135"/>
        <v>0.22663135399193934</v>
      </c>
      <c r="Y282">
        <f t="shared" si="136"/>
        <v>0.37905818978052941</v>
      </c>
      <c r="Z282">
        <f t="shared" si="125"/>
        <v>0.1984442063294615</v>
      </c>
      <c r="AA282">
        <f>'NORTRIP results'!BP282-'NORTRIP results'!CB282</f>
        <v>10.320333422873551</v>
      </c>
      <c r="AB282">
        <f>'NORTRIP results'!BQ282-'NORTRIP results'!CC282</f>
        <v>9.1443035051936175</v>
      </c>
      <c r="AC282">
        <f t="shared" si="137"/>
        <v>12.976424618711446</v>
      </c>
      <c r="AD282">
        <f t="shared" si="126"/>
        <v>5.2160092069412576</v>
      </c>
      <c r="AE282" s="2">
        <f t="shared" si="127"/>
        <v>3.1185481830321318</v>
      </c>
      <c r="AF282" s="2">
        <f t="shared" si="138"/>
        <v>2.7306805002100756</v>
      </c>
      <c r="AG282">
        <f>'NORTRIP results'!BP282+'NORTRIP results'!BQ282</f>
        <v>33.261519295828677</v>
      </c>
      <c r="AH282">
        <f t="shared" si="139"/>
        <v>3.1185481830321318</v>
      </c>
      <c r="AI282">
        <f t="shared" si="140"/>
        <v>28.045510088887418</v>
      </c>
      <c r="AJ282">
        <f t="shared" si="141"/>
        <v>30.142971112796545</v>
      </c>
      <c r="AK282" s="2">
        <f t="shared" si="142"/>
        <v>30.5308387956186</v>
      </c>
      <c r="AL282">
        <f>'NORTRIP results'!BQ282</f>
        <v>16.341008095514205</v>
      </c>
      <c r="AM282">
        <f t="shared" si="143"/>
        <v>13.80196301728234</v>
      </c>
      <c r="AN282">
        <f t="shared" si="144"/>
        <v>-10</v>
      </c>
      <c r="AO282">
        <f t="shared" si="145"/>
        <v>-10</v>
      </c>
      <c r="AP282">
        <f t="shared" si="146"/>
        <v>-10</v>
      </c>
      <c r="AQ282">
        <f t="shared" si="147"/>
        <v>-10</v>
      </c>
      <c r="AR282">
        <f t="shared" si="148"/>
        <v>-10</v>
      </c>
    </row>
    <row r="283" spans="1:44" x14ac:dyDescent="0.25">
      <c r="A283">
        <v>282</v>
      </c>
      <c r="B283">
        <v>282</v>
      </c>
      <c r="C283" s="2">
        <f>IF(B282&lt;$AU$12,C282+'NORTRIP results'!AS283*$AU$6*$AU$4*$AU$10*24-C282*$AW$4*24,C282+'NORTRIP results'!AS283*$AU$6*$AU$4*$AU$10*24-C282*$AX$4*24)</f>
        <v>12656.31636939266</v>
      </c>
      <c r="D283" s="2">
        <f t="shared" si="128"/>
        <v>1.0546930307827216</v>
      </c>
      <c r="E283" s="2">
        <f>E282+'NORTRIP results'!AS283*$AU$6*$AU$4*$AU$10*24</f>
        <v>288000</v>
      </c>
      <c r="F283" s="2">
        <f t="shared" si="129"/>
        <v>24</v>
      </c>
      <c r="G283" s="3">
        <f t="shared" si="130"/>
        <v>0.295463071470911</v>
      </c>
      <c r="H283" s="3">
        <f>'NORTRIP results'!CO283</f>
        <v>0.46446181099228578</v>
      </c>
      <c r="I283" s="3">
        <f>'NORTRIP results'!CN283-'NORTRIP results'!CO283</f>
        <v>1.0605980122802567</v>
      </c>
      <c r="J283" s="3">
        <f>'NORTRIP results'!CO283/'NORTRIP results'!CN283</f>
        <v>0.30455317483587141</v>
      </c>
      <c r="K283" s="4">
        <f t="shared" si="131"/>
        <v>30179.210609953399</v>
      </c>
      <c r="L283" s="2">
        <f t="shared" si="120"/>
        <v>2.5149342174961165</v>
      </c>
      <c r="M283" s="2">
        <f>IF(B283&lt;$AU$12,IF(B283&gt;$AU$11,$AZ$3*$AZ$9*24*Parameters!$B$7*$AU$15*(Parameters!$D$98-Parameters!$E$98)+M282,M282),M282)</f>
        <v>471777.80658623652</v>
      </c>
      <c r="N283" s="2">
        <f t="shared" si="121"/>
        <v>39.31481721551971</v>
      </c>
      <c r="O283" s="3">
        <f t="shared" si="132"/>
        <v>0.37905818978052941</v>
      </c>
      <c r="P283" s="3">
        <f t="shared" si="133"/>
        <v>613848.29089001182</v>
      </c>
      <c r="Q283" s="2">
        <f t="shared" si="122"/>
        <v>51.154024240834318</v>
      </c>
      <c r="R283" s="3">
        <f t="shared" si="149"/>
        <v>0.3193441767415004</v>
      </c>
      <c r="S283" s="5">
        <f t="shared" si="123"/>
        <v>15.400181081779204</v>
      </c>
      <c r="T283" s="5">
        <f t="shared" si="124"/>
        <v>48.613472861263247</v>
      </c>
      <c r="U283" s="5">
        <f t="shared" si="134"/>
        <v>0.75942349587664759</v>
      </c>
      <c r="V283" s="5">
        <f>'NORTRIP results'!CR283/('NORTRIP results'!CR283+'NORTRIP results'!CQ283)</f>
        <v>0.6428531249750179</v>
      </c>
      <c r="W283" s="5">
        <v>1</v>
      </c>
      <c r="X283" s="2">
        <f t="shared" si="135"/>
        <v>0.22438159863889101</v>
      </c>
      <c r="Y283">
        <f t="shared" si="136"/>
        <v>0.37905818978052941</v>
      </c>
      <c r="Z283">
        <f t="shared" si="125"/>
        <v>0.19578296016430291</v>
      </c>
      <c r="AA283">
        <f>'NORTRIP results'!BP283-'NORTRIP results'!CB283</f>
        <v>6.6356198411612288</v>
      </c>
      <c r="AB283">
        <f>'NORTRIP results'!BQ283-'NORTRIP results'!CC283</f>
        <v>4.3587795287370685</v>
      </c>
      <c r="AC283">
        <f t="shared" si="137"/>
        <v>7.3295995799321974</v>
      </c>
      <c r="AD283">
        <f t="shared" si="126"/>
        <v>3.3537147267497858</v>
      </c>
      <c r="AE283" s="2">
        <f t="shared" si="127"/>
        <v>1.9852146505596009</v>
      </c>
      <c r="AF283" s="2">
        <f t="shared" si="138"/>
        <v>1.7321883933700359</v>
      </c>
      <c r="AG283">
        <f>'NORTRIP results'!BP283+'NORTRIP results'!BQ283</f>
        <v>22.6844166914622</v>
      </c>
      <c r="AH283">
        <f t="shared" si="139"/>
        <v>1.9852146505596009</v>
      </c>
      <c r="AI283">
        <f t="shared" si="140"/>
        <v>19.330701964712414</v>
      </c>
      <c r="AJ283">
        <f t="shared" si="141"/>
        <v>20.699202040902598</v>
      </c>
      <c r="AK283" s="2">
        <f t="shared" si="142"/>
        <v>20.952228298092166</v>
      </c>
      <c r="AL283">
        <f>'NORTRIP results'!BQ283</f>
        <v>8.2161866774161663</v>
      </c>
      <c r="AM283">
        <f t="shared" si="143"/>
        <v>12.483015363486432</v>
      </c>
      <c r="AN283">
        <f t="shared" si="144"/>
        <v>-10</v>
      </c>
      <c r="AO283">
        <f t="shared" si="145"/>
        <v>-10</v>
      </c>
      <c r="AP283">
        <f t="shared" si="146"/>
        <v>-10</v>
      </c>
      <c r="AQ283">
        <f t="shared" si="147"/>
        <v>-10</v>
      </c>
      <c r="AR283">
        <f t="shared" si="148"/>
        <v>-10</v>
      </c>
    </row>
    <row r="284" spans="1:44" x14ac:dyDescent="0.25">
      <c r="A284">
        <v>283</v>
      </c>
      <c r="B284">
        <v>283</v>
      </c>
      <c r="C284" s="2">
        <f>IF(B283&lt;$AU$12,C283+'NORTRIP results'!AS284*$AU$6*$AU$4*$AU$10*24-C283*$AW$4*24,C283+'NORTRIP results'!AS284*$AU$6*$AU$4*$AU$10*24-C283*$AX$4*24)</f>
        <v>12308.555189309047</v>
      </c>
      <c r="D284" s="2">
        <f t="shared" si="128"/>
        <v>1.0257129324424206</v>
      </c>
      <c r="E284" s="2">
        <f>E283+'NORTRIP results'!AS284*$AU$6*$AU$4*$AU$10*24</f>
        <v>288000</v>
      </c>
      <c r="F284" s="2">
        <f t="shared" si="129"/>
        <v>24</v>
      </c>
      <c r="G284" s="3">
        <f t="shared" si="130"/>
        <v>0.2941439379387159</v>
      </c>
      <c r="H284" s="3">
        <f>'NORTRIP results'!CO284</f>
        <v>0.45178994462768052</v>
      </c>
      <c r="I284" s="3">
        <f>'NORTRIP results'!CN284-'NORTRIP results'!CO284</f>
        <v>1.0402145836863161</v>
      </c>
      <c r="J284" s="3">
        <f>'NORTRIP results'!CO284/'NORTRIP results'!CN284</f>
        <v>0.30280735483974353</v>
      </c>
      <c r="K284" s="4">
        <f t="shared" si="131"/>
        <v>29536.791940957155</v>
      </c>
      <c r="L284" s="2">
        <f t="shared" si="120"/>
        <v>2.4613993284130964</v>
      </c>
      <c r="M284" s="2">
        <f>IF(B284&lt;$AU$12,IF(B284&gt;$AU$11,$AZ$3*$AZ$9*24*Parameters!$B$7*$AU$15*(Parameters!$D$98-Parameters!$E$98)+M283,M283),M283)</f>
        <v>471777.80658623652</v>
      </c>
      <c r="N284" s="2">
        <f t="shared" si="121"/>
        <v>39.31481721551971</v>
      </c>
      <c r="O284" s="3">
        <f t="shared" si="132"/>
        <v>0.37905818978052941</v>
      </c>
      <c r="P284" s="3">
        <f t="shared" si="133"/>
        <v>614395.85288403067</v>
      </c>
      <c r="Q284" s="2">
        <f t="shared" si="122"/>
        <v>51.199654407002555</v>
      </c>
      <c r="R284" s="3">
        <f t="shared" si="149"/>
        <v>0.31915040287426016</v>
      </c>
      <c r="S284" s="5">
        <f t="shared" si="123"/>
        <v>15.400181081779204</v>
      </c>
      <c r="T284" s="5">
        <f t="shared" si="124"/>
        <v>47.489730850473393</v>
      </c>
      <c r="U284" s="5">
        <f t="shared" si="134"/>
        <v>0.75512477902069786</v>
      </c>
      <c r="V284" s="5">
        <f>'NORTRIP results'!CR284/('NORTRIP results'!CR284+'NORTRIP results'!CQ284)</f>
        <v>0.6384859404001838</v>
      </c>
      <c r="W284" s="5">
        <v>1</v>
      </c>
      <c r="X284" s="2">
        <f t="shared" si="135"/>
        <v>0.22211537613625071</v>
      </c>
      <c r="Y284">
        <f t="shared" si="136"/>
        <v>0.37905818978052941</v>
      </c>
      <c r="Z284">
        <f t="shared" si="125"/>
        <v>0.19333823871494579</v>
      </c>
      <c r="AA284">
        <f>'NORTRIP results'!BP284-'NORTRIP results'!CB284</f>
        <v>5.3003598923484478</v>
      </c>
      <c r="AB284">
        <f>'NORTRIP results'!BQ284-'NORTRIP results'!CC284</f>
        <v>6.3655225162704783</v>
      </c>
      <c r="AC284">
        <f t="shared" si="137"/>
        <v>7.7772549390792847</v>
      </c>
      <c r="AD284">
        <f t="shared" si="126"/>
        <v>2.6788597679718995</v>
      </c>
      <c r="AE284" s="2">
        <f t="shared" si="127"/>
        <v>1.5697219081952971</v>
      </c>
      <c r="AF284" s="2">
        <f t="shared" si="138"/>
        <v>1.3663496615226514</v>
      </c>
      <c r="AG284">
        <f>'NORTRIP results'!BP284+'NORTRIP results'!BQ284</f>
        <v>21.239833633104958</v>
      </c>
      <c r="AH284">
        <f t="shared" si="139"/>
        <v>1.5697219081952971</v>
      </c>
      <c r="AI284">
        <f t="shared" si="140"/>
        <v>18.560973865133057</v>
      </c>
      <c r="AJ284">
        <f t="shared" si="141"/>
        <v>19.67011172490966</v>
      </c>
      <c r="AK284" s="2">
        <f t="shared" si="142"/>
        <v>19.873483971582306</v>
      </c>
      <c r="AL284">
        <f>'NORTRIP results'!BQ284</f>
        <v>10.81445499509573</v>
      </c>
      <c r="AM284">
        <f t="shared" si="143"/>
        <v>8.8556567298139299</v>
      </c>
      <c r="AN284">
        <f t="shared" si="144"/>
        <v>-10</v>
      </c>
      <c r="AO284">
        <f t="shared" si="145"/>
        <v>-10</v>
      </c>
      <c r="AP284">
        <f t="shared" si="146"/>
        <v>-10</v>
      </c>
      <c r="AQ284">
        <f t="shared" si="147"/>
        <v>-10</v>
      </c>
      <c r="AR284">
        <f t="shared" si="148"/>
        <v>-10</v>
      </c>
    </row>
    <row r="285" spans="1:44" x14ac:dyDescent="0.25">
      <c r="A285">
        <v>284</v>
      </c>
      <c r="B285">
        <v>284</v>
      </c>
      <c r="C285" s="2">
        <f>IF(B284&lt;$AU$12,C284+'NORTRIP results'!AS285*$AU$6*$AU$4*$AU$10*24-C284*$AW$4*24,C284+'NORTRIP results'!AS285*$AU$6*$AU$4*$AU$10*24-C284*$AX$4*24)</f>
        <v>11970.349541407422</v>
      </c>
      <c r="D285" s="2">
        <f t="shared" si="128"/>
        <v>0.99752912845061847</v>
      </c>
      <c r="E285" s="2">
        <f>E284+'NORTRIP results'!AS285*$AU$6*$AU$4*$AU$10*24</f>
        <v>288000</v>
      </c>
      <c r="F285" s="2">
        <f t="shared" si="129"/>
        <v>24</v>
      </c>
      <c r="G285" s="3">
        <f t="shared" si="130"/>
        <v>0.29280148186229976</v>
      </c>
      <c r="H285" s="3">
        <f>'NORTRIP results'!CO285</f>
        <v>0.43910400675753475</v>
      </c>
      <c r="I285" s="3">
        <f>'NORTRIP results'!CN285-'NORTRIP results'!CO285</f>
        <v>1.0197341028284128</v>
      </c>
      <c r="J285" s="3">
        <f>'NORTRIP results'!CO285/'NORTRIP results'!CN285</f>
        <v>0.30099570601577086</v>
      </c>
      <c r="K285" s="4">
        <f t="shared" si="131"/>
        <v>28911.78488384423</v>
      </c>
      <c r="L285" s="2">
        <f t="shared" si="120"/>
        <v>2.4093154069870191</v>
      </c>
      <c r="M285" s="2">
        <f>IF(B285&lt;$AU$12,IF(B285&gt;$AU$11,$AZ$3*$AZ$9*24*Parameters!$B$7*$AU$15*(Parameters!$D$98-Parameters!$E$98)+M284,M284),M284)</f>
        <v>471777.80658623652</v>
      </c>
      <c r="N285" s="2">
        <f t="shared" si="121"/>
        <v>39.31481721551971</v>
      </c>
      <c r="O285" s="3">
        <f t="shared" si="132"/>
        <v>0.37905818978052941</v>
      </c>
      <c r="P285" s="3">
        <f t="shared" si="133"/>
        <v>614943.41487804952</v>
      </c>
      <c r="Q285" s="2">
        <f t="shared" si="122"/>
        <v>51.245284573170792</v>
      </c>
      <c r="R285" s="3">
        <f t="shared" si="149"/>
        <v>0.31895686402330864</v>
      </c>
      <c r="S285" s="5">
        <f t="shared" si="123"/>
        <v>15.400181081779204</v>
      </c>
      <c r="T285" s="5">
        <f t="shared" si="124"/>
        <v>46.396593494711986</v>
      </c>
      <c r="U285" s="5">
        <f t="shared" si="134"/>
        <v>0.75079312492730388</v>
      </c>
      <c r="V285" s="5">
        <f>'NORTRIP results'!CR285/('NORTRIP results'!CR285+'NORTRIP results'!CQ285)</f>
        <v>0.62937291427289899</v>
      </c>
      <c r="W285" s="5">
        <v>1</v>
      </c>
      <c r="X285" s="2">
        <f t="shared" si="135"/>
        <v>0.21983333955074133</v>
      </c>
      <c r="Y285">
        <f t="shared" si="136"/>
        <v>0.37905818978052941</v>
      </c>
      <c r="Z285">
        <f t="shared" si="125"/>
        <v>0.18943854467877447</v>
      </c>
      <c r="AA285">
        <f>'NORTRIP results'!BP285-'NORTRIP results'!CB285</f>
        <v>12.882617699603241</v>
      </c>
      <c r="AB285">
        <f>'NORTRIP results'!BQ285-'NORTRIP results'!CC285</f>
        <v>9.1398357793688767</v>
      </c>
      <c r="AC285">
        <f t="shared" si="137"/>
        <v>14.681635652648078</v>
      </c>
      <c r="AD285">
        <f t="shared" si="126"/>
        <v>6.5110156597949498</v>
      </c>
      <c r="AE285" s="2">
        <f t="shared" si="127"/>
        <v>3.7760384947456922</v>
      </c>
      <c r="AF285" s="2">
        <f t="shared" si="138"/>
        <v>3.2539524648878126</v>
      </c>
      <c r="AG285">
        <f>'NORTRIP results'!BP285+'NORTRIP results'!BQ285</f>
        <v>32.217433373133346</v>
      </c>
      <c r="AH285">
        <f t="shared" si="139"/>
        <v>3.7760384947456922</v>
      </c>
      <c r="AI285">
        <f t="shared" si="140"/>
        <v>25.706417713338396</v>
      </c>
      <c r="AJ285">
        <f t="shared" si="141"/>
        <v>28.441394878387655</v>
      </c>
      <c r="AK285" s="2">
        <f t="shared" si="142"/>
        <v>28.963480908245533</v>
      </c>
      <c r="AL285">
        <f>'NORTRIP results'!BQ285</f>
        <v>11.686983823776245</v>
      </c>
      <c r="AM285">
        <f t="shared" si="143"/>
        <v>16.75441105461141</v>
      </c>
      <c r="AN285">
        <f t="shared" si="144"/>
        <v>-10</v>
      </c>
      <c r="AO285">
        <f t="shared" si="145"/>
        <v>-10</v>
      </c>
      <c r="AP285">
        <f t="shared" si="146"/>
        <v>-10</v>
      </c>
      <c r="AQ285">
        <f t="shared" si="147"/>
        <v>-10</v>
      </c>
      <c r="AR285">
        <f t="shared" si="148"/>
        <v>-10</v>
      </c>
    </row>
    <row r="286" spans="1:44" x14ac:dyDescent="0.25">
      <c r="A286">
        <v>285</v>
      </c>
      <c r="B286">
        <v>285</v>
      </c>
      <c r="C286" s="2">
        <f>IF(B285&lt;$AU$12,C285+'NORTRIP results'!AS286*$AU$6*$AU$4*$AU$10*24-C285*$AW$4*24,C285+'NORTRIP results'!AS286*$AU$6*$AU$4*$AU$10*24-C285*$AX$4*24)</f>
        <v>11641.436865630738</v>
      </c>
      <c r="D286" s="2">
        <f t="shared" si="128"/>
        <v>0.97011973880256153</v>
      </c>
      <c r="E286" s="2">
        <f>E285+'NORTRIP results'!AS286*$AU$6*$AU$4*$AU$10*24</f>
        <v>288000</v>
      </c>
      <c r="F286" s="2">
        <f t="shared" si="129"/>
        <v>24</v>
      </c>
      <c r="G286" s="3">
        <f t="shared" si="130"/>
        <v>0.29143552058731964</v>
      </c>
      <c r="H286" s="3">
        <f>'NORTRIP results'!CO286</f>
        <v>0.425055015676711</v>
      </c>
      <c r="I286" s="3">
        <f>'NORTRIP results'!CN286-'NORTRIP results'!CO286</f>
        <v>0.9962630513664561</v>
      </c>
      <c r="J286" s="3">
        <f>'NORTRIP results'!CO286/'NORTRIP results'!CN286</f>
        <v>0.2990569285881044</v>
      </c>
      <c r="K286" s="4">
        <f t="shared" si="131"/>
        <v>28303.717527938599</v>
      </c>
      <c r="L286" s="2">
        <f t="shared" si="120"/>
        <v>2.3586431273282167</v>
      </c>
      <c r="M286" s="2">
        <f>IF(B286&lt;$AU$12,IF(B286&gt;$AU$11,$AZ$3*$AZ$9*24*Parameters!$B$7*$AU$15*(Parameters!$D$98-Parameters!$E$98)+M285,M285),M285)</f>
        <v>471777.80658623652</v>
      </c>
      <c r="N286" s="2">
        <f t="shared" si="121"/>
        <v>39.31481721551971</v>
      </c>
      <c r="O286" s="3">
        <f t="shared" si="132"/>
        <v>0.37905818978052941</v>
      </c>
      <c r="P286" s="3">
        <f t="shared" si="133"/>
        <v>615490.97687206836</v>
      </c>
      <c r="Q286" s="2">
        <f t="shared" si="122"/>
        <v>51.29091473933903</v>
      </c>
      <c r="R286" s="3">
        <f t="shared" si="149"/>
        <v>0.31876355976134996</v>
      </c>
      <c r="S286" s="5">
        <f t="shared" si="123"/>
        <v>15.400181081779204</v>
      </c>
      <c r="T286" s="5">
        <f t="shared" si="124"/>
        <v>45.333227252860993</v>
      </c>
      <c r="U286" s="5">
        <f t="shared" si="134"/>
        <v>0.74642982332023211</v>
      </c>
      <c r="V286" s="5">
        <f>'NORTRIP results'!CR286/('NORTRIP results'!CR286+'NORTRIP results'!CQ286)</f>
        <v>0.62342154760620305</v>
      </c>
      <c r="W286" s="5">
        <v>1</v>
      </c>
      <c r="X286" s="2">
        <f t="shared" si="135"/>
        <v>0.21753616414123286</v>
      </c>
      <c r="Y286">
        <f t="shared" si="136"/>
        <v>0.37905818978052941</v>
      </c>
      <c r="Z286">
        <f t="shared" si="125"/>
        <v>0.18643853324275378</v>
      </c>
      <c r="AA286">
        <f>'NORTRIP results'!BP286-'NORTRIP results'!CB286</f>
        <v>12.804724007552744</v>
      </c>
      <c r="AB286">
        <f>'NORTRIP results'!BQ286-'NORTRIP results'!CC286</f>
        <v>8.1313666160784503</v>
      </c>
      <c r="AC286">
        <f t="shared" si="137"/>
        <v>13.957393749087464</v>
      </c>
      <c r="AD286">
        <f t="shared" si="126"/>
        <v>6.4716473372563064</v>
      </c>
      <c r="AE286" s="2">
        <f t="shared" si="127"/>
        <v>3.7139873913202384</v>
      </c>
      <c r="AF286" s="2">
        <f t="shared" si="138"/>
        <v>3.1830586167285464</v>
      </c>
      <c r="AG286">
        <f>'NORTRIP results'!BP286+'NORTRIP results'!BQ286</f>
        <v>28.833629369735718</v>
      </c>
      <c r="AH286">
        <f t="shared" si="139"/>
        <v>3.7139873913202384</v>
      </c>
      <c r="AI286">
        <f t="shared" si="140"/>
        <v>22.361982032479411</v>
      </c>
      <c r="AJ286">
        <f t="shared" si="141"/>
        <v>25.11964197841548</v>
      </c>
      <c r="AK286" s="2">
        <f t="shared" si="142"/>
        <v>25.650570753007173</v>
      </c>
      <c r="AL286">
        <f>'NORTRIP results'!BQ286</f>
        <v>10.112237373987833</v>
      </c>
      <c r="AM286">
        <f t="shared" si="143"/>
        <v>15.007404604427647</v>
      </c>
      <c r="AN286">
        <f t="shared" si="144"/>
        <v>-10</v>
      </c>
      <c r="AO286">
        <f t="shared" si="145"/>
        <v>-10</v>
      </c>
      <c r="AP286">
        <f t="shared" si="146"/>
        <v>-10</v>
      </c>
      <c r="AQ286">
        <f t="shared" si="147"/>
        <v>-10</v>
      </c>
      <c r="AR286">
        <f t="shared" si="148"/>
        <v>-10</v>
      </c>
    </row>
    <row r="287" spans="1:44" x14ac:dyDescent="0.25">
      <c r="A287">
        <v>286</v>
      </c>
      <c r="B287">
        <v>286</v>
      </c>
      <c r="C287" s="2">
        <f>IF(B286&lt;$AU$12,C286+'NORTRIP results'!AS287*$AU$6*$AU$4*$AU$10*24-C286*$AW$4*24,C286+'NORTRIP results'!AS287*$AU$6*$AU$4*$AU$10*24-C286*$AX$4*24)</f>
        <v>11321.561816358808</v>
      </c>
      <c r="D287" s="2">
        <f t="shared" si="128"/>
        <v>0.94346348469656727</v>
      </c>
      <c r="E287" s="2">
        <f>E286+'NORTRIP results'!AS287*$AU$6*$AU$4*$AU$10*24</f>
        <v>288000</v>
      </c>
      <c r="F287" s="2">
        <f t="shared" si="129"/>
        <v>24</v>
      </c>
      <c r="G287" s="3">
        <f t="shared" si="130"/>
        <v>0.29004588270202303</v>
      </c>
      <c r="H287" s="3">
        <f>'NORTRIP results'!CO287</f>
        <v>0.41129797870434032</v>
      </c>
      <c r="I287" s="3">
        <f>'NORTRIP results'!CN287-'NORTRIP results'!CO287</f>
        <v>0.97327877295097887</v>
      </c>
      <c r="J287" s="3">
        <f>'NORTRIP results'!CO287/'NORTRIP results'!CN287</f>
        <v>0.29705682853089688</v>
      </c>
      <c r="K287" s="4">
        <f t="shared" si="131"/>
        <v>27712.13075286118</v>
      </c>
      <c r="L287" s="2">
        <f t="shared" si="120"/>
        <v>2.3093442294050983</v>
      </c>
      <c r="M287" s="2">
        <f>IF(B287&lt;$AU$12,IF(B287&gt;$AU$11,$AZ$3*$AZ$9*24*Parameters!$B$7*$AU$15*(Parameters!$D$98-Parameters!$E$98)+M286,M286),M286)</f>
        <v>471777.80658623652</v>
      </c>
      <c r="N287" s="2">
        <f t="shared" si="121"/>
        <v>39.31481721551971</v>
      </c>
      <c r="O287" s="3">
        <f t="shared" si="132"/>
        <v>0.37905818978052941</v>
      </c>
      <c r="P287" s="3">
        <f t="shared" si="133"/>
        <v>616038.53886608721</v>
      </c>
      <c r="Q287" s="2">
        <f t="shared" si="122"/>
        <v>51.336544905507267</v>
      </c>
      <c r="R287" s="3">
        <f t="shared" si="149"/>
        <v>0.31857048966212342</v>
      </c>
      <c r="S287" s="5">
        <f t="shared" si="123"/>
        <v>15.400181081779204</v>
      </c>
      <c r="T287" s="5">
        <f t="shared" si="124"/>
        <v>44.29882128691014</v>
      </c>
      <c r="U287" s="5">
        <f t="shared" si="134"/>
        <v>0.74203620712670038</v>
      </c>
      <c r="V287" s="5">
        <f>'NORTRIP results'!CR287/('NORTRIP results'!CR287+'NORTRIP results'!CQ287)</f>
        <v>0.61729212202981154</v>
      </c>
      <c r="W287" s="5">
        <v>1</v>
      </c>
      <c r="X287" s="2">
        <f t="shared" si="135"/>
        <v>0.21522454669292501</v>
      </c>
      <c r="Y287">
        <f t="shared" si="136"/>
        <v>0.37905818978052941</v>
      </c>
      <c r="Z287">
        <f t="shared" si="125"/>
        <v>0.18337084004728318</v>
      </c>
      <c r="AA287">
        <f>'NORTRIP results'!BP287-'NORTRIP results'!CB287</f>
        <v>9.834111813374836</v>
      </c>
      <c r="AB287">
        <f>'NORTRIP results'!BQ287-'NORTRIP results'!CC287</f>
        <v>7.5442642999570015</v>
      </c>
      <c r="AC287">
        <f t="shared" si="137"/>
        <v>11.585584075554561</v>
      </c>
      <c r="AD287">
        <f t="shared" si="126"/>
        <v>4.9702674961029132</v>
      </c>
      <c r="AE287" s="2">
        <f t="shared" si="127"/>
        <v>2.8220563428815169</v>
      </c>
      <c r="AF287" s="2">
        <f t="shared" si="138"/>
        <v>2.4043857924499403</v>
      </c>
      <c r="AG287">
        <f>'NORTRIP results'!BP287+'NORTRIP results'!BQ287</f>
        <v>26.084838556206748</v>
      </c>
      <c r="AH287">
        <f t="shared" si="139"/>
        <v>2.8220563428815169</v>
      </c>
      <c r="AI287">
        <f t="shared" si="140"/>
        <v>21.114571060103835</v>
      </c>
      <c r="AJ287">
        <f t="shared" si="141"/>
        <v>23.262782213325231</v>
      </c>
      <c r="AK287" s="2">
        <f t="shared" si="142"/>
        <v>23.680452763756808</v>
      </c>
      <c r="AL287">
        <f>'NORTRIP results'!BQ287</f>
        <v>8.5137551763783339</v>
      </c>
      <c r="AM287">
        <f t="shared" si="143"/>
        <v>14.749027036946897</v>
      </c>
      <c r="AN287">
        <f t="shared" si="144"/>
        <v>-10</v>
      </c>
      <c r="AO287">
        <f t="shared" si="145"/>
        <v>-10</v>
      </c>
      <c r="AP287">
        <f t="shared" si="146"/>
        <v>-10</v>
      </c>
      <c r="AQ287">
        <f t="shared" si="147"/>
        <v>-10</v>
      </c>
      <c r="AR287">
        <f t="shared" si="148"/>
        <v>-10</v>
      </c>
    </row>
    <row r="288" spans="1:44" x14ac:dyDescent="0.25">
      <c r="A288">
        <v>287</v>
      </c>
      <c r="B288">
        <v>287</v>
      </c>
      <c r="C288" s="2">
        <f>IF(B287&lt;$AU$12,C287+'NORTRIP results'!AS288*$AU$6*$AU$4*$AU$10*24-C287*$AW$4*24,C287+'NORTRIP results'!AS288*$AU$6*$AU$4*$AU$10*24-C287*$AX$4*24)</f>
        <v>11010.476064175178</v>
      </c>
      <c r="D288" s="2">
        <f t="shared" si="128"/>
        <v>0.91753967201459818</v>
      </c>
      <c r="E288" s="2">
        <f>E287+'NORTRIP results'!AS288*$AU$6*$AU$4*$AU$10*24</f>
        <v>288000</v>
      </c>
      <c r="F288" s="2">
        <f t="shared" si="129"/>
        <v>24</v>
      </c>
      <c r="G288" s="3">
        <f t="shared" si="130"/>
        <v>0.28863240867165818</v>
      </c>
      <c r="H288" s="3">
        <f>'NORTRIP results'!CO288</f>
        <v>0.39743603320978865</v>
      </c>
      <c r="I288" s="3">
        <f>'NORTRIP results'!CN288-'NORTRIP results'!CO288</f>
        <v>0.95013841467658655</v>
      </c>
      <c r="J288" s="3">
        <f>'NORTRIP results'!CO288/'NORTRIP results'!CN288</f>
        <v>0.29492695845721445</v>
      </c>
      <c r="K288" s="4">
        <f t="shared" si="131"/>
        <v>27136.577881871646</v>
      </c>
      <c r="L288" s="2">
        <f t="shared" si="120"/>
        <v>2.2613814901559706</v>
      </c>
      <c r="M288" s="2">
        <f>IF(B288&lt;$AU$12,IF(B288&gt;$AU$11,$AZ$3*$AZ$9*24*Parameters!$B$7*$AU$15*(Parameters!$D$98-Parameters!$E$98)+M287,M287),M287)</f>
        <v>471777.80658623652</v>
      </c>
      <c r="N288" s="2">
        <f t="shared" si="121"/>
        <v>39.31481721551971</v>
      </c>
      <c r="O288" s="3">
        <f t="shared" si="132"/>
        <v>0.37905818978052941</v>
      </c>
      <c r="P288" s="3">
        <f t="shared" si="133"/>
        <v>616586.10086010606</v>
      </c>
      <c r="Q288" s="2">
        <f t="shared" si="122"/>
        <v>51.382175071675505</v>
      </c>
      <c r="R288" s="3">
        <f t="shared" si="149"/>
        <v>0.31837765330040052</v>
      </c>
      <c r="S288" s="5">
        <f t="shared" si="123"/>
        <v>15.400181081779204</v>
      </c>
      <c r="T288" s="5">
        <f t="shared" si="124"/>
        <v>43.292586843566909</v>
      </c>
      <c r="U288" s="5">
        <f t="shared" si="134"/>
        <v>0.73761365111682309</v>
      </c>
      <c r="V288" s="5">
        <f>'NORTRIP results'!CR288/('NORTRIP results'!CR288+'NORTRIP results'!CQ288)</f>
        <v>0.61142992207769531</v>
      </c>
      <c r="W288" s="5">
        <v>1</v>
      </c>
      <c r="X288" s="2">
        <f t="shared" si="135"/>
        <v>0.21289920479094479</v>
      </c>
      <c r="Y288">
        <f t="shared" si="136"/>
        <v>0.37905818978052941</v>
      </c>
      <c r="Z288">
        <f t="shared" si="125"/>
        <v>0.18032716722810632</v>
      </c>
      <c r="AA288">
        <f>'NORTRIP results'!BP288-'NORTRIP results'!CB288</f>
        <v>20.268583670236346</v>
      </c>
      <c r="AB288">
        <f>'NORTRIP results'!BQ288-'NORTRIP results'!CC288</f>
        <v>6.5706292014968177</v>
      </c>
      <c r="AC288">
        <f t="shared" si="137"/>
        <v>17.892808581155442</v>
      </c>
      <c r="AD288">
        <f t="shared" si="126"/>
        <v>10.243963513939985</v>
      </c>
      <c r="AE288" s="2">
        <f t="shared" si="127"/>
        <v>5.7535537941760619</v>
      </c>
      <c r="AF288" s="2">
        <f t="shared" si="138"/>
        <v>4.8733017026394325</v>
      </c>
      <c r="AG288">
        <f>'NORTRIP results'!BP288+'NORTRIP results'!BQ288</f>
        <v>33.422550042470291</v>
      </c>
      <c r="AH288">
        <f t="shared" si="139"/>
        <v>5.7535537941760619</v>
      </c>
      <c r="AI288">
        <f t="shared" si="140"/>
        <v>23.178586528530307</v>
      </c>
      <c r="AJ288">
        <f t="shared" si="141"/>
        <v>27.668996248294228</v>
      </c>
      <c r="AK288" s="2">
        <f t="shared" si="142"/>
        <v>28.549248339830861</v>
      </c>
      <c r="AL288">
        <f>'NORTRIP results'!BQ288</f>
        <v>7.8425191640853882</v>
      </c>
      <c r="AM288">
        <f t="shared" si="143"/>
        <v>19.82647708420884</v>
      </c>
      <c r="AN288">
        <f t="shared" si="144"/>
        <v>-10</v>
      </c>
      <c r="AO288">
        <f t="shared" si="145"/>
        <v>-10</v>
      </c>
      <c r="AP288">
        <f t="shared" si="146"/>
        <v>-10</v>
      </c>
      <c r="AQ288">
        <f t="shared" si="147"/>
        <v>-10</v>
      </c>
      <c r="AR288">
        <f t="shared" si="148"/>
        <v>-10</v>
      </c>
    </row>
    <row r="289" spans="1:44" x14ac:dyDescent="0.25">
      <c r="A289">
        <v>288</v>
      </c>
      <c r="B289">
        <v>288</v>
      </c>
      <c r="C289" s="2">
        <f>IF(B288&lt;$AU$12,C288+'NORTRIP results'!AS289*$AU$6*$AU$4*$AU$10*24-C288*$AW$4*24,C288+'NORTRIP results'!AS289*$AU$6*$AU$4*$AU$10*24-C288*$AX$4*24)</f>
        <v>10707.93810308092</v>
      </c>
      <c r="D289" s="2">
        <f t="shared" si="128"/>
        <v>0.89232817525674335</v>
      </c>
      <c r="E289" s="2">
        <f>E288+'NORTRIP results'!AS289*$AU$6*$AU$4*$AU$10*24</f>
        <v>288000</v>
      </c>
      <c r="F289" s="2">
        <f t="shared" si="129"/>
        <v>24</v>
      </c>
      <c r="G289" s="3">
        <f t="shared" si="130"/>
        <v>0.28719495147904794</v>
      </c>
      <c r="H289" s="3">
        <f>'NORTRIP results'!CO289</f>
        <v>0.38734205193059207</v>
      </c>
      <c r="I289" s="3">
        <f>'NORTRIP results'!CN289-'NORTRIP results'!CO289</f>
        <v>0.9440339959377797</v>
      </c>
      <c r="J289" s="3">
        <f>'NORTRIP results'!CO289/'NORTRIP results'!CN289</f>
        <v>0.29093361905582904</v>
      </c>
      <c r="K289" s="4">
        <f t="shared" si="131"/>
        <v>26576.6243446058</v>
      </c>
      <c r="L289" s="2">
        <f t="shared" si="120"/>
        <v>2.2147186953838167</v>
      </c>
      <c r="M289" s="2">
        <f>IF(B289&lt;$AU$12,IF(B289&gt;$AU$11,$AZ$3*$AZ$9*24*Parameters!$B$7*$AU$15*(Parameters!$D$98-Parameters!$E$98)+M288,M288),M288)</f>
        <v>471777.80658623652</v>
      </c>
      <c r="N289" s="2">
        <f t="shared" si="121"/>
        <v>39.31481721551971</v>
      </c>
      <c r="O289" s="3">
        <f t="shared" si="132"/>
        <v>0.37905818978052941</v>
      </c>
      <c r="P289" s="3">
        <f t="shared" si="133"/>
        <v>617133.66285412491</v>
      </c>
      <c r="Q289" s="2">
        <f t="shared" si="122"/>
        <v>51.427805237843742</v>
      </c>
      <c r="R289" s="3">
        <f t="shared" si="149"/>
        <v>0.31818505025198168</v>
      </c>
      <c r="S289" s="5">
        <f t="shared" si="123"/>
        <v>15.400181081779204</v>
      </c>
      <c r="T289" s="5">
        <f t="shared" si="124"/>
        <v>42.313756652711177</v>
      </c>
      <c r="U289" s="5">
        <f t="shared" si="134"/>
        <v>0.73316357042510527</v>
      </c>
      <c r="V289" s="5">
        <f>'NORTRIP results'!CR289/('NORTRIP results'!CR289+'NORTRIP results'!CQ289)</f>
        <v>0.60353646517128667</v>
      </c>
      <c r="W289" s="5">
        <v>1</v>
      </c>
      <c r="X289" s="2">
        <f t="shared" si="135"/>
        <v>0.21056087603444365</v>
      </c>
      <c r="Y289">
        <f t="shared" si="136"/>
        <v>0.37905818978052941</v>
      </c>
      <c r="Z289">
        <f t="shared" si="125"/>
        <v>0.17558904804444475</v>
      </c>
      <c r="AA289">
        <f>'NORTRIP results'!BP289-'NORTRIP results'!CB289</f>
        <v>2.4172576939818837</v>
      </c>
      <c r="AB289">
        <f>'NORTRIP results'!BQ289-'NORTRIP results'!CC289</f>
        <v>6.7093341847260781</v>
      </c>
      <c r="AC289">
        <f t="shared" si="137"/>
        <v>6.0843945858053079</v>
      </c>
      <c r="AD289">
        <f t="shared" si="126"/>
        <v>1.2217084342851063</v>
      </c>
      <c r="AE289" s="2">
        <f t="shared" si="127"/>
        <v>0.67863986352776606</v>
      </c>
      <c r="AF289" s="2">
        <f t="shared" si="138"/>
        <v>0.56592530315251832</v>
      </c>
      <c r="AG289">
        <f>'NORTRIP results'!BP289+'NORTRIP results'!BQ289</f>
        <v>16.097525289564423</v>
      </c>
      <c r="AH289">
        <f t="shared" si="139"/>
        <v>0.67863986352776606</v>
      </c>
      <c r="AI289">
        <f t="shared" si="140"/>
        <v>14.875816855279316</v>
      </c>
      <c r="AJ289">
        <f t="shared" si="141"/>
        <v>15.418885426036658</v>
      </c>
      <c r="AK289" s="2">
        <f t="shared" si="142"/>
        <v>15.531599986411905</v>
      </c>
      <c r="AL289">
        <f>'NORTRIP results'!BQ289</f>
        <v>9.0377929608027134</v>
      </c>
      <c r="AM289">
        <f t="shared" si="143"/>
        <v>6.3810924652339445</v>
      </c>
      <c r="AN289">
        <f t="shared" si="144"/>
        <v>-10</v>
      </c>
      <c r="AO289">
        <f t="shared" si="145"/>
        <v>-10</v>
      </c>
      <c r="AP289">
        <f t="shared" si="146"/>
        <v>-10</v>
      </c>
      <c r="AQ289">
        <f t="shared" si="147"/>
        <v>-10</v>
      </c>
      <c r="AR289">
        <f t="shared" si="148"/>
        <v>-10</v>
      </c>
    </row>
    <row r="290" spans="1:44" x14ac:dyDescent="0.25">
      <c r="A290">
        <v>289</v>
      </c>
      <c r="B290">
        <v>289</v>
      </c>
      <c r="C290" s="2">
        <f>IF(B289&lt;$AU$12,C289+'NORTRIP results'!AS290*$AU$6*$AU$4*$AU$10*24-C289*$AW$4*24,C289+'NORTRIP results'!AS290*$AU$6*$AU$4*$AU$10*24-C289*$AX$4*24)</f>
        <v>10413.713063005662</v>
      </c>
      <c r="D290" s="2">
        <f t="shared" si="128"/>
        <v>0.8678094219171385</v>
      </c>
      <c r="E290" s="2">
        <f>E289+'NORTRIP results'!AS290*$AU$6*$AU$4*$AU$10*24</f>
        <v>288000</v>
      </c>
      <c r="F290" s="2">
        <f t="shared" si="129"/>
        <v>24</v>
      </c>
      <c r="G290" s="3">
        <f t="shared" si="130"/>
        <v>0.28573337726996323</v>
      </c>
      <c r="H290" s="3">
        <f>'NORTRIP results'!CO290</f>
        <v>0.37665643030851498</v>
      </c>
      <c r="I290" s="3">
        <f>'NORTRIP results'!CN290-'NORTRIP results'!CO290</f>
        <v>0.92989757987400035</v>
      </c>
      <c r="J290" s="3">
        <f>'NORTRIP results'!CO290/'NORTRIP results'!CN290</f>
        <v>0.28828232692493061</v>
      </c>
      <c r="K290" s="4">
        <f t="shared" si="131"/>
        <v>26031.847348953845</v>
      </c>
      <c r="L290" s="2">
        <f t="shared" si="120"/>
        <v>2.1693206124128204</v>
      </c>
      <c r="M290" s="2">
        <f>IF(B290&lt;$AU$12,IF(B290&gt;$AU$11,$AZ$3*$AZ$9*24*Parameters!$B$7*$AU$15*(Parameters!$D$98-Parameters!$E$98)+M289,M289),M289)</f>
        <v>471777.80658623652</v>
      </c>
      <c r="N290" s="2">
        <f t="shared" si="121"/>
        <v>39.31481721551971</v>
      </c>
      <c r="O290" s="3">
        <f t="shared" si="132"/>
        <v>0.37905818978052941</v>
      </c>
      <c r="P290" s="3">
        <f t="shared" si="133"/>
        <v>617681.22484814376</v>
      </c>
      <c r="Q290" s="2">
        <f t="shared" si="122"/>
        <v>51.47343540401198</v>
      </c>
      <c r="R290" s="3">
        <f t="shared" si="149"/>
        <v>0.31799268009369319</v>
      </c>
      <c r="S290" s="5">
        <f t="shared" si="123"/>
        <v>15.400181081779204</v>
      </c>
      <c r="T290" s="5">
        <f t="shared" si="124"/>
        <v>41.361584342235439</v>
      </c>
      <c r="U290" s="5">
        <f t="shared" si="134"/>
        <v>0.72868741895642786</v>
      </c>
      <c r="V290" s="5">
        <f>'NORTRIP results'!CR290/('NORTRIP results'!CR290+'NORTRIP results'!CQ290)</f>
        <v>0.60585777059770163</v>
      </c>
      <c r="W290" s="5">
        <v>1</v>
      </c>
      <c r="X290" s="2">
        <f t="shared" si="135"/>
        <v>0.20821031719255276</v>
      </c>
      <c r="Y290">
        <f t="shared" si="136"/>
        <v>0.37905818978052941</v>
      </c>
      <c r="Z290">
        <f t="shared" si="125"/>
        <v>0.17465808789345624</v>
      </c>
      <c r="AA290">
        <f>'NORTRIP results'!BP290-'NORTRIP results'!CB290</f>
        <v>7.3134475778788328</v>
      </c>
      <c r="AB290">
        <f>'NORTRIP results'!BQ290-'NORTRIP results'!CC290</f>
        <v>4.073573625956973</v>
      </c>
      <c r="AC290">
        <f t="shared" si="137"/>
        <v>7.5913474692238712</v>
      </c>
      <c r="AD290">
        <f t="shared" si="126"/>
        <v>3.6962962665673973</v>
      </c>
      <c r="AE290" s="2">
        <f t="shared" si="127"/>
        <v>2.0303136532816777</v>
      </c>
      <c r="AF290" s="2">
        <f t="shared" si="138"/>
        <v>1.7031370264817947</v>
      </c>
      <c r="AG290">
        <f>'NORTRIP results'!BP290+'NORTRIP results'!BQ290</f>
        <v>15.334287683169048</v>
      </c>
      <c r="AH290">
        <f t="shared" si="139"/>
        <v>2.0303136532816777</v>
      </c>
      <c r="AI290">
        <f t="shared" si="140"/>
        <v>11.63799141660165</v>
      </c>
      <c r="AJ290">
        <f t="shared" si="141"/>
        <v>13.303974029887371</v>
      </c>
      <c r="AK290" s="2">
        <f t="shared" si="142"/>
        <v>13.631150656687254</v>
      </c>
      <c r="AL290">
        <f>'NORTRIP results'!BQ290</f>
        <v>5.1398699680964155</v>
      </c>
      <c r="AM290">
        <f t="shared" si="143"/>
        <v>8.1641040617909546</v>
      </c>
      <c r="AN290">
        <f t="shared" si="144"/>
        <v>-10</v>
      </c>
      <c r="AO290">
        <f t="shared" si="145"/>
        <v>-10</v>
      </c>
      <c r="AP290">
        <f t="shared" si="146"/>
        <v>-10</v>
      </c>
      <c r="AQ290">
        <f t="shared" si="147"/>
        <v>-10</v>
      </c>
      <c r="AR290">
        <f t="shared" si="148"/>
        <v>-10</v>
      </c>
    </row>
    <row r="291" spans="1:44" x14ac:dyDescent="0.25">
      <c r="A291">
        <v>290</v>
      </c>
      <c r="B291">
        <v>290</v>
      </c>
      <c r="C291" s="2">
        <f>IF(B290&lt;$AU$12,C290+'NORTRIP results'!AS291*$AU$6*$AU$4*$AU$10*24-C290*$AW$4*24,C290+'NORTRIP results'!AS291*$AU$6*$AU$4*$AU$10*24-C290*$AX$4*24)</f>
        <v>10127.5725274703</v>
      </c>
      <c r="D291" s="2">
        <f t="shared" si="128"/>
        <v>0.84396437728919171</v>
      </c>
      <c r="E291" s="2">
        <f>E290+'NORTRIP results'!AS291*$AU$6*$AU$4*$AU$10*24</f>
        <v>288000</v>
      </c>
      <c r="F291" s="2">
        <f t="shared" si="129"/>
        <v>24</v>
      </c>
      <c r="G291" s="3">
        <f t="shared" si="130"/>
        <v>0.28424756600183732</v>
      </c>
      <c r="H291" s="3">
        <f>'NORTRIP results'!CO291</f>
        <v>0.36665389059141229</v>
      </c>
      <c r="I291" s="3">
        <f>'NORTRIP results'!CN291-'NORTRIP results'!CO291</f>
        <v>0.91272396332169659</v>
      </c>
      <c r="J291" s="3">
        <f>'NORTRIP results'!CO291/'NORTRIP results'!CN291</f>
        <v>0.28658764841830242</v>
      </c>
      <c r="K291" s="4">
        <f t="shared" si="131"/>
        <v>25501.835561831824</v>
      </c>
      <c r="L291" s="2">
        <f t="shared" si="120"/>
        <v>2.1251529634859851</v>
      </c>
      <c r="M291" s="2">
        <f>IF(B291&lt;$AU$12,IF(B291&gt;$AU$11,$AZ$3*$AZ$9*24*Parameters!$B$7*$AU$15*(Parameters!$D$98-Parameters!$E$98)+M290,M290),M290)</f>
        <v>471777.80658623652</v>
      </c>
      <c r="N291" s="2">
        <f t="shared" si="121"/>
        <v>39.31481721551971</v>
      </c>
      <c r="O291" s="3">
        <f t="shared" si="132"/>
        <v>0.37905818978052941</v>
      </c>
      <c r="P291" s="3">
        <f t="shared" si="133"/>
        <v>618228.7868421626</v>
      </c>
      <c r="Q291" s="2">
        <f t="shared" si="122"/>
        <v>51.519065570180217</v>
      </c>
      <c r="R291" s="3">
        <f t="shared" si="149"/>
        <v>0.31780054240338407</v>
      </c>
      <c r="S291" s="5">
        <f t="shared" si="123"/>
        <v>15.400181081779204</v>
      </c>
      <c r="T291" s="5">
        <f t="shared" si="124"/>
        <v>40.435343868824383</v>
      </c>
      <c r="U291" s="5">
        <f t="shared" si="134"/>
        <v>0.72418668767951244</v>
      </c>
      <c r="V291" s="5">
        <f>'NORTRIP results'!CR291/('NORTRIP results'!CR291+'NORTRIP results'!CQ291)</f>
        <v>0.60092540390055771</v>
      </c>
      <c r="W291" s="5">
        <v>1</v>
      </c>
      <c r="X291" s="2">
        <f t="shared" si="135"/>
        <v>0.20584830330383416</v>
      </c>
      <c r="Y291">
        <f t="shared" si="136"/>
        <v>0.37905818978052941</v>
      </c>
      <c r="Z291">
        <f t="shared" si="125"/>
        <v>0.1722177983786794</v>
      </c>
      <c r="AA291">
        <f>'NORTRIP results'!BP291-'NORTRIP results'!CB291</f>
        <v>3.8931165358523274</v>
      </c>
      <c r="AB291">
        <f>'NORTRIP results'!BQ291-'NORTRIP results'!CC291</f>
        <v>4.728414915394092</v>
      </c>
      <c r="AC291">
        <f t="shared" si="137"/>
        <v>5.7476876341642793</v>
      </c>
      <c r="AD291">
        <f t="shared" si="126"/>
        <v>1.9676236089131049</v>
      </c>
      <c r="AE291" s="2">
        <f t="shared" si="127"/>
        <v>1.0685219112924027</v>
      </c>
      <c r="AF291" s="2">
        <f t="shared" si="138"/>
        <v>0.89395194484815865</v>
      </c>
      <c r="AG291">
        <f>'NORTRIP results'!BP291+'NORTRIP results'!BQ291</f>
        <v>15.401064442119736</v>
      </c>
      <c r="AH291">
        <f t="shared" si="139"/>
        <v>1.0685219112924027</v>
      </c>
      <c r="AI291">
        <f t="shared" si="140"/>
        <v>13.433440833206632</v>
      </c>
      <c r="AJ291">
        <f t="shared" si="141"/>
        <v>14.332542530827334</v>
      </c>
      <c r="AK291" s="2">
        <f t="shared" si="142"/>
        <v>14.507112497271578</v>
      </c>
      <c r="AL291">
        <f>'NORTRIP results'!BQ291</f>
        <v>8.4148792127768193</v>
      </c>
      <c r="AM291">
        <f t="shared" si="143"/>
        <v>5.9176633180505149</v>
      </c>
      <c r="AN291">
        <f t="shared" si="144"/>
        <v>-10</v>
      </c>
      <c r="AO291">
        <f t="shared" si="145"/>
        <v>-10</v>
      </c>
      <c r="AP291">
        <f t="shared" si="146"/>
        <v>-10</v>
      </c>
      <c r="AQ291">
        <f t="shared" si="147"/>
        <v>-10</v>
      </c>
      <c r="AR291">
        <f t="shared" si="148"/>
        <v>-10</v>
      </c>
    </row>
    <row r="292" spans="1:44" x14ac:dyDescent="0.25">
      <c r="A292">
        <v>291</v>
      </c>
      <c r="B292">
        <v>291</v>
      </c>
      <c r="C292" s="2">
        <f>IF(B291&lt;$AU$12,C291+'NORTRIP results'!AS292*$AU$6*$AU$4*$AU$10*24-C291*$AW$4*24,C291+'NORTRIP results'!AS292*$AU$6*$AU$4*$AU$10*24-C291*$AX$4*24)</f>
        <v>9849.2943562598521</v>
      </c>
      <c r="D292" s="2">
        <f t="shared" si="128"/>
        <v>0.82077452968832099</v>
      </c>
      <c r="E292" s="2">
        <f>E291+'NORTRIP results'!AS292*$AU$6*$AU$4*$AU$10*24</f>
        <v>288000</v>
      </c>
      <c r="F292" s="2">
        <f t="shared" si="129"/>
        <v>24</v>
      </c>
      <c r="G292" s="3">
        <f t="shared" si="130"/>
        <v>0.28273741209426373</v>
      </c>
      <c r="H292" s="3">
        <f>'NORTRIP results'!CO292</f>
        <v>0.35682792354135245</v>
      </c>
      <c r="I292" s="3">
        <f>'NORTRIP results'!CN292-'NORTRIP results'!CO292</f>
        <v>0.8973881181437644</v>
      </c>
      <c r="J292" s="3">
        <f>'NORTRIP results'!CO292/'NORTRIP results'!CN292</f>
        <v>0.28450275844178491</v>
      </c>
      <c r="K292" s="4">
        <f t="shared" si="131"/>
        <v>24986.188798605159</v>
      </c>
      <c r="L292" s="2">
        <f t="shared" si="120"/>
        <v>2.0821823998837634</v>
      </c>
      <c r="M292" s="2">
        <f>IF(B292&lt;$AU$12,IF(B292&gt;$AU$11,$AZ$3*$AZ$9*24*Parameters!$B$7*$AU$15*(Parameters!$D$98-Parameters!$E$98)+M291,M291),M291)</f>
        <v>471777.80658623652</v>
      </c>
      <c r="N292" s="2">
        <f t="shared" si="121"/>
        <v>39.31481721551971</v>
      </c>
      <c r="O292" s="3">
        <f t="shared" si="132"/>
        <v>0.37905818978052941</v>
      </c>
      <c r="P292" s="3">
        <f t="shared" si="133"/>
        <v>618776.34883618145</v>
      </c>
      <c r="Q292" s="2">
        <f t="shared" si="122"/>
        <v>51.564695736348455</v>
      </c>
      <c r="R292" s="3">
        <f t="shared" si="149"/>
        <v>0.31760863675992301</v>
      </c>
      <c r="S292" s="5">
        <f t="shared" si="123"/>
        <v>15.400181081779204</v>
      </c>
      <c r="T292" s="5">
        <f t="shared" si="124"/>
        <v>39.534328964239492</v>
      </c>
      <c r="U292" s="5">
        <f t="shared" si="134"/>
        <v>0.71966290281139389</v>
      </c>
      <c r="V292" s="5">
        <f>'NORTRIP results'!CR292/('NORTRIP results'!CR292+'NORTRIP results'!CQ292)</f>
        <v>0.59350602517770201</v>
      </c>
      <c r="W292" s="5">
        <v>1</v>
      </c>
      <c r="X292" s="2">
        <f t="shared" si="135"/>
        <v>0.20347562672113914</v>
      </c>
      <c r="Y292">
        <f t="shared" si="136"/>
        <v>0.37905818978052941</v>
      </c>
      <c r="Z292">
        <f t="shared" si="125"/>
        <v>0.16885410131487566</v>
      </c>
      <c r="AA292">
        <f>'NORTRIP results'!BP292-'NORTRIP results'!CB292</f>
        <v>2.8919639438390732</v>
      </c>
      <c r="AB292">
        <f>'NORTRIP results'!BQ292-'NORTRIP results'!CC292</f>
        <v>7.4198110367076993</v>
      </c>
      <c r="AC292">
        <f t="shared" si="137"/>
        <v>6.8745166536978486</v>
      </c>
      <c r="AD292">
        <f t="shared" si="126"/>
        <v>1.4616301566162662</v>
      </c>
      <c r="AE292" s="2">
        <f t="shared" si="127"/>
        <v>0.78459223457012361</v>
      </c>
      <c r="AF292" s="2">
        <f t="shared" si="138"/>
        <v>0.65109329702929364</v>
      </c>
      <c r="AG292">
        <f>'NORTRIP results'!BP292+'NORTRIP results'!BQ292</f>
        <v>20.851627637942634</v>
      </c>
      <c r="AH292">
        <f t="shared" si="139"/>
        <v>0.78459223457012361</v>
      </c>
      <c r="AI292">
        <f t="shared" si="140"/>
        <v>19.389997481326368</v>
      </c>
      <c r="AJ292">
        <f t="shared" si="141"/>
        <v>20.067035403372511</v>
      </c>
      <c r="AK292" s="2">
        <f t="shared" si="142"/>
        <v>20.20053434091334</v>
      </c>
      <c r="AL292">
        <f>'NORTRIP results'!BQ292</f>
        <v>15.684157063563665</v>
      </c>
      <c r="AM292">
        <f t="shared" si="143"/>
        <v>4.3828783398088458</v>
      </c>
      <c r="AN292">
        <f t="shared" si="144"/>
        <v>-10</v>
      </c>
      <c r="AO292">
        <f t="shared" si="145"/>
        <v>-10</v>
      </c>
      <c r="AP292">
        <f t="shared" si="146"/>
        <v>-10</v>
      </c>
      <c r="AQ292">
        <f t="shared" si="147"/>
        <v>-10</v>
      </c>
      <c r="AR292">
        <f t="shared" si="148"/>
        <v>-10</v>
      </c>
    </row>
    <row r="293" spans="1:44" x14ac:dyDescent="0.25">
      <c r="A293">
        <v>292</v>
      </c>
      <c r="B293">
        <v>292</v>
      </c>
      <c r="C293" s="2">
        <f>IF(B292&lt;$AU$12,C292+'NORTRIP results'!AS293*$AU$6*$AU$4*$AU$10*24-C292*$AW$4*24,C292+'NORTRIP results'!AS293*$AU$6*$AU$4*$AU$10*24-C292*$AX$4*24)</f>
        <v>9578.6625129687727</v>
      </c>
      <c r="D293" s="2">
        <f t="shared" si="128"/>
        <v>0.79822187608073103</v>
      </c>
      <c r="E293" s="2">
        <f>E292+'NORTRIP results'!AS293*$AU$6*$AU$4*$AU$10*24</f>
        <v>288000</v>
      </c>
      <c r="F293" s="2">
        <f t="shared" si="129"/>
        <v>24</v>
      </c>
      <c r="G293" s="3">
        <f t="shared" si="130"/>
        <v>0.28120282507962641</v>
      </c>
      <c r="H293" s="3">
        <f>'NORTRIP results'!CO293</f>
        <v>0.34676403691703017</v>
      </c>
      <c r="I293" s="3">
        <f>'NORTRIP results'!CN293-'NORTRIP results'!CO293</f>
        <v>0.88477029732809709</v>
      </c>
      <c r="J293" s="3">
        <f>'NORTRIP results'!CO293/'NORTRIP results'!CN293</f>
        <v>0.28157074250762182</v>
      </c>
      <c r="K293" s="4">
        <f t="shared" si="131"/>
        <v>24484.517720929816</v>
      </c>
      <c r="L293" s="2">
        <f t="shared" si="120"/>
        <v>2.0403764767441515</v>
      </c>
      <c r="M293" s="2">
        <f>IF(B293&lt;$AU$12,IF(B293&gt;$AU$11,$AZ$3*$AZ$9*24*Parameters!$B$7*$AU$15*(Parameters!$D$98-Parameters!$E$98)+M292,M292),M292)</f>
        <v>471777.80658623652</v>
      </c>
      <c r="N293" s="2">
        <f t="shared" si="121"/>
        <v>39.31481721551971</v>
      </c>
      <c r="O293" s="3">
        <f t="shared" si="132"/>
        <v>0.37905818978052941</v>
      </c>
      <c r="P293" s="3">
        <f t="shared" si="133"/>
        <v>619323.9108302003</v>
      </c>
      <c r="Q293" s="2">
        <f t="shared" si="122"/>
        <v>51.610325902516692</v>
      </c>
      <c r="R293" s="3">
        <f t="shared" si="149"/>
        <v>0.31741696274319536</v>
      </c>
      <c r="S293" s="5">
        <f t="shared" si="123"/>
        <v>15.400181081779204</v>
      </c>
      <c r="T293" s="5">
        <f t="shared" si="124"/>
        <v>38.657852596686496</v>
      </c>
      <c r="U293" s="5">
        <f t="shared" si="134"/>
        <v>0.71511762389696487</v>
      </c>
      <c r="V293" s="5">
        <f>'NORTRIP results'!CR293/('NORTRIP results'!CR293+'NORTRIP results'!CQ293)</f>
        <v>0.5896864276191135</v>
      </c>
      <c r="W293" s="5">
        <v>1</v>
      </c>
      <c r="X293" s="2">
        <f t="shared" si="135"/>
        <v>0.20109309610405629</v>
      </c>
      <c r="Y293">
        <f t="shared" si="136"/>
        <v>0.37905818978052941</v>
      </c>
      <c r="Z293">
        <f t="shared" si="125"/>
        <v>0.16603844527138079</v>
      </c>
      <c r="AA293">
        <f>'NORTRIP results'!BP293-'NORTRIP results'!CB293</f>
        <v>4.2848307952500768</v>
      </c>
      <c r="AB293">
        <f>'NORTRIP results'!BQ293-'NORTRIP results'!CC293</f>
        <v>8.062071428944666</v>
      </c>
      <c r="AC293">
        <f t="shared" si="137"/>
        <v>8.2312681494631619</v>
      </c>
      <c r="AD293">
        <f t="shared" si="126"/>
        <v>2.1656002730178141</v>
      </c>
      <c r="AE293" s="2">
        <f t="shared" si="127"/>
        <v>1.1488665211984581</v>
      </c>
      <c r="AF293" s="2">
        <f t="shared" si="138"/>
        <v>0.9485955246590092</v>
      </c>
      <c r="AG293">
        <f>'NORTRIP results'!BP293+'NORTRIP results'!BQ293</f>
        <v>20.950637777646381</v>
      </c>
      <c r="AH293">
        <f t="shared" si="139"/>
        <v>1.1488665211984581</v>
      </c>
      <c r="AI293">
        <f t="shared" si="140"/>
        <v>18.785037504628569</v>
      </c>
      <c r="AJ293">
        <f t="shared" si="141"/>
        <v>19.801771256447925</v>
      </c>
      <c r="AK293" s="2">
        <f t="shared" si="142"/>
        <v>20.002042252987373</v>
      </c>
      <c r="AL293">
        <f>'NORTRIP results'!BQ293</f>
        <v>11.881103793780008</v>
      </c>
      <c r="AM293">
        <f t="shared" si="143"/>
        <v>7.9206674626679163</v>
      </c>
      <c r="AN293">
        <f t="shared" si="144"/>
        <v>-10</v>
      </c>
      <c r="AO293">
        <f t="shared" si="145"/>
        <v>-10</v>
      </c>
      <c r="AP293">
        <f t="shared" si="146"/>
        <v>-10</v>
      </c>
      <c r="AQ293">
        <f t="shared" si="147"/>
        <v>-10</v>
      </c>
      <c r="AR293">
        <f t="shared" si="148"/>
        <v>-10</v>
      </c>
    </row>
    <row r="294" spans="1:44" x14ac:dyDescent="0.25">
      <c r="A294">
        <v>293</v>
      </c>
      <c r="B294">
        <v>293</v>
      </c>
      <c r="C294" s="2">
        <f>IF(B293&lt;$AU$12,C293+'NORTRIP results'!AS294*$AU$6*$AU$4*$AU$10*24-C293*$AW$4*24,C293+'NORTRIP results'!AS294*$AU$6*$AU$4*$AU$10*24-C293*$AX$4*24)</f>
        <v>9315.4668972848594</v>
      </c>
      <c r="D294" s="2">
        <f t="shared" si="128"/>
        <v>0.77628890810707163</v>
      </c>
      <c r="E294" s="2">
        <f>E293+'NORTRIP results'!AS294*$AU$6*$AU$4*$AU$10*24</f>
        <v>288000</v>
      </c>
      <c r="F294" s="2">
        <f t="shared" si="129"/>
        <v>24</v>
      </c>
      <c r="G294" s="3">
        <f t="shared" si="130"/>
        <v>0.27964373025211259</v>
      </c>
      <c r="H294" s="3">
        <f>'NORTRIP results'!CO294</f>
        <v>0.33581686877566114</v>
      </c>
      <c r="I294" s="3">
        <f>'NORTRIP results'!CN294-'NORTRIP results'!CO294</f>
        <v>0.86584592588840725</v>
      </c>
      <c r="J294" s="3">
        <f>'NORTRIP results'!CO294/'NORTRIP results'!CN294</f>
        <v>0.27946015326998674</v>
      </c>
      <c r="K294" s="4">
        <f t="shared" si="131"/>
        <v>23996.443542782967</v>
      </c>
      <c r="L294" s="2">
        <f t="shared" si="120"/>
        <v>1.9997036285652472</v>
      </c>
      <c r="M294" s="2">
        <f>IF(B294&lt;$AU$12,IF(B294&gt;$AU$11,$AZ$3*$AZ$9*24*Parameters!$B$7*$AU$15*(Parameters!$D$98-Parameters!$E$98)+M293,M293),M293)</f>
        <v>471777.80658623652</v>
      </c>
      <c r="N294" s="2">
        <f t="shared" si="121"/>
        <v>39.31481721551971</v>
      </c>
      <c r="O294" s="3">
        <f t="shared" si="132"/>
        <v>0.37905818978052941</v>
      </c>
      <c r="P294" s="3">
        <f t="shared" si="133"/>
        <v>619871.47282421915</v>
      </c>
      <c r="Q294" s="2">
        <f t="shared" si="122"/>
        <v>51.65595606868493</v>
      </c>
      <c r="R294" s="3">
        <f t="shared" si="149"/>
        <v>0.31722551993409992</v>
      </c>
      <c r="S294" s="5">
        <f t="shared" si="123"/>
        <v>15.400181081779204</v>
      </c>
      <c r="T294" s="5">
        <f t="shared" si="124"/>
        <v>37.805246446854653</v>
      </c>
      <c r="U294" s="5">
        <f t="shared" si="134"/>
        <v>0.71055244178817656</v>
      </c>
      <c r="V294" s="5">
        <f>'NORTRIP results'!CR294/('NORTRIP results'!CR294+'NORTRIP results'!CQ294)</f>
        <v>0.5839921646591073</v>
      </c>
      <c r="W294" s="5">
        <v>1</v>
      </c>
      <c r="X294" s="2">
        <f t="shared" si="135"/>
        <v>0.19870153536139279</v>
      </c>
      <c r="Y294">
        <f t="shared" si="136"/>
        <v>0.37905818978052941</v>
      </c>
      <c r="Z294">
        <f t="shared" si="125"/>
        <v>0.16320253984410546</v>
      </c>
      <c r="AA294">
        <f>'NORTRIP results'!BP294-'NORTRIP results'!CB294</f>
        <v>5.4331610323726274</v>
      </c>
      <c r="AB294">
        <f>'NORTRIP results'!BQ294-'NORTRIP results'!CC294</f>
        <v>7.7275059819221505</v>
      </c>
      <c r="AC294">
        <f t="shared" si="137"/>
        <v>8.7737780095298525</v>
      </c>
      <c r="AD294">
        <f t="shared" si="126"/>
        <v>2.7459789142897071</v>
      </c>
      <c r="AE294" s="2">
        <f t="shared" si="127"/>
        <v>1.4394365853308413</v>
      </c>
      <c r="AF294" s="2">
        <f t="shared" si="138"/>
        <v>1.1822742398203132</v>
      </c>
      <c r="AG294">
        <f>'NORTRIP results'!BP294+'NORTRIP results'!BQ294</f>
        <v>21.206422937089119</v>
      </c>
      <c r="AH294">
        <f t="shared" si="139"/>
        <v>1.4394365853308413</v>
      </c>
      <c r="AI294">
        <f t="shared" si="140"/>
        <v>18.460444022799411</v>
      </c>
      <c r="AJ294">
        <f t="shared" si="141"/>
        <v>19.766986351758277</v>
      </c>
      <c r="AK294" s="2">
        <f t="shared" si="142"/>
        <v>20.024148697268807</v>
      </c>
      <c r="AL294">
        <f>'NORTRIP results'!BQ294</f>
        <v>12.757470925649008</v>
      </c>
      <c r="AM294">
        <f t="shared" si="143"/>
        <v>7.0095154261092691</v>
      </c>
      <c r="AN294">
        <f t="shared" si="144"/>
        <v>-10</v>
      </c>
      <c r="AO294">
        <f t="shared" si="145"/>
        <v>-10</v>
      </c>
      <c r="AP294">
        <f t="shared" si="146"/>
        <v>-10</v>
      </c>
      <c r="AQ294">
        <f t="shared" si="147"/>
        <v>-10</v>
      </c>
      <c r="AR294">
        <f t="shared" si="148"/>
        <v>-10</v>
      </c>
    </row>
    <row r="295" spans="1:44" x14ac:dyDescent="0.25">
      <c r="A295">
        <v>294</v>
      </c>
      <c r="B295">
        <v>294</v>
      </c>
      <c r="C295" s="2">
        <f>IF(B294&lt;$AU$12,C294+'NORTRIP results'!AS295*$AU$6*$AU$4*$AU$10*24-C294*$AW$4*24,C294+'NORTRIP results'!AS295*$AU$6*$AU$4*$AU$10*24-C294*$AX$4*24)</f>
        <v>9059.5031818815387</v>
      </c>
      <c r="D295" s="2">
        <f t="shared" si="128"/>
        <v>0.75495859849012825</v>
      </c>
      <c r="E295" s="2">
        <f>E294+'NORTRIP results'!AS295*$AU$6*$AU$4*$AU$10*24</f>
        <v>288000</v>
      </c>
      <c r="F295" s="2">
        <f t="shared" si="129"/>
        <v>24</v>
      </c>
      <c r="G295" s="3">
        <f t="shared" si="130"/>
        <v>0.27806006931327154</v>
      </c>
      <c r="H295" s="3">
        <f>'NORTRIP results'!CO295</f>
        <v>0.32736659741834773</v>
      </c>
      <c r="I295" s="3">
        <f>'NORTRIP results'!CN295-'NORTRIP results'!CO295</f>
        <v>0.86020069734510374</v>
      </c>
      <c r="J295" s="3">
        <f>'NORTRIP results'!CO295/'NORTRIP results'!CN295</f>
        <v>0.27566151313012965</v>
      </c>
      <c r="K295" s="4">
        <f t="shared" si="131"/>
        <v>23521.597744461131</v>
      </c>
      <c r="L295" s="2">
        <f t="shared" si="120"/>
        <v>1.960133145371761</v>
      </c>
      <c r="M295" s="2">
        <f>IF(B295&lt;$AU$12,IF(B295&gt;$AU$11,$AZ$3*$AZ$9*24*Parameters!$B$7*$AU$15*(Parameters!$D$98-Parameters!$E$98)+M294,M294),M294)</f>
        <v>471777.80658623652</v>
      </c>
      <c r="N295" s="2">
        <f t="shared" si="121"/>
        <v>39.31481721551971</v>
      </c>
      <c r="O295" s="3">
        <f t="shared" si="132"/>
        <v>0.37905818978052941</v>
      </c>
      <c r="P295" s="3">
        <f t="shared" si="133"/>
        <v>620419.034818238</v>
      </c>
      <c r="Q295" s="2">
        <f t="shared" si="122"/>
        <v>51.701586234853167</v>
      </c>
      <c r="R295" s="3">
        <f t="shared" si="149"/>
        <v>0.31703430791454607</v>
      </c>
      <c r="S295" s="5">
        <f t="shared" si="123"/>
        <v>15.400181081779204</v>
      </c>
      <c r="T295" s="5">
        <f t="shared" si="124"/>
        <v>36.975860398228214</v>
      </c>
      <c r="U295" s="5">
        <f t="shared" si="134"/>
        <v>0.70596897652798674</v>
      </c>
      <c r="V295" s="5">
        <f>'NORTRIP results'!CR295/('NORTRIP results'!CR295+'NORTRIP results'!CQ295)</f>
        <v>0.5822467999647547</v>
      </c>
      <c r="W295" s="5">
        <v>1</v>
      </c>
      <c r="X295" s="2">
        <f t="shared" si="135"/>
        <v>0.19630178254639136</v>
      </c>
      <c r="Y295">
        <f t="shared" si="136"/>
        <v>0.37905818978052941</v>
      </c>
      <c r="Z295">
        <f t="shared" si="125"/>
        <v>0.16050303389346021</v>
      </c>
      <c r="AA295">
        <f>'NORTRIP results'!BP295-'NORTRIP results'!CB295</f>
        <v>6.5447160679361094</v>
      </c>
      <c r="AB295">
        <f>'NORTRIP results'!BQ295-'NORTRIP results'!CC295</f>
        <v>6.070327828327815</v>
      </c>
      <c r="AC295">
        <f t="shared" si="137"/>
        <v>8.4100292641759484</v>
      </c>
      <c r="AD295">
        <f t="shared" si="126"/>
        <v>3.3077709671192079</v>
      </c>
      <c r="AE295" s="2">
        <f t="shared" si="127"/>
        <v>1.7129859071944902</v>
      </c>
      <c r="AF295" s="2">
        <f t="shared" si="138"/>
        <v>1.4005957131666973</v>
      </c>
      <c r="AG295">
        <f>'NORTRIP results'!BP295+'NORTRIP results'!BQ295</f>
        <v>22.642362554868065</v>
      </c>
      <c r="AH295">
        <f t="shared" si="139"/>
        <v>1.7129859071944902</v>
      </c>
      <c r="AI295">
        <f t="shared" si="140"/>
        <v>19.334591587748857</v>
      </c>
      <c r="AJ295">
        <f t="shared" si="141"/>
        <v>20.929376647673575</v>
      </c>
      <c r="AK295" s="2">
        <f t="shared" si="142"/>
        <v>21.241766841701367</v>
      </c>
      <c r="AL295">
        <f>'NORTRIP results'!BQ295</f>
        <v>11.362999637921652</v>
      </c>
      <c r="AM295">
        <f t="shared" si="143"/>
        <v>9.566377009751923</v>
      </c>
      <c r="AN295">
        <f t="shared" si="144"/>
        <v>-10</v>
      </c>
      <c r="AO295">
        <f t="shared" si="145"/>
        <v>-10</v>
      </c>
      <c r="AP295">
        <f t="shared" si="146"/>
        <v>-10</v>
      </c>
      <c r="AQ295">
        <f t="shared" si="147"/>
        <v>-10</v>
      </c>
      <c r="AR295">
        <f t="shared" si="148"/>
        <v>-10</v>
      </c>
    </row>
    <row r="296" spans="1:44" x14ac:dyDescent="0.25">
      <c r="A296">
        <v>295</v>
      </c>
      <c r="B296">
        <v>295</v>
      </c>
      <c r="C296" s="2">
        <f>IF(B295&lt;$AU$12,C295+'NORTRIP results'!AS296*$AU$6*$AU$4*$AU$10*24-C295*$AW$4*24,C295+'NORTRIP results'!AS296*$AU$6*$AU$4*$AU$10*24-C295*$AX$4*24)</f>
        <v>8810.5726537919072</v>
      </c>
      <c r="D296" s="2">
        <f t="shared" si="128"/>
        <v>0.73421438781599224</v>
      </c>
      <c r="E296" s="2">
        <f>E295+'NORTRIP results'!AS296*$AU$6*$AU$4*$AU$10*24</f>
        <v>288000</v>
      </c>
      <c r="F296" s="2">
        <f t="shared" si="129"/>
        <v>24</v>
      </c>
      <c r="G296" s="3">
        <f t="shared" si="130"/>
        <v>0.2764518010121878</v>
      </c>
      <c r="H296" s="3">
        <f>'NORTRIP results'!CO296</f>
        <v>0.32020683517041831</v>
      </c>
      <c r="I296" s="3">
        <f>'NORTRIP results'!CN296-'NORTRIP results'!CO296</f>
        <v>0.85905193293813209</v>
      </c>
      <c r="J296" s="3">
        <f>'NORTRIP results'!CO296/'NORTRIP results'!CN296</f>
        <v>0.27153229115608607</v>
      </c>
      <c r="K296" s="4">
        <f t="shared" si="131"/>
        <v>23059.621794329916</v>
      </c>
      <c r="L296" s="2">
        <f t="shared" si="120"/>
        <v>1.921635149527493</v>
      </c>
      <c r="M296" s="2">
        <f>IF(B296&lt;$AU$12,IF(B296&gt;$AU$11,$AZ$3*$AZ$9*24*Parameters!$B$7*$AU$15*(Parameters!$D$98-Parameters!$E$98)+M295,M295),M295)</f>
        <v>471777.80658623652</v>
      </c>
      <c r="N296" s="2">
        <f t="shared" si="121"/>
        <v>39.31481721551971</v>
      </c>
      <c r="O296" s="3">
        <f t="shared" si="132"/>
        <v>0.37905818978052941</v>
      </c>
      <c r="P296" s="3">
        <f t="shared" si="133"/>
        <v>620966.59681225684</v>
      </c>
      <c r="Q296" s="2">
        <f t="shared" si="122"/>
        <v>51.747216401021404</v>
      </c>
      <c r="R296" s="3">
        <f t="shared" si="149"/>
        <v>0.31684332626745049</v>
      </c>
      <c r="S296" s="5">
        <f t="shared" si="123"/>
        <v>15.400181081779204</v>
      </c>
      <c r="T296" s="5">
        <f t="shared" si="124"/>
        <v>36.16906204128145</v>
      </c>
      <c r="U296" s="5">
        <f t="shared" si="134"/>
        <v>0.70136887514463886</v>
      </c>
      <c r="V296" s="5">
        <f>'NORTRIP results'!CR296/('NORTRIP results'!CR296+'NORTRIP results'!CQ296)</f>
        <v>0.57923870458753957</v>
      </c>
      <c r="W296" s="5">
        <v>1</v>
      </c>
      <c r="X296" s="2">
        <f t="shared" si="135"/>
        <v>0.19389468870762769</v>
      </c>
      <c r="Y296">
        <f t="shared" si="136"/>
        <v>0.37905818978052941</v>
      </c>
      <c r="Z296">
        <f t="shared" si="125"/>
        <v>0.15728201258293792</v>
      </c>
      <c r="AA296">
        <f>'NORTRIP results'!BP296-'NORTRIP results'!CB296</f>
        <v>14.672189701687206</v>
      </c>
      <c r="AB296">
        <f>'NORTRIP results'!BQ296-'NORTRIP results'!CC296</f>
        <v>9.4561760028203334</v>
      </c>
      <c r="AC296">
        <f t="shared" si="137"/>
        <v>16.085577136338358</v>
      </c>
      <c r="AD296">
        <f t="shared" si="126"/>
        <v>7.4154848912507694</v>
      </c>
      <c r="AE296" s="2">
        <f t="shared" si="127"/>
        <v>3.7931462064905346</v>
      </c>
      <c r="AF296" s="2">
        <f t="shared" si="138"/>
        <v>3.0768953670400254</v>
      </c>
      <c r="AG296">
        <f>'NORTRIP results'!BP296+'NORTRIP results'!BQ296</f>
        <v>43.352225462595626</v>
      </c>
      <c r="AH296">
        <f t="shared" si="139"/>
        <v>3.7931462064905346</v>
      </c>
      <c r="AI296">
        <f t="shared" si="140"/>
        <v>35.936740571344856</v>
      </c>
      <c r="AJ296">
        <f t="shared" si="141"/>
        <v>39.559079256105093</v>
      </c>
      <c r="AK296" s="2">
        <f t="shared" si="142"/>
        <v>40.275330095555603</v>
      </c>
      <c r="AL296">
        <f>'NORTRIP results'!BQ296</f>
        <v>23.782899419466656</v>
      </c>
      <c r="AM296">
        <f t="shared" si="143"/>
        <v>15.776179836638438</v>
      </c>
      <c r="AN296">
        <f t="shared" si="144"/>
        <v>-10</v>
      </c>
      <c r="AO296">
        <f t="shared" si="145"/>
        <v>-10</v>
      </c>
      <c r="AP296">
        <f t="shared" si="146"/>
        <v>-10</v>
      </c>
      <c r="AQ296">
        <f t="shared" si="147"/>
        <v>-10</v>
      </c>
      <c r="AR296">
        <f t="shared" si="148"/>
        <v>-10</v>
      </c>
    </row>
    <row r="297" spans="1:44" x14ac:dyDescent="0.25">
      <c r="A297">
        <v>296</v>
      </c>
      <c r="B297">
        <v>296</v>
      </c>
      <c r="C297" s="2">
        <f>IF(B296&lt;$AU$12,C296+'NORTRIP results'!AS297*$AU$6*$AU$4*$AU$10*24-C296*$AW$4*24,C296+'NORTRIP results'!AS297*$AU$6*$AU$4*$AU$10*24-C296*$AX$4*24)</f>
        <v>8568.4820601413849</v>
      </c>
      <c r="D297" s="2">
        <f t="shared" si="128"/>
        <v>0.71404017167844869</v>
      </c>
      <c r="E297" s="2">
        <f>E296+'NORTRIP results'!AS297*$AU$6*$AU$4*$AU$10*24</f>
        <v>288000</v>
      </c>
      <c r="F297" s="2">
        <f t="shared" si="129"/>
        <v>24</v>
      </c>
      <c r="G297" s="3">
        <f t="shared" si="130"/>
        <v>0.27481890177825324</v>
      </c>
      <c r="H297" s="3">
        <f>'NORTRIP results'!CO297</f>
        <v>0.3104110591806632</v>
      </c>
      <c r="I297" s="3">
        <f>'NORTRIP results'!CN297-'NORTRIP results'!CO297</f>
        <v>0.84379386694570857</v>
      </c>
      <c r="J297" s="3">
        <f>'NORTRIP results'!CO297/'NORTRIP results'!CN297</f>
        <v>0.26893929505433151</v>
      </c>
      <c r="K297" s="4">
        <f t="shared" si="131"/>
        <v>22610.166878115229</v>
      </c>
      <c r="L297" s="2">
        <f t="shared" si="120"/>
        <v>1.8841805731762691</v>
      </c>
      <c r="M297" s="2">
        <f>IF(B297&lt;$AU$12,IF(B297&gt;$AU$11,$AZ$3*$AZ$9*24*Parameters!$B$7*$AU$15*(Parameters!$D$98-Parameters!$E$98)+M296,M296),M296)</f>
        <v>471777.80658623652</v>
      </c>
      <c r="N297" s="2">
        <f t="shared" si="121"/>
        <v>39.31481721551971</v>
      </c>
      <c r="O297" s="3">
        <f t="shared" si="132"/>
        <v>0.37905818978052941</v>
      </c>
      <c r="P297" s="3">
        <f t="shared" si="133"/>
        <v>621514.15880627569</v>
      </c>
      <c r="Q297" s="2">
        <f t="shared" si="122"/>
        <v>51.792846567189642</v>
      </c>
      <c r="R297" s="3">
        <f t="shared" si="149"/>
        <v>0.31665257457673435</v>
      </c>
      <c r="S297" s="5">
        <f t="shared" si="123"/>
        <v>15.400181081779204</v>
      </c>
      <c r="T297" s="5">
        <f t="shared" si="124"/>
        <v>35.384236191178786</v>
      </c>
      <c r="U297" s="5">
        <f t="shared" si="134"/>
        <v>0.69675380936231424</v>
      </c>
      <c r="V297" s="5">
        <f>'NORTRIP results'!CR297/('NORTRIP results'!CR297+'NORTRIP results'!CQ297)</f>
        <v>0.57511738356395803</v>
      </c>
      <c r="W297" s="5">
        <v>1</v>
      </c>
      <c r="X297" s="2">
        <f t="shared" si="135"/>
        <v>0.19148111669876561</v>
      </c>
      <c r="Y297">
        <f t="shared" si="136"/>
        <v>0.37905818978052941</v>
      </c>
      <c r="Z297">
        <f t="shared" si="125"/>
        <v>0.15467166370918245</v>
      </c>
      <c r="AA297">
        <f>'NORTRIP results'!BP297-'NORTRIP results'!CB297</f>
        <v>2.284071719247188</v>
      </c>
      <c r="AB297">
        <f>'NORTRIP results'!BQ297-'NORTRIP results'!CC297</f>
        <v>7.6242685680804048</v>
      </c>
      <c r="AC297">
        <f t="shared" si="137"/>
        <v>6.6055601915517288</v>
      </c>
      <c r="AD297">
        <f t="shared" si="126"/>
        <v>1.1543947883023209</v>
      </c>
      <c r="AE297" s="2">
        <f t="shared" si="127"/>
        <v>0.58314213789536129</v>
      </c>
      <c r="AF297" s="2">
        <f t="shared" si="138"/>
        <v>0.47104156379607365</v>
      </c>
      <c r="AG297">
        <f>'NORTRIP results'!BP297+'NORTRIP results'!BQ297</f>
        <v>21.945258671587162</v>
      </c>
      <c r="AH297">
        <f t="shared" si="139"/>
        <v>0.58314213789536129</v>
      </c>
      <c r="AI297">
        <f t="shared" si="140"/>
        <v>20.790863883284842</v>
      </c>
      <c r="AJ297">
        <f t="shared" si="141"/>
        <v>21.3621165336918</v>
      </c>
      <c r="AK297" s="2">
        <f t="shared" si="142"/>
        <v>21.474217107791087</v>
      </c>
      <c r="AL297">
        <f>'NORTRIP results'!BQ297</f>
        <v>16.151271224021912</v>
      </c>
      <c r="AM297">
        <f t="shared" si="143"/>
        <v>5.2108453096698888</v>
      </c>
      <c r="AN297">
        <f t="shared" si="144"/>
        <v>-10</v>
      </c>
      <c r="AO297">
        <f t="shared" si="145"/>
        <v>-10</v>
      </c>
      <c r="AP297">
        <f t="shared" si="146"/>
        <v>-10</v>
      </c>
      <c r="AQ297">
        <f t="shared" si="147"/>
        <v>-10</v>
      </c>
      <c r="AR297">
        <f t="shared" si="148"/>
        <v>-10</v>
      </c>
    </row>
    <row r="298" spans="1:44" x14ac:dyDescent="0.25">
      <c r="A298">
        <v>297</v>
      </c>
      <c r="B298">
        <v>297</v>
      </c>
      <c r="C298" s="2">
        <f>IF(B297&lt;$AU$12,C297+'NORTRIP results'!AS298*$AU$6*$AU$4*$AU$10*24-C297*$AW$4*24,C297+'NORTRIP results'!AS298*$AU$6*$AU$4*$AU$10*24-C297*$AX$4*24)</f>
        <v>8333.0434581192203</v>
      </c>
      <c r="D298" s="2">
        <f t="shared" si="128"/>
        <v>0.69442028817660173</v>
      </c>
      <c r="E298" s="2">
        <f>E297+'NORTRIP results'!AS298*$AU$6*$AU$4*$AU$10*24</f>
        <v>288000</v>
      </c>
      <c r="F298" s="2">
        <f t="shared" si="129"/>
        <v>24</v>
      </c>
      <c r="G298" s="3">
        <f t="shared" si="130"/>
        <v>0.27316136634444133</v>
      </c>
      <c r="H298" s="3">
        <f>'NORTRIP results'!CO298</f>
        <v>0.30244598179879617</v>
      </c>
      <c r="I298" s="3">
        <f>'NORTRIP results'!CN298-'NORTRIP results'!CO298</f>
        <v>0.83005822225976233</v>
      </c>
      <c r="J298" s="3">
        <f>'NORTRIP results'!CO298/'NORTRIP results'!CN298</f>
        <v>0.2670594782031887</v>
      </c>
      <c r="K298" s="4">
        <f t="shared" si="131"/>
        <v>22172.893635531553</v>
      </c>
      <c r="L298" s="2">
        <f t="shared" si="120"/>
        <v>1.8477411362942961</v>
      </c>
      <c r="M298" s="2">
        <f>IF(B298&lt;$AU$12,IF(B298&gt;$AU$11,$AZ$3*$AZ$9*24*Parameters!$B$7*$AU$15*(Parameters!$D$98-Parameters!$E$98)+M297,M297),M297)</f>
        <v>471777.80658623652</v>
      </c>
      <c r="N298" s="2">
        <f t="shared" si="121"/>
        <v>39.31481721551971</v>
      </c>
      <c r="O298" s="3">
        <f t="shared" si="132"/>
        <v>0.37905818978052941</v>
      </c>
      <c r="P298" s="3">
        <f t="shared" si="133"/>
        <v>622061.72080029454</v>
      </c>
      <c r="Q298" s="2">
        <f t="shared" si="122"/>
        <v>51.838476733357879</v>
      </c>
      <c r="R298" s="3">
        <f t="shared" si="149"/>
        <v>0.31646205242732017</v>
      </c>
      <c r="S298" s="5">
        <f t="shared" si="123"/>
        <v>15.400181081779204</v>
      </c>
      <c r="T298" s="5">
        <f t="shared" si="124"/>
        <v>34.620784418612416</v>
      </c>
      <c r="U298" s="5">
        <f t="shared" si="134"/>
        <v>0.69212547323464535</v>
      </c>
      <c r="V298" s="5">
        <f>'NORTRIP results'!CR298/('NORTRIP results'!CR298+'NORTRIP results'!CQ298)</f>
        <v>0.57138123932613194</v>
      </c>
      <c r="W298" s="5">
        <v>1</v>
      </c>
      <c r="X298" s="2">
        <f t="shared" si="135"/>
        <v>0.18906193995056877</v>
      </c>
      <c r="Y298">
        <f t="shared" si="136"/>
        <v>0.37905818978052941</v>
      </c>
      <c r="Z298">
        <f t="shared" si="125"/>
        <v>0.15259277562952808</v>
      </c>
      <c r="AA298">
        <f>'NORTRIP results'!BP298-'NORTRIP results'!CB298</f>
        <v>3.1412643250964938</v>
      </c>
      <c r="AB298">
        <f>'NORTRIP results'!BQ298-'NORTRIP results'!CC298</f>
        <v>5.323986847948583</v>
      </c>
      <c r="AC298">
        <f t="shared" si="137"/>
        <v>5.6435007820300509</v>
      </c>
      <c r="AD298">
        <f t="shared" si="126"/>
        <v>1.5876292915909778</v>
      </c>
      <c r="AE298" s="2">
        <f t="shared" si="127"/>
        <v>0.79185803626700968</v>
      </c>
      <c r="AF298" s="2">
        <f t="shared" si="138"/>
        <v>0.63911232313665367</v>
      </c>
      <c r="AG298">
        <f>'NORTRIP results'!BP298+'NORTRIP results'!BQ298</f>
        <v>14.487711786977005</v>
      </c>
      <c r="AH298">
        <f t="shared" si="139"/>
        <v>0.79185803626700968</v>
      </c>
      <c r="AI298">
        <f t="shared" si="140"/>
        <v>12.900082495386027</v>
      </c>
      <c r="AJ298">
        <f t="shared" si="141"/>
        <v>13.695853750709995</v>
      </c>
      <c r="AK298" s="2">
        <f t="shared" si="142"/>
        <v>13.848599463840351</v>
      </c>
      <c r="AL298">
        <f>'NORTRIP results'!BQ298</f>
        <v>9.1266317989515215</v>
      </c>
      <c r="AM298">
        <f t="shared" si="143"/>
        <v>4.5692219517584736</v>
      </c>
      <c r="AN298">
        <f t="shared" si="144"/>
        <v>-10</v>
      </c>
      <c r="AO298">
        <f t="shared" si="145"/>
        <v>-10</v>
      </c>
      <c r="AP298">
        <f t="shared" si="146"/>
        <v>-10</v>
      </c>
      <c r="AQ298">
        <f t="shared" si="147"/>
        <v>-10</v>
      </c>
      <c r="AR298">
        <f t="shared" si="148"/>
        <v>-10</v>
      </c>
    </row>
    <row r="299" spans="1:44" x14ac:dyDescent="0.25">
      <c r="A299">
        <v>298</v>
      </c>
      <c r="B299">
        <v>298</v>
      </c>
      <c r="C299" s="2">
        <f>IF(B298&lt;$AU$12,C298+'NORTRIP results'!AS299*$AU$6*$AU$4*$AU$10*24-C298*$AW$4*24,C298+'NORTRIP results'!AS299*$AU$6*$AU$4*$AU$10*24-C298*$AX$4*24)</f>
        <v>8104.0740690723633</v>
      </c>
      <c r="D299" s="2">
        <f t="shared" si="128"/>
        <v>0.6753395057560303</v>
      </c>
      <c r="E299" s="2">
        <f>E298+'NORTRIP results'!AS299*$AU$6*$AU$4*$AU$10*24</f>
        <v>288000</v>
      </c>
      <c r="F299" s="2">
        <f t="shared" si="129"/>
        <v>24</v>
      </c>
      <c r="G299" s="3">
        <f t="shared" si="130"/>
        <v>0.27147920835890721</v>
      </c>
      <c r="H299" s="3">
        <f>'NORTRIP results'!CO299</f>
        <v>0.29530743744341437</v>
      </c>
      <c r="I299" s="3">
        <f>'NORTRIP results'!CN299-'NORTRIP results'!CO299</f>
        <v>0.82332349683444583</v>
      </c>
      <c r="J299" s="3">
        <f>'NORTRIP results'!CO299/'NORTRIP results'!CN299</f>
        <v>0.26399005104757994</v>
      </c>
      <c r="K299" s="4">
        <f t="shared" si="131"/>
        <v>21747.471904048452</v>
      </c>
      <c r="L299" s="2">
        <f t="shared" si="120"/>
        <v>1.8122893253373711</v>
      </c>
      <c r="M299" s="2">
        <f>IF(B299&lt;$AU$12,IF(B299&gt;$AU$11,$AZ$3*$AZ$9*24*Parameters!$B$7*$AU$15*(Parameters!$D$98-Parameters!$E$98)+M298,M298),M298)</f>
        <v>471777.80658623652</v>
      </c>
      <c r="N299" s="2">
        <f t="shared" si="121"/>
        <v>39.31481721551971</v>
      </c>
      <c r="O299" s="3">
        <f t="shared" si="132"/>
        <v>0.37905818978052941</v>
      </c>
      <c r="P299" s="3">
        <f t="shared" si="133"/>
        <v>622609.28279431339</v>
      </c>
      <c r="Q299" s="2">
        <f t="shared" si="122"/>
        <v>51.884106899526117</v>
      </c>
      <c r="R299" s="3">
        <f t="shared" si="149"/>
        <v>0.31627175940512881</v>
      </c>
      <c r="S299" s="5">
        <f t="shared" si="123"/>
        <v>15.400181081779204</v>
      </c>
      <c r="T299" s="5">
        <f t="shared" si="124"/>
        <v>33.878124593419329</v>
      </c>
      <c r="U299" s="5">
        <f t="shared" si="134"/>
        <v>0.68748558070798249</v>
      </c>
      <c r="V299" s="5">
        <f>'NORTRIP results'!CR299/('NORTRIP results'!CR299+'NORTRIP results'!CQ299)</f>
        <v>0.56612358273242336</v>
      </c>
      <c r="W299" s="5">
        <v>1</v>
      </c>
      <c r="X299" s="2">
        <f t="shared" si="135"/>
        <v>0.1866380412087667</v>
      </c>
      <c r="Y299">
        <f t="shared" si="136"/>
        <v>0.37905818978052941</v>
      </c>
      <c r="Z299">
        <f t="shared" si="125"/>
        <v>0.14945099350477128</v>
      </c>
      <c r="AA299">
        <f>'NORTRIP results'!BP299-'NORTRIP results'!CB299</f>
        <v>3.3289471850508736</v>
      </c>
      <c r="AB299">
        <f>'NORTRIP results'!BQ299-'NORTRIP results'!CC299</f>
        <v>6.3963302333246581</v>
      </c>
      <c r="AC299">
        <f t="shared" si="137"/>
        <v>6.4835182789170211</v>
      </c>
      <c r="AD299">
        <f t="shared" si="126"/>
        <v>1.6824862584538309</v>
      </c>
      <c r="AE299" s="2">
        <f t="shared" si="127"/>
        <v>0.82841090920711058</v>
      </c>
      <c r="AF299" s="2">
        <f t="shared" si="138"/>
        <v>0.6633526188410197</v>
      </c>
      <c r="AG299">
        <f>'NORTRIP results'!BP299+'NORTRIP results'!BQ299</f>
        <v>19.5635953829402</v>
      </c>
      <c r="AH299">
        <f t="shared" si="139"/>
        <v>0.82841090920711058</v>
      </c>
      <c r="AI299">
        <f t="shared" si="140"/>
        <v>17.881109124486368</v>
      </c>
      <c r="AJ299">
        <f t="shared" si="141"/>
        <v>18.735184473733089</v>
      </c>
      <c r="AK299" s="2">
        <f t="shared" si="142"/>
        <v>18.900242764099179</v>
      </c>
      <c r="AL299">
        <f>'NORTRIP results'!BQ299</f>
        <v>12.790431201457977</v>
      </c>
      <c r="AM299">
        <f t="shared" si="143"/>
        <v>5.9447532722751113</v>
      </c>
      <c r="AN299">
        <f t="shared" si="144"/>
        <v>-10</v>
      </c>
      <c r="AO299">
        <f t="shared" si="145"/>
        <v>-10</v>
      </c>
      <c r="AP299">
        <f t="shared" si="146"/>
        <v>-10</v>
      </c>
      <c r="AQ299">
        <f t="shared" si="147"/>
        <v>-10</v>
      </c>
      <c r="AR299">
        <f t="shared" si="148"/>
        <v>-10</v>
      </c>
    </row>
    <row r="300" spans="1:44" x14ac:dyDescent="0.25">
      <c r="A300">
        <v>299</v>
      </c>
      <c r="B300">
        <v>299</v>
      </c>
      <c r="C300" s="2">
        <f>IF(B299&lt;$AU$12,C299+'NORTRIP results'!AS300*$AU$6*$AU$4*$AU$10*24-C299*$AW$4*24,C299+'NORTRIP results'!AS300*$AU$6*$AU$4*$AU$10*24-C299*$AX$4*24)</f>
        <v>7881.3961366084441</v>
      </c>
      <c r="D300" s="2">
        <f t="shared" si="128"/>
        <v>0.65678301138403705</v>
      </c>
      <c r="E300" s="2">
        <f>E299+'NORTRIP results'!AS300*$AU$6*$AU$4*$AU$10*24</f>
        <v>288000</v>
      </c>
      <c r="F300" s="2">
        <f t="shared" si="129"/>
        <v>24</v>
      </c>
      <c r="G300" s="3">
        <f t="shared" si="130"/>
        <v>0.26977246098266872</v>
      </c>
      <c r="H300" s="3">
        <f>'NORTRIP results'!CO300</f>
        <v>0.28730295453103355</v>
      </c>
      <c r="I300" s="3">
        <f>'NORTRIP results'!CN300-'NORTRIP results'!CO300</f>
        <v>0.81473831764425753</v>
      </c>
      <c r="J300" s="3">
        <f>'NORTRIP results'!CO300/'NORTRIP results'!CN300</f>
        <v>0.2607007212751058</v>
      </c>
      <c r="K300" s="4">
        <f t="shared" si="131"/>
        <v>21333.580469601842</v>
      </c>
      <c r="L300" s="2">
        <f t="shared" si="120"/>
        <v>1.7777983724668203</v>
      </c>
      <c r="M300" s="2">
        <f>IF(B300&lt;$AU$12,IF(B300&gt;$AU$11,$AZ$3*$AZ$9*24*Parameters!$B$7*$AU$15*(Parameters!$D$98-Parameters!$E$98)+M299,M299),M299)</f>
        <v>471777.80658623652</v>
      </c>
      <c r="N300" s="2">
        <f t="shared" si="121"/>
        <v>39.31481721551971</v>
      </c>
      <c r="O300" s="3">
        <f t="shared" si="132"/>
        <v>0.37905818978052941</v>
      </c>
      <c r="P300" s="3">
        <f t="shared" si="133"/>
        <v>623156.84478833224</v>
      </c>
      <c r="Q300" s="2">
        <f t="shared" si="122"/>
        <v>51.929737065694354</v>
      </c>
      <c r="R300" s="3">
        <f t="shared" si="149"/>
        <v>0.31608169509707662</v>
      </c>
      <c r="S300" s="5">
        <f t="shared" si="123"/>
        <v>15.400181081779204</v>
      </c>
      <c r="T300" s="5">
        <f t="shared" si="124"/>
        <v>33.155690440629812</v>
      </c>
      <c r="U300" s="5">
        <f t="shared" si="134"/>
        <v>0.6828358631216852</v>
      </c>
      <c r="V300" s="5">
        <f>'NORTRIP results'!CR300/('NORTRIP results'!CR300+'NORTRIP results'!CQ300)</f>
        <v>0.56184249463455094</v>
      </c>
      <c r="W300" s="5">
        <v>1</v>
      </c>
      <c r="X300" s="2">
        <f t="shared" si="135"/>
        <v>0.18421031124156173</v>
      </c>
      <c r="Y300">
        <f t="shared" si="136"/>
        <v>0.37905818978052941</v>
      </c>
      <c r="Z300">
        <f t="shared" si="125"/>
        <v>0.14647274359423218</v>
      </c>
      <c r="AA300">
        <f>'NORTRIP results'!BP300-'NORTRIP results'!CB300</f>
        <v>18.237850274358479</v>
      </c>
      <c r="AB300">
        <f>'NORTRIP results'!BQ300-'NORTRIP results'!CC300</f>
        <v>10.967403417541867</v>
      </c>
      <c r="AC300">
        <f t="shared" si="137"/>
        <v>19.470169127933563</v>
      </c>
      <c r="AD300">
        <f t="shared" si="126"/>
        <v>9.2176086806488744</v>
      </c>
      <c r="AE300" s="2">
        <f t="shared" si="127"/>
        <v>4.4794667672221031</v>
      </c>
      <c r="AF300" s="2">
        <f t="shared" si="138"/>
        <v>3.5617972892614755</v>
      </c>
      <c r="AG300">
        <f>'NORTRIP results'!BP300+'NORTRIP results'!BQ300</f>
        <v>45.805663108825684</v>
      </c>
      <c r="AH300">
        <f t="shared" si="139"/>
        <v>4.4794667672221031</v>
      </c>
      <c r="AI300">
        <f t="shared" si="140"/>
        <v>36.588054428176811</v>
      </c>
      <c r="AJ300">
        <f t="shared" si="141"/>
        <v>41.326196341603577</v>
      </c>
      <c r="AK300" s="2">
        <f t="shared" si="142"/>
        <v>42.243865819564206</v>
      </c>
      <c r="AL300">
        <f>'NORTRIP results'!BQ300</f>
        <v>20.597287774085999</v>
      </c>
      <c r="AM300">
        <f t="shared" si="143"/>
        <v>20.728908567517578</v>
      </c>
      <c r="AN300">
        <f t="shared" si="144"/>
        <v>1</v>
      </c>
      <c r="AO300">
        <f t="shared" si="145"/>
        <v>1</v>
      </c>
      <c r="AP300">
        <f t="shared" si="146"/>
        <v>1</v>
      </c>
      <c r="AQ300">
        <f t="shared" si="147"/>
        <v>-10</v>
      </c>
      <c r="AR300">
        <f t="shared" si="148"/>
        <v>1</v>
      </c>
    </row>
    <row r="301" spans="1:44" x14ac:dyDescent="0.25">
      <c r="A301">
        <v>300</v>
      </c>
      <c r="B301">
        <v>300</v>
      </c>
      <c r="C301" s="2">
        <f>IF(B300&lt;$AU$12,C300+'NORTRIP results'!AS301*$AU$6*$AU$4*$AU$10*24-C300*$AW$4*24,C300+'NORTRIP results'!AS301*$AU$6*$AU$4*$AU$10*24-C300*$AX$4*24)</f>
        <v>7664.8367885977004</v>
      </c>
      <c r="D301" s="2">
        <f t="shared" si="128"/>
        <v>0.63873639904980839</v>
      </c>
      <c r="E301" s="2">
        <f>E300+'NORTRIP results'!AS301*$AU$6*$AU$4*$AU$10*24</f>
        <v>288000</v>
      </c>
      <c r="F301" s="2">
        <f t="shared" si="129"/>
        <v>24</v>
      </c>
      <c r="G301" s="3">
        <f t="shared" si="130"/>
        <v>0.2680411774710571</v>
      </c>
      <c r="H301" s="3">
        <f>'NORTRIP results'!CO301</f>
        <v>0.27814633278620754</v>
      </c>
      <c r="I301" s="3">
        <f>'NORTRIP results'!CN301-'NORTRIP results'!CO301</f>
        <v>0.79789186169935467</v>
      </c>
      <c r="J301" s="3">
        <f>'NORTRIP results'!CO301/'NORTRIP results'!CN301</f>
        <v>0.2584911336899014</v>
      </c>
      <c r="K301" s="4">
        <f t="shared" si="131"/>
        <v>20930.90682406176</v>
      </c>
      <c r="L301" s="2">
        <f t="shared" si="120"/>
        <v>1.7442422353384799</v>
      </c>
      <c r="M301" s="2">
        <f>IF(B301&lt;$AU$12,IF(B301&gt;$AU$11,$AZ$3*$AZ$9*24*Parameters!$B$7*$AU$15*(Parameters!$D$98-Parameters!$E$98)+M300,M300),M300)</f>
        <v>471777.80658623652</v>
      </c>
      <c r="N301" s="2">
        <f t="shared" si="121"/>
        <v>39.31481721551971</v>
      </c>
      <c r="O301" s="3">
        <f t="shared" si="132"/>
        <v>0.37905818978052941</v>
      </c>
      <c r="P301" s="3">
        <f t="shared" si="133"/>
        <v>623704.40678235108</v>
      </c>
      <c r="Q301" s="2">
        <f t="shared" si="122"/>
        <v>51.975367231862592</v>
      </c>
      <c r="R301" s="3">
        <f t="shared" si="149"/>
        <v>0.3158918590910722</v>
      </c>
      <c r="S301" s="5">
        <f t="shared" si="123"/>
        <v>15.400181081779204</v>
      </c>
      <c r="T301" s="5">
        <f t="shared" si="124"/>
        <v>32.452931108608595</v>
      </c>
      <c r="U301" s="5">
        <f t="shared" si="134"/>
        <v>0.67817806665304792</v>
      </c>
      <c r="V301" s="5">
        <f>'NORTRIP results'!CR301/('NORTRIP results'!CR301+'NORTRIP results'!CQ301)</f>
        <v>0.55592646087067132</v>
      </c>
      <c r="W301" s="5">
        <v>1</v>
      </c>
      <c r="X301" s="2">
        <f t="shared" si="135"/>
        <v>0.181779647520728</v>
      </c>
      <c r="Y301">
        <f t="shared" si="136"/>
        <v>0.37905818978052941</v>
      </c>
      <c r="Z301">
        <f t="shared" si="125"/>
        <v>0.14370206111867445</v>
      </c>
      <c r="AA301">
        <f>'NORTRIP results'!BP301-'NORTRIP results'!CB301</f>
        <v>13.915497922897337</v>
      </c>
      <c r="AB301">
        <f>'NORTRIP results'!BQ301-'NORTRIP results'!CC301</f>
        <v>11.801168362299602</v>
      </c>
      <c r="AC301">
        <f t="shared" si="137"/>
        <v>17.144444190131296</v>
      </c>
      <c r="AD301">
        <f t="shared" si="126"/>
        <v>7.0330446033975749</v>
      </c>
      <c r="AE301" s="2">
        <f t="shared" si="127"/>
        <v>3.3727390766662677</v>
      </c>
      <c r="AF301" s="2">
        <f t="shared" si="138"/>
        <v>2.6662476440173073</v>
      </c>
      <c r="AG301">
        <f>'NORTRIP results'!BP301+'NORTRIP results'!BQ301</f>
        <v>40.047815227508544</v>
      </c>
      <c r="AH301">
        <f t="shared" si="139"/>
        <v>3.3727390766662677</v>
      </c>
      <c r="AI301">
        <f t="shared" si="140"/>
        <v>33.014770624110966</v>
      </c>
      <c r="AJ301">
        <f t="shared" si="141"/>
        <v>36.675076150842273</v>
      </c>
      <c r="AK301" s="2">
        <f t="shared" si="142"/>
        <v>37.381567583491233</v>
      </c>
      <c r="AL301">
        <f>'NORTRIP results'!BQ301</f>
        <v>19.092935085296631</v>
      </c>
      <c r="AM301">
        <f t="shared" si="143"/>
        <v>17.582141065545642</v>
      </c>
      <c r="AN301">
        <f t="shared" si="144"/>
        <v>-10</v>
      </c>
      <c r="AO301">
        <f t="shared" si="145"/>
        <v>-10</v>
      </c>
      <c r="AP301">
        <f t="shared" si="146"/>
        <v>-10</v>
      </c>
      <c r="AQ301">
        <f t="shared" si="147"/>
        <v>-10</v>
      </c>
      <c r="AR301">
        <f t="shared" si="148"/>
        <v>-10</v>
      </c>
    </row>
    <row r="302" spans="1:44" x14ac:dyDescent="0.25">
      <c r="A302">
        <v>301</v>
      </c>
      <c r="B302">
        <v>301</v>
      </c>
      <c r="C302" s="2">
        <f>IF(B301&lt;$AU$12,C301+'NORTRIP results'!AS302*$AU$6*$AU$4*$AU$10*24-C301*$AW$4*24,C301+'NORTRIP results'!AS302*$AU$6*$AU$4*$AU$10*24-C301*$AX$4*24)</f>
        <v>7454.2279029667116</v>
      </c>
      <c r="D302" s="2">
        <f t="shared" si="128"/>
        <v>0.6211856585805593</v>
      </c>
      <c r="E302" s="2">
        <f>E301+'NORTRIP results'!AS302*$AU$6*$AU$4*$AU$10*24</f>
        <v>288000</v>
      </c>
      <c r="F302" s="2">
        <f t="shared" si="129"/>
        <v>24</v>
      </c>
      <c r="G302" s="3">
        <f t="shared" si="130"/>
        <v>0.26628543173656916</v>
      </c>
      <c r="H302" s="3">
        <f>'NORTRIP results'!CO302</f>
        <v>0.26918022962256732</v>
      </c>
      <c r="I302" s="3">
        <f>'NORTRIP results'!CN302-'NORTRIP results'!CO302</f>
        <v>0.78139899648321798</v>
      </c>
      <c r="J302" s="3">
        <f>'NORTRIP results'!CO302/'NORTRIP results'!CN302</f>
        <v>0.25622078081664151</v>
      </c>
      <c r="K302" s="4">
        <f t="shared" si="131"/>
        <v>20539.146929273567</v>
      </c>
      <c r="L302" s="2">
        <f t="shared" si="120"/>
        <v>1.711595577439464</v>
      </c>
      <c r="M302" s="2">
        <f>IF(B302&lt;$AU$12,IF(B302&gt;$AU$11,$AZ$3*$AZ$9*24*Parameters!$B$7*$AU$15*(Parameters!$D$98-Parameters!$E$98)+M301,M301),M301)</f>
        <v>471777.80658623652</v>
      </c>
      <c r="N302" s="2">
        <f t="shared" si="121"/>
        <v>39.31481721551971</v>
      </c>
      <c r="O302" s="3">
        <f t="shared" si="132"/>
        <v>0.37905818978052941</v>
      </c>
      <c r="P302" s="3">
        <f t="shared" si="133"/>
        <v>624251.96877636993</v>
      </c>
      <c r="Q302" s="2">
        <f t="shared" si="122"/>
        <v>52.020997398030829</v>
      </c>
      <c r="R302" s="3">
        <f t="shared" si="149"/>
        <v>0.31570225097601351</v>
      </c>
      <c r="S302" s="5">
        <f t="shared" si="123"/>
        <v>15.400181081779204</v>
      </c>
      <c r="T302" s="5">
        <f t="shared" si="124"/>
        <v>31.769310748959477</v>
      </c>
      <c r="U302" s="5">
        <f t="shared" si="134"/>
        <v>0.67351394971477196</v>
      </c>
      <c r="V302" s="5">
        <f>'NORTRIP results'!CR302/('NORTRIP results'!CR302+'NORTRIP results'!CQ302)</f>
        <v>0.5502578029936791</v>
      </c>
      <c r="W302" s="5">
        <v>1</v>
      </c>
      <c r="X302" s="2">
        <f t="shared" si="135"/>
        <v>0.17934695288039998</v>
      </c>
      <c r="Y302">
        <f t="shared" si="136"/>
        <v>0.37905818978052941</v>
      </c>
      <c r="Z302">
        <f t="shared" si="125"/>
        <v>0.14098748393349017</v>
      </c>
      <c r="AA302">
        <f>'NORTRIP results'!BP302-'NORTRIP results'!CB302</f>
        <v>12.151750713586807</v>
      </c>
      <c r="AB302">
        <f>'NORTRIP results'!BQ302-'NORTRIP results'!CC302</f>
        <v>7.9056008358796444</v>
      </c>
      <c r="AC302">
        <f t="shared" si="137"/>
        <v>13.371567699644302</v>
      </c>
      <c r="AD302">
        <f t="shared" si="126"/>
        <v>6.1416275042086284</v>
      </c>
      <c r="AE302" s="2">
        <f t="shared" si="127"/>
        <v>2.9058392835253599</v>
      </c>
      <c r="AF302" s="2">
        <f t="shared" si="138"/>
        <v>2.2843263446607969</v>
      </c>
      <c r="AG302">
        <f>'NORTRIP results'!BP302+'NORTRIP results'!BQ302</f>
        <v>34.259549776713051</v>
      </c>
      <c r="AH302">
        <f t="shared" si="139"/>
        <v>2.9058392835253599</v>
      </c>
      <c r="AI302">
        <f t="shared" si="140"/>
        <v>28.117922272504423</v>
      </c>
      <c r="AJ302">
        <f t="shared" si="141"/>
        <v>31.353710493187691</v>
      </c>
      <c r="AK302" s="2">
        <f t="shared" si="142"/>
        <v>31.975223432052253</v>
      </c>
      <c r="AL302">
        <f>'NORTRIP results'!BQ302</f>
        <v>15.640671690305075</v>
      </c>
      <c r="AM302">
        <f t="shared" si="143"/>
        <v>15.713038802882616</v>
      </c>
      <c r="AN302">
        <f t="shared" si="144"/>
        <v>-10</v>
      </c>
      <c r="AO302">
        <f t="shared" si="145"/>
        <v>-10</v>
      </c>
      <c r="AP302">
        <f t="shared" si="146"/>
        <v>-10</v>
      </c>
      <c r="AQ302">
        <f t="shared" si="147"/>
        <v>-10</v>
      </c>
      <c r="AR302">
        <f t="shared" si="148"/>
        <v>-10</v>
      </c>
    </row>
    <row r="303" spans="1:44" x14ac:dyDescent="0.25">
      <c r="A303">
        <v>302</v>
      </c>
      <c r="B303">
        <v>302</v>
      </c>
      <c r="C303" s="2">
        <f>IF(B302&lt;$AU$12,C302+'NORTRIP results'!AS303*$AU$6*$AU$4*$AU$10*24-C302*$AW$4*24,C302+'NORTRIP results'!AS303*$AU$6*$AU$4*$AU$10*24-C302*$AX$4*24)</f>
        <v>7249.405977179762</v>
      </c>
      <c r="D303" s="2">
        <f t="shared" si="128"/>
        <v>0.60411716476498012</v>
      </c>
      <c r="E303" s="2">
        <f>E302+'NORTRIP results'!AS303*$AU$6*$AU$4*$AU$10*24</f>
        <v>288000</v>
      </c>
      <c r="F303" s="2">
        <f t="shared" si="129"/>
        <v>24</v>
      </c>
      <c r="G303" s="3">
        <f t="shared" si="130"/>
        <v>0.26450531889070594</v>
      </c>
      <c r="H303" s="3">
        <f>'NORTRIP results'!CO303</f>
        <v>0.26059157349887913</v>
      </c>
      <c r="I303" s="3">
        <f>'NORTRIP results'!CN303-'NORTRIP results'!CO303</f>
        <v>0.76567338015985409</v>
      </c>
      <c r="J303" s="3">
        <f>'NORTRIP results'!CO303/'NORTRIP results'!CN303</f>
        <v>0.25392231564553103</v>
      </c>
      <c r="K303" s="4">
        <f t="shared" si="131"/>
        <v>20158.004987494365</v>
      </c>
      <c r="L303" s="2">
        <f t="shared" si="120"/>
        <v>1.6798337489578639</v>
      </c>
      <c r="M303" s="2">
        <f>IF(B303&lt;$AU$12,IF(B303&gt;$AU$11,$AZ$3*$AZ$9*24*Parameters!$B$7*$AU$15*(Parameters!$D$98-Parameters!$E$98)+M302,M302),M302)</f>
        <v>471777.80658623652</v>
      </c>
      <c r="N303" s="2">
        <f t="shared" si="121"/>
        <v>39.31481721551971</v>
      </c>
      <c r="O303" s="3">
        <f t="shared" si="132"/>
        <v>0.37905818978052941</v>
      </c>
      <c r="P303" s="3">
        <f t="shared" si="133"/>
        <v>624799.53077038878</v>
      </c>
      <c r="Q303" s="2">
        <f t="shared" si="122"/>
        <v>52.066627564199067</v>
      </c>
      <c r="R303" s="3">
        <f t="shared" si="149"/>
        <v>0.31551287034178516</v>
      </c>
      <c r="S303" s="5">
        <f t="shared" si="123"/>
        <v>15.400181081779204</v>
      </c>
      <c r="T303" s="5">
        <f t="shared" si="124"/>
        <v>31.104308107872725</v>
      </c>
      <c r="U303" s="5">
        <f t="shared" si="134"/>
        <v>0.66884528031315271</v>
      </c>
      <c r="V303" s="5">
        <f>'NORTRIP results'!CR303/('NORTRIP results'!CR303+'NORTRIP results'!CQ303)</f>
        <v>0.5434359820100052</v>
      </c>
      <c r="W303" s="5">
        <v>1</v>
      </c>
      <c r="X303" s="2">
        <f t="shared" si="135"/>
        <v>0.17691313415777407</v>
      </c>
      <c r="Y303">
        <f t="shared" si="136"/>
        <v>0.37905818978052941</v>
      </c>
      <c r="Z303">
        <f t="shared" si="125"/>
        <v>0.13799052295708367</v>
      </c>
      <c r="AA303">
        <f>'NORTRIP results'!BP303-'NORTRIP results'!CB303</f>
        <v>8.369325652718544</v>
      </c>
      <c r="AB303">
        <f>'NORTRIP results'!BQ303-'NORTRIP results'!CC303</f>
        <v>8.9418579190969467</v>
      </c>
      <c r="AC303">
        <f t="shared" si="137"/>
        <v>11.540789047876995</v>
      </c>
      <c r="AD303">
        <f t="shared" si="126"/>
        <v>4.2299485754709858</v>
      </c>
      <c r="AE303" s="2">
        <f t="shared" si="127"/>
        <v>1.9741915093459943</v>
      </c>
      <c r="AF303" s="2">
        <f t="shared" si="138"/>
        <v>1.5398501648223568</v>
      </c>
      <c r="AG303">
        <f>'NORTRIP results'!BP303+'NORTRIP results'!BQ303</f>
        <v>26.445195714632668</v>
      </c>
      <c r="AH303">
        <f t="shared" si="139"/>
        <v>1.9741915093459943</v>
      </c>
      <c r="AI303">
        <f t="shared" si="140"/>
        <v>22.215247139161683</v>
      </c>
      <c r="AJ303">
        <f t="shared" si="141"/>
        <v>24.471004205286672</v>
      </c>
      <c r="AK303" s="2">
        <f t="shared" si="142"/>
        <v>24.90534554981031</v>
      </c>
      <c r="AL303">
        <f>'NORTRIP results'!BQ303</f>
        <v>13.466202894846598</v>
      </c>
      <c r="AM303">
        <f t="shared" si="143"/>
        <v>11.004801310440074</v>
      </c>
      <c r="AN303">
        <f t="shared" si="144"/>
        <v>-10</v>
      </c>
      <c r="AO303">
        <f t="shared" si="145"/>
        <v>-10</v>
      </c>
      <c r="AP303">
        <f t="shared" si="146"/>
        <v>-10</v>
      </c>
      <c r="AQ303">
        <f t="shared" si="147"/>
        <v>-10</v>
      </c>
      <c r="AR303">
        <f t="shared" si="148"/>
        <v>-10</v>
      </c>
    </row>
    <row r="304" spans="1:44" x14ac:dyDescent="0.25">
      <c r="A304">
        <v>303</v>
      </c>
      <c r="B304">
        <v>303</v>
      </c>
      <c r="C304" s="2">
        <f>IF(B303&lt;$AU$12,C303+'NORTRIP results'!AS304*$AU$6*$AU$4*$AU$10*24-C303*$AW$4*24,C303+'NORTRIP results'!AS304*$AU$6*$AU$4*$AU$10*24-C303*$AX$4*24)</f>
        <v>7050.212001306495</v>
      </c>
      <c r="D304" s="2">
        <f t="shared" si="128"/>
        <v>0.58751766677554129</v>
      </c>
      <c r="E304" s="2">
        <f>E303+'NORTRIP results'!AS304*$AU$6*$AU$4*$AU$10*24</f>
        <v>288000</v>
      </c>
      <c r="F304" s="2">
        <f t="shared" si="129"/>
        <v>24</v>
      </c>
      <c r="G304" s="3">
        <f t="shared" si="130"/>
        <v>0.26270095576233915</v>
      </c>
      <c r="H304" s="3">
        <f>'NORTRIP results'!CO304</f>
        <v>0.25307459542431321</v>
      </c>
      <c r="I304" s="3">
        <f>'NORTRIP results'!CN304-'NORTRIP results'!CO304</f>
        <v>0.75444016045254547</v>
      </c>
      <c r="J304" s="3">
        <f>'NORTRIP results'!CO304/'NORTRIP results'!CN304</f>
        <v>0.25118698654101368</v>
      </c>
      <c r="K304" s="4">
        <f t="shared" si="131"/>
        <v>19787.19321805135</v>
      </c>
      <c r="L304" s="2">
        <f t="shared" si="120"/>
        <v>1.6489327681709458</v>
      </c>
      <c r="M304" s="2">
        <f>IF(B304&lt;$AU$12,IF(B304&gt;$AU$11,$AZ$3*$AZ$9*24*Parameters!$B$7*$AU$15*(Parameters!$D$98-Parameters!$E$98)+M303,M303),M303)</f>
        <v>471777.80658623652</v>
      </c>
      <c r="N304" s="2">
        <f t="shared" si="121"/>
        <v>39.31481721551971</v>
      </c>
      <c r="O304" s="3">
        <f t="shared" si="132"/>
        <v>0.37905818978052941</v>
      </c>
      <c r="P304" s="3">
        <f t="shared" si="133"/>
        <v>625347.09276440763</v>
      </c>
      <c r="Q304" s="2">
        <f t="shared" si="122"/>
        <v>52.112257730367304</v>
      </c>
      <c r="R304" s="3">
        <f t="shared" si="149"/>
        <v>0.31532371677925497</v>
      </c>
      <c r="S304" s="5">
        <f t="shared" si="123"/>
        <v>15.400181081779204</v>
      </c>
      <c r="T304" s="5">
        <f t="shared" si="124"/>
        <v>30.457416128603786</v>
      </c>
      <c r="U304" s="5">
        <f t="shared" si="134"/>
        <v>0.66417383337537084</v>
      </c>
      <c r="V304" s="5">
        <f>'NORTRIP results'!CR304/('NORTRIP results'!CR304+'NORTRIP results'!CQ304)</f>
        <v>0.54159747117887458</v>
      </c>
      <c r="W304" s="5">
        <v>1</v>
      </c>
      <c r="X304" s="2">
        <f t="shared" si="135"/>
        <v>0.1744791008200465</v>
      </c>
      <c r="Y304">
        <f t="shared" si="136"/>
        <v>0.37905818978052941</v>
      </c>
      <c r="Z304">
        <f t="shared" si="125"/>
        <v>0.13604223670365501</v>
      </c>
      <c r="AA304">
        <f>'NORTRIP results'!BP304-'NORTRIP results'!CB304</f>
        <v>5.6153695106506349</v>
      </c>
      <c r="AB304">
        <f>'NORTRIP results'!BQ304-'NORTRIP results'!CC304</f>
        <v>5.473201781511305</v>
      </c>
      <c r="AC304">
        <f t="shared" si="137"/>
        <v>7.3923808614412936</v>
      </c>
      <c r="AD304">
        <f t="shared" si="126"/>
        <v>2.8380690688746761</v>
      </c>
      <c r="AE304" s="2">
        <f t="shared" si="127"/>
        <v>1.3063528306541698</v>
      </c>
      <c r="AF304" s="2">
        <f t="shared" si="138"/>
        <v>1.0185699041952281</v>
      </c>
      <c r="AG304">
        <f>'NORTRIP results'!BP304+'NORTRIP results'!BQ304</f>
        <v>27.054670890172321</v>
      </c>
      <c r="AH304">
        <f t="shared" si="139"/>
        <v>1.3063528306541698</v>
      </c>
      <c r="AI304">
        <f t="shared" si="140"/>
        <v>24.216601821297644</v>
      </c>
      <c r="AJ304">
        <f t="shared" si="141"/>
        <v>25.748318059518152</v>
      </c>
      <c r="AK304" s="2">
        <f t="shared" si="142"/>
        <v>26.036100985977093</v>
      </c>
      <c r="AL304">
        <f>'NORTRIP results'!BQ304</f>
        <v>17.037881394227345</v>
      </c>
      <c r="AM304">
        <f t="shared" si="143"/>
        <v>8.710436665290807</v>
      </c>
      <c r="AN304">
        <f t="shared" si="144"/>
        <v>-10</v>
      </c>
      <c r="AO304">
        <f t="shared" si="145"/>
        <v>-10</v>
      </c>
      <c r="AP304">
        <f t="shared" si="146"/>
        <v>-10</v>
      </c>
      <c r="AQ304">
        <f t="shared" si="147"/>
        <v>-10</v>
      </c>
      <c r="AR304">
        <f t="shared" si="148"/>
        <v>-10</v>
      </c>
    </row>
    <row r="305" spans="1:44" x14ac:dyDescent="0.25">
      <c r="A305">
        <v>304</v>
      </c>
      <c r="B305">
        <v>304</v>
      </c>
      <c r="C305" s="2">
        <f>IF(B304&lt;$AU$12,C304+'NORTRIP results'!AS305*$AU$6*$AU$4*$AU$10*24-C304*$AW$4*24,C304+'NORTRIP results'!AS305*$AU$6*$AU$4*$AU$10*24-C304*$AX$4*24)</f>
        <v>6856.4913345773293</v>
      </c>
      <c r="D305" s="2">
        <f t="shared" si="128"/>
        <v>0.57137427788144413</v>
      </c>
      <c r="E305" s="2">
        <f>E304+'NORTRIP results'!AS305*$AU$6*$AU$4*$AU$10*24</f>
        <v>288000</v>
      </c>
      <c r="F305" s="2">
        <f t="shared" si="129"/>
        <v>24</v>
      </c>
      <c r="G305" s="3">
        <f t="shared" si="130"/>
        <v>0.26087248139012048</v>
      </c>
      <c r="H305" s="3">
        <f>'NORTRIP results'!CO305</f>
        <v>0.24600336067812736</v>
      </c>
      <c r="I305" s="3">
        <f>'NORTRIP results'!CN305-'NORTRIP results'!CO305</f>
        <v>0.74124536896217708</v>
      </c>
      <c r="J305" s="3">
        <f>'NORTRIP results'!CO305/'NORTRIP results'!CN305</f>
        <v>0.24918073155460688</v>
      </c>
      <c r="K305" s="4">
        <f t="shared" si="131"/>
        <v>19426.431640053419</v>
      </c>
      <c r="L305" s="2">
        <f t="shared" si="120"/>
        <v>1.618869303337785</v>
      </c>
      <c r="M305" s="2">
        <f>IF(B305&lt;$AU$12,IF(B305&gt;$AU$11,$AZ$3*$AZ$9*24*Parameters!$B$7*$AU$15*(Parameters!$D$98-Parameters!$E$98)+M304,M304),M304)</f>
        <v>471777.80658623652</v>
      </c>
      <c r="N305" s="2">
        <f t="shared" si="121"/>
        <v>39.31481721551971</v>
      </c>
      <c r="O305" s="3">
        <f t="shared" si="132"/>
        <v>0.37905818978052941</v>
      </c>
      <c r="P305" s="3">
        <f t="shared" si="133"/>
        <v>625894.65475842648</v>
      </c>
      <c r="Q305" s="2">
        <f t="shared" si="122"/>
        <v>52.157887896535541</v>
      </c>
      <c r="R305" s="3">
        <f t="shared" si="149"/>
        <v>0.31513478988027149</v>
      </c>
      <c r="S305" s="5">
        <f t="shared" si="123"/>
        <v>15.400181081779204</v>
      </c>
      <c r="T305" s="5">
        <f t="shared" si="124"/>
        <v>29.828141564779926</v>
      </c>
      <c r="U305" s="5">
        <f t="shared" si="134"/>
        <v>0.65950138805444258</v>
      </c>
      <c r="V305" s="5">
        <f>'NORTRIP results'!CR305/('NORTRIP results'!CR305+'NORTRIP results'!CQ305)</f>
        <v>0.54373031557964846</v>
      </c>
      <c r="W305" s="5">
        <v>1</v>
      </c>
      <c r="X305" s="2">
        <f t="shared" si="135"/>
        <v>0.1720457635819912</v>
      </c>
      <c r="Y305">
        <f t="shared" si="136"/>
        <v>0.37905818978052941</v>
      </c>
      <c r="Z305">
        <f t="shared" si="125"/>
        <v>0.13548711780455405</v>
      </c>
      <c r="AA305">
        <f>'NORTRIP results'!BP305-'NORTRIP results'!CB305</f>
        <v>8.3340640820954981</v>
      </c>
      <c r="AB305">
        <f>'NORTRIP results'!BQ305-'NORTRIP results'!CC305</f>
        <v>5.8306470289826384</v>
      </c>
      <c r="AC305">
        <f t="shared" si="137"/>
        <v>9.4431407407187589</v>
      </c>
      <c r="AD305">
        <f t="shared" si="126"/>
        <v>4.212126992632065</v>
      </c>
      <c r="AE305" s="2">
        <f t="shared" si="127"/>
        <v>1.9117872249938219</v>
      </c>
      <c r="AF305" s="2">
        <f t="shared" si="138"/>
        <v>1.5055444294421003</v>
      </c>
      <c r="AG305">
        <f>'NORTRIP results'!BP305+'NORTRIP results'!BQ305</f>
        <v>24.41754631201426</v>
      </c>
      <c r="AH305">
        <f t="shared" si="139"/>
        <v>1.9117872249938219</v>
      </c>
      <c r="AI305">
        <f t="shared" si="140"/>
        <v>20.205419319382194</v>
      </c>
      <c r="AJ305">
        <f t="shared" si="141"/>
        <v>22.505759087020436</v>
      </c>
      <c r="AK305" s="2">
        <f t="shared" si="142"/>
        <v>22.912001882572159</v>
      </c>
      <c r="AL305">
        <f>'NORTRIP results'!BQ305</f>
        <v>11.888018647829691</v>
      </c>
      <c r="AM305">
        <f t="shared" si="143"/>
        <v>10.617740439190746</v>
      </c>
      <c r="AN305">
        <f t="shared" si="144"/>
        <v>-10</v>
      </c>
      <c r="AO305">
        <f t="shared" si="145"/>
        <v>-10</v>
      </c>
      <c r="AP305">
        <f t="shared" si="146"/>
        <v>-10</v>
      </c>
      <c r="AQ305">
        <f t="shared" si="147"/>
        <v>-10</v>
      </c>
      <c r="AR305">
        <f t="shared" si="148"/>
        <v>-10</v>
      </c>
    </row>
    <row r="306" spans="1:44" x14ac:dyDescent="0.25">
      <c r="A306">
        <v>305</v>
      </c>
      <c r="B306">
        <v>305</v>
      </c>
      <c r="C306" s="2">
        <f>IF(B305&lt;$AU$12,C305+'NORTRIP results'!AS306*$AU$6*$AU$4*$AU$10*24-C305*$AW$4*24,C305+'NORTRIP results'!AS306*$AU$6*$AU$4*$AU$10*24-C305*$AX$4*24)</f>
        <v>6668.0935853307928</v>
      </c>
      <c r="D306" s="2">
        <f t="shared" si="128"/>
        <v>0.55567446544423271</v>
      </c>
      <c r="E306" s="2">
        <f>E305+'NORTRIP results'!AS306*$AU$6*$AU$4*$AU$10*24</f>
        <v>288000</v>
      </c>
      <c r="F306" s="2">
        <f t="shared" si="129"/>
        <v>24</v>
      </c>
      <c r="G306" s="3">
        <f t="shared" ref="G306:G369" si="150">D306/(D306+L306)</f>
        <v>0.25902005748642876</v>
      </c>
      <c r="H306" s="3">
        <f>'NORTRIP results'!CO306</f>
        <v>0.23875556498407877</v>
      </c>
      <c r="I306" s="3">
        <f>'NORTRIP results'!CN306-'NORTRIP results'!CO306</f>
        <v>0.72771999095646667</v>
      </c>
      <c r="J306" s="3">
        <f>'NORTRIP results'!CO306/'NORTRIP results'!CN306</f>
        <v>0.24703735497141352</v>
      </c>
      <c r="K306" s="4">
        <f t="shared" si="131"/>
        <v>19075.447860992008</v>
      </c>
      <c r="L306" s="2">
        <f t="shared" si="120"/>
        <v>1.5896206550826673</v>
      </c>
      <c r="M306" s="2">
        <f>IF(B306&lt;$AU$12,IF(B306&gt;$AU$11,$AZ$3*$AZ$9*24*Parameters!$B$7*$AU$15*(Parameters!$D$98-Parameters!$E$98)+M305,M305),M305)</f>
        <v>471777.80658623652</v>
      </c>
      <c r="N306" s="2">
        <f t="shared" si="121"/>
        <v>39.31481721551971</v>
      </c>
      <c r="O306" s="3">
        <f t="shared" ref="O306:O369" si="151">E306/(E306+M306)</f>
        <v>0.37905818978052941</v>
      </c>
      <c r="P306" s="3">
        <f t="shared" si="133"/>
        <v>626442.21675244533</v>
      </c>
      <c r="Q306" s="2">
        <f t="shared" si="122"/>
        <v>52.203518062703779</v>
      </c>
      <c r="R306" s="3">
        <f t="shared" ref="R306:R369" si="152">E306/(E306+P306)</f>
        <v>0.31494608923766082</v>
      </c>
      <c r="S306" s="5">
        <f t="shared" si="123"/>
        <v>15.400181081779204</v>
      </c>
      <c r="T306" s="5">
        <f t="shared" si="124"/>
        <v>29.216004604239952</v>
      </c>
      <c r="U306" s="5">
        <f t="shared" si="134"/>
        <v>0.65482972502051029</v>
      </c>
      <c r="V306" s="5">
        <f>'NORTRIP results'!CR306/('NORTRIP results'!CR306+'NORTRIP results'!CQ306)</f>
        <v>0.5280020582466346</v>
      </c>
      <c r="W306" s="5">
        <v>1</v>
      </c>
      <c r="X306" s="2">
        <f t="shared" si="135"/>
        <v>0.1696140330186349</v>
      </c>
      <c r="Y306">
        <f t="shared" ref="Y306:Y369" si="153">IF(N306+F306&gt;0,F306/(N306+F306),0)</f>
        <v>0.37905818978052941</v>
      </c>
      <c r="Z306">
        <f t="shared" si="125"/>
        <v>0.13043623188871084</v>
      </c>
      <c r="AA306">
        <f>'NORTRIP results'!BP306-'NORTRIP results'!CB306</f>
        <v>15.513242864152462</v>
      </c>
      <c r="AB306">
        <f>'NORTRIP results'!BQ306-'NORTRIP results'!CC306</f>
        <v>7.6274306039879294</v>
      </c>
      <c r="AC306">
        <f t="shared" si="137"/>
        <v>15.427115645426927</v>
      </c>
      <c r="AD306">
        <f t="shared" si="126"/>
        <v>7.8405623436151295</v>
      </c>
      <c r="AE306" s="2">
        <f t="shared" si="127"/>
        <v>3.5083515831819434</v>
      </c>
      <c r="AF306" s="2">
        <f t="shared" si="138"/>
        <v>2.6979852580993056</v>
      </c>
      <c r="AG306">
        <f>'NORTRIP results'!BP306+'NORTRIP results'!BQ306</f>
        <v>34.181517989346474</v>
      </c>
      <c r="AH306">
        <f t="shared" si="139"/>
        <v>3.5083515831819434</v>
      </c>
      <c r="AI306">
        <f t="shared" si="140"/>
        <v>26.340955645731345</v>
      </c>
      <c r="AJ306">
        <f t="shared" si="141"/>
        <v>30.67316640616453</v>
      </c>
      <c r="AK306" s="2">
        <f t="shared" si="142"/>
        <v>31.48353273124717</v>
      </c>
      <c r="AL306">
        <f>'NORTRIP results'!BQ306</f>
        <v>12.863199730714163</v>
      </c>
      <c r="AM306">
        <f t="shared" si="143"/>
        <v>17.809966675450369</v>
      </c>
      <c r="AN306">
        <f t="shared" si="144"/>
        <v>-10</v>
      </c>
      <c r="AO306">
        <f t="shared" si="145"/>
        <v>-10</v>
      </c>
      <c r="AP306">
        <f t="shared" si="146"/>
        <v>-10</v>
      </c>
      <c r="AQ306">
        <f t="shared" si="147"/>
        <v>-10</v>
      </c>
      <c r="AR306">
        <f t="shared" ref="AR306:AR369" si="154">IF(AG306&gt;45,IF(AG306&lt;90,1,0),-10)</f>
        <v>-10</v>
      </c>
    </row>
    <row r="307" spans="1:44" x14ac:dyDescent="0.25">
      <c r="A307">
        <v>306</v>
      </c>
      <c r="B307">
        <v>306</v>
      </c>
      <c r="C307" s="2">
        <f>IF(B306&lt;$AU$12,C306+'NORTRIP results'!AS307*$AU$6*$AU$4*$AU$10*24-C306*$AW$4*24,C306+'NORTRIP results'!AS307*$AU$6*$AU$4*$AU$10*24-C306*$AX$4*24)</f>
        <v>6484.8724942595773</v>
      </c>
      <c r="D307" s="2">
        <f t="shared" si="128"/>
        <v>0.54040604118829816</v>
      </c>
      <c r="E307" s="2">
        <f>E306+'NORTRIP results'!AS307*$AU$6*$AU$4*$AU$10*24</f>
        <v>288000</v>
      </c>
      <c r="F307" s="2">
        <f t="shared" si="129"/>
        <v>24</v>
      </c>
      <c r="G307" s="3">
        <f t="shared" si="150"/>
        <v>0.25714386887034074</v>
      </c>
      <c r="H307" s="3">
        <f>'NORTRIP results'!CO307</f>
        <v>0.23137690171684031</v>
      </c>
      <c r="I307" s="3">
        <f>'NORTRIP results'!CN307-'NORTRIP results'!CO307</f>
        <v>0.71412188773415053</v>
      </c>
      <c r="J307" s="3">
        <f>'NORTRIP results'!CO307/'NORTRIP results'!CN307</f>
        <v>0.24471411735089643</v>
      </c>
      <c r="K307" s="4">
        <f t="shared" si="131"/>
        <v>18733.976871071525</v>
      </c>
      <c r="L307" s="2">
        <f t="shared" si="120"/>
        <v>1.5611647392559604</v>
      </c>
      <c r="M307" s="2">
        <f>IF(B307&lt;$AU$12,IF(B307&gt;$AU$11,$AZ$3*$AZ$9*24*Parameters!$B$7*$AU$15*(Parameters!$D$98-Parameters!$E$98)+M306,M306),M306)</f>
        <v>471777.80658623652</v>
      </c>
      <c r="N307" s="2">
        <f t="shared" si="121"/>
        <v>39.31481721551971</v>
      </c>
      <c r="O307" s="3">
        <f t="shared" si="151"/>
        <v>0.37905818978052941</v>
      </c>
      <c r="P307" s="3">
        <f t="shared" si="133"/>
        <v>626989.77874646417</v>
      </c>
      <c r="Q307" s="2">
        <f t="shared" si="122"/>
        <v>52.249148228872016</v>
      </c>
      <c r="R307" s="3">
        <f t="shared" si="152"/>
        <v>0.3147576144452236</v>
      </c>
      <c r="S307" s="5">
        <f t="shared" si="123"/>
        <v>15.400181081779204</v>
      </c>
      <c r="T307" s="5">
        <f t="shared" si="124"/>
        <v>28.620538503119999</v>
      </c>
      <c r="U307" s="5">
        <f t="shared" si="134"/>
        <v>0.6501606237472306</v>
      </c>
      <c r="V307" s="5">
        <f>'NORTRIP results'!CR307/('NORTRIP results'!CR307+'NORTRIP results'!CQ307)</f>
        <v>0.52312232823157656</v>
      </c>
      <c r="W307" s="5">
        <v>1</v>
      </c>
      <c r="X307" s="2">
        <f t="shared" si="135"/>
        <v>0.16718481817751682</v>
      </c>
      <c r="Y307">
        <f t="shared" si="153"/>
        <v>0.37905818978052941</v>
      </c>
      <c r="Z307">
        <f t="shared" si="125"/>
        <v>0.12801541881973619</v>
      </c>
      <c r="AA307">
        <f>'NORTRIP results'!BP307-'NORTRIP results'!CB307</f>
        <v>92.181532820158381</v>
      </c>
      <c r="AB307">
        <f>'NORTRIP results'!BQ307-'NORTRIP results'!CC307</f>
        <v>7.8783814568018578</v>
      </c>
      <c r="AC307">
        <f t="shared" si="137"/>
        <v>66.70660951797349</v>
      </c>
      <c r="AD307">
        <f t="shared" si="126"/>
        <v>46.589553282671595</v>
      </c>
      <c r="AE307" s="2">
        <f t="shared" si="127"/>
        <v>20.548470405150638</v>
      </c>
      <c r="AF307" s="2">
        <f t="shared" si="138"/>
        <v>15.734210041890442</v>
      </c>
      <c r="AG307">
        <f>'NORTRIP results'!BP307+'NORTRIP results'!BQ307</f>
        <v>112.54791377839588</v>
      </c>
      <c r="AH307">
        <f t="shared" si="139"/>
        <v>20.548470405150638</v>
      </c>
      <c r="AI307">
        <f t="shared" si="140"/>
        <v>65.958360495724293</v>
      </c>
      <c r="AJ307">
        <f t="shared" si="141"/>
        <v>91.999443373245242</v>
      </c>
      <c r="AK307" s="2">
        <f t="shared" si="142"/>
        <v>96.813703736505431</v>
      </c>
      <c r="AL307">
        <f>'NORTRIP results'!BQ307</f>
        <v>10.590746720631918</v>
      </c>
      <c r="AM307">
        <f t="shared" si="143"/>
        <v>81.40869665261333</v>
      </c>
      <c r="AN307">
        <f t="shared" si="144"/>
        <v>-5</v>
      </c>
      <c r="AO307">
        <f t="shared" si="145"/>
        <v>-5</v>
      </c>
      <c r="AP307">
        <f t="shared" si="146"/>
        <v>-5</v>
      </c>
      <c r="AQ307">
        <f t="shared" si="147"/>
        <v>0</v>
      </c>
      <c r="AR307">
        <f t="shared" si="154"/>
        <v>0</v>
      </c>
    </row>
    <row r="308" spans="1:44" x14ac:dyDescent="0.25">
      <c r="A308">
        <v>307</v>
      </c>
      <c r="B308">
        <v>307</v>
      </c>
      <c r="C308" s="2">
        <f>IF(B307&lt;$AU$12,C307+'NORTRIP results'!AS308*$AU$6*$AU$4*$AU$10*24-C307*$AW$4*24,C307+'NORTRIP results'!AS308*$AU$6*$AU$4*$AU$10*24-C307*$AX$4*24)</f>
        <v>6306.685820864679</v>
      </c>
      <c r="D308" s="2">
        <f t="shared" si="128"/>
        <v>0.5255571517387233</v>
      </c>
      <c r="E308" s="2">
        <f>E307+'NORTRIP results'!AS308*$AU$6*$AU$4*$AU$10*24</f>
        <v>288000</v>
      </c>
      <c r="F308" s="2">
        <f t="shared" si="129"/>
        <v>24</v>
      </c>
      <c r="G308" s="3">
        <f t="shared" si="150"/>
        <v>0.2552441238671182</v>
      </c>
      <c r="H308" s="3">
        <f>'NORTRIP results'!CO308</f>
        <v>0.2241088010966947</v>
      </c>
      <c r="I308" s="3">
        <f>'NORTRIP results'!CN308-'NORTRIP results'!CO308</f>
        <v>0.70067245908969</v>
      </c>
      <c r="J308" s="3">
        <f>'NORTRIP results'!CO308/'NORTRIP results'!CN308</f>
        <v>0.24233709174808188</v>
      </c>
      <c r="K308" s="4">
        <f t="shared" si="131"/>
        <v>18401.760843114087</v>
      </c>
      <c r="L308" s="2">
        <f t="shared" si="120"/>
        <v>1.5334800702595073</v>
      </c>
      <c r="M308" s="2">
        <f>IF(B308&lt;$AU$12,IF(B308&gt;$AU$11,$AZ$3*$AZ$9*24*Parameters!$B$7*$AU$15*(Parameters!$D$98-Parameters!$E$98)+M307,M307),M307)</f>
        <v>471777.80658623652</v>
      </c>
      <c r="N308" s="2">
        <f t="shared" si="121"/>
        <v>39.31481721551971</v>
      </c>
      <c r="O308" s="3">
        <f t="shared" si="151"/>
        <v>0.37905818978052941</v>
      </c>
      <c r="P308" s="3">
        <f t="shared" si="133"/>
        <v>627537.34074048302</v>
      </c>
      <c r="Q308" s="2">
        <f t="shared" si="122"/>
        <v>52.294778395040254</v>
      </c>
      <c r="R308" s="3">
        <f t="shared" si="152"/>
        <v>0.31456936509773237</v>
      </c>
      <c r="S308" s="5">
        <f t="shared" si="123"/>
        <v>15.400181081779204</v>
      </c>
      <c r="T308" s="5">
        <f t="shared" si="124"/>
        <v>28.041289229906411</v>
      </c>
      <c r="U308" s="5">
        <f t="shared" si="134"/>
        <v>0.6454958598020426</v>
      </c>
      <c r="V308" s="5">
        <f>'NORTRIP results'!CR308/('NORTRIP results'!CR308+'NORTRIP results'!CQ308)</f>
        <v>0.51907728628168937</v>
      </c>
      <c r="W308" s="5">
        <v>1</v>
      </c>
      <c r="X308" s="2">
        <f t="shared" si="135"/>
        <v>0.16475902519502453</v>
      </c>
      <c r="Y308">
        <f t="shared" si="153"/>
        <v>0.37905818978052941</v>
      </c>
      <c r="Z308">
        <f t="shared" si="125"/>
        <v>0.12579167994999113</v>
      </c>
      <c r="AA308">
        <f>'NORTRIP results'!BP308-'NORTRIP results'!CB308</f>
        <v>27.426942231862441</v>
      </c>
      <c r="AB308">
        <f>'NORTRIP results'!BQ308-'NORTRIP results'!CC308</f>
        <v>6.9733842136203386</v>
      </c>
      <c r="AC308">
        <f t="shared" si="137"/>
        <v>22.933550963655186</v>
      </c>
      <c r="AD308">
        <f t="shared" si="126"/>
        <v>13.861876098166574</v>
      </c>
      <c r="AE308" s="2">
        <f t="shared" si="127"/>
        <v>6.0251150216025415</v>
      </c>
      <c r="AF308" s="2">
        <f t="shared" si="138"/>
        <v>4.6001081856497805</v>
      </c>
      <c r="AG308">
        <f>'NORTRIP results'!BP308+'NORTRIP results'!BQ308</f>
        <v>41.088391621907554</v>
      </c>
      <c r="AH308">
        <f t="shared" si="139"/>
        <v>6.0251150216025415</v>
      </c>
      <c r="AI308">
        <f t="shared" si="140"/>
        <v>27.226515523740979</v>
      </c>
      <c r="AJ308">
        <f t="shared" si="141"/>
        <v>35.063276600305016</v>
      </c>
      <c r="AK308" s="2">
        <f t="shared" si="142"/>
        <v>36.488283436257774</v>
      </c>
      <c r="AL308">
        <f>'NORTRIP results'!BQ308</f>
        <v>9.5513249238332119</v>
      </c>
      <c r="AM308">
        <f t="shared" si="143"/>
        <v>25.511951676471803</v>
      </c>
      <c r="AN308">
        <f t="shared" si="144"/>
        <v>-10</v>
      </c>
      <c r="AO308">
        <f t="shared" si="145"/>
        <v>-10</v>
      </c>
      <c r="AP308">
        <f t="shared" si="146"/>
        <v>-10</v>
      </c>
      <c r="AQ308">
        <f t="shared" si="147"/>
        <v>-10</v>
      </c>
      <c r="AR308">
        <f t="shared" si="154"/>
        <v>-10</v>
      </c>
    </row>
    <row r="309" spans="1:44" x14ac:dyDescent="0.25">
      <c r="A309">
        <v>308</v>
      </c>
      <c r="B309">
        <v>308</v>
      </c>
      <c r="C309" s="2">
        <f>IF(B308&lt;$AU$12,C308+'NORTRIP results'!AS309*$AU$6*$AU$4*$AU$10*24-C308*$AW$4*24,C308+'NORTRIP results'!AS309*$AU$6*$AU$4*$AU$10*24-C308*$AX$4*24)</f>
        <v>6133.3952330294651</v>
      </c>
      <c r="D309" s="2">
        <f t="shared" si="128"/>
        <v>0.51111626941912214</v>
      </c>
      <c r="E309" s="2">
        <f>E308+'NORTRIP results'!AS309*$AU$6*$AU$4*$AU$10*24</f>
        <v>288000</v>
      </c>
      <c r="F309" s="2">
        <f t="shared" si="129"/>
        <v>24</v>
      </c>
      <c r="G309" s="3">
        <f t="shared" si="150"/>
        <v>0.25332105467171939</v>
      </c>
      <c r="H309" s="3">
        <f>'NORTRIP results'!CO309</f>
        <v>0.21667718150634585</v>
      </c>
      <c r="I309" s="3">
        <f>'NORTRIP results'!CN309-'NORTRIP results'!CO309</f>
        <v>0.68691761526189832</v>
      </c>
      <c r="J309" s="3">
        <f>'NORTRIP results'!CO309/'NORTRIP results'!CN309</f>
        <v>0.23979463171025725</v>
      </c>
      <c r="K309" s="4">
        <f t="shared" si="131"/>
        <v>18078.548937887466</v>
      </c>
      <c r="L309" s="2">
        <f t="shared" si="120"/>
        <v>1.5065457448239554</v>
      </c>
      <c r="M309" s="2">
        <f>IF(B309&lt;$AU$12,IF(B309&gt;$AU$11,$AZ$3*$AZ$9*24*Parameters!$B$7*$AU$15*(Parameters!$D$98-Parameters!$E$98)+M308,M308),M308)</f>
        <v>471777.80658623652</v>
      </c>
      <c r="N309" s="2">
        <f t="shared" si="121"/>
        <v>39.31481721551971</v>
      </c>
      <c r="O309" s="3">
        <f t="shared" si="151"/>
        <v>0.37905818978052941</v>
      </c>
      <c r="P309" s="3">
        <f t="shared" si="133"/>
        <v>628084.90273450187</v>
      </c>
      <c r="Q309" s="2">
        <f t="shared" si="122"/>
        <v>52.340408561208491</v>
      </c>
      <c r="R309" s="3">
        <f t="shared" si="152"/>
        <v>0.3143813407909285</v>
      </c>
      <c r="S309" s="5">
        <f t="shared" si="123"/>
        <v>15.400181081779204</v>
      </c>
      <c r="T309" s="5">
        <f t="shared" si="124"/>
        <v>27.477815119184044</v>
      </c>
      <c r="U309" s="5">
        <f t="shared" si="134"/>
        <v>0.64083720214907713</v>
      </c>
      <c r="V309" s="5">
        <f>'NORTRIP results'!CR309/('NORTRIP results'!CR309+'NORTRIP results'!CQ309)</f>
        <v>0.51302945820938906</v>
      </c>
      <c r="W309" s="5">
        <v>1</v>
      </c>
      <c r="X309" s="2">
        <f t="shared" si="135"/>
        <v>0.16233755592127805</v>
      </c>
      <c r="Y309">
        <f t="shared" si="153"/>
        <v>0.37905818978052941</v>
      </c>
      <c r="Z309">
        <f t="shared" si="125"/>
        <v>0.12302170998783327</v>
      </c>
      <c r="AA309">
        <f>'NORTRIP results'!BP309-'NORTRIP results'!CB309</f>
        <v>15.407604887371972</v>
      </c>
      <c r="AB309">
        <f>'NORTRIP results'!BQ309-'NORTRIP results'!CC309</f>
        <v>7.1558659984951927</v>
      </c>
      <c r="AC309">
        <f t="shared" si="137"/>
        <v>15.042313923911443</v>
      </c>
      <c r="AD309">
        <f t="shared" si="126"/>
        <v>7.7871717566144767</v>
      </c>
      <c r="AE309" s="2">
        <f t="shared" si="127"/>
        <v>3.3349772266889395</v>
      </c>
      <c r="AF309" s="2">
        <f t="shared" si="138"/>
        <v>2.5272932000818629</v>
      </c>
      <c r="AG309">
        <f>'NORTRIP results'!BP309+'NORTRIP results'!BQ309</f>
        <v>29.163066636948358</v>
      </c>
      <c r="AH309">
        <f t="shared" si="139"/>
        <v>3.3349772266889395</v>
      </c>
      <c r="AI309">
        <f t="shared" si="140"/>
        <v>21.375894880333881</v>
      </c>
      <c r="AJ309">
        <f t="shared" si="141"/>
        <v>25.82808941025942</v>
      </c>
      <c r="AK309" s="2">
        <f t="shared" si="142"/>
        <v>26.635773436866494</v>
      </c>
      <c r="AL309">
        <f>'NORTRIP results'!BQ309</f>
        <v>10.153335662115188</v>
      </c>
      <c r="AM309">
        <f t="shared" si="143"/>
        <v>15.674753748144232</v>
      </c>
      <c r="AN309">
        <f t="shared" si="144"/>
        <v>-10</v>
      </c>
      <c r="AO309">
        <f t="shared" si="145"/>
        <v>-10</v>
      </c>
      <c r="AP309">
        <f t="shared" si="146"/>
        <v>-10</v>
      </c>
      <c r="AQ309">
        <f t="shared" si="147"/>
        <v>-10</v>
      </c>
      <c r="AR309">
        <f t="shared" si="154"/>
        <v>-10</v>
      </c>
    </row>
    <row r="310" spans="1:44" x14ac:dyDescent="0.25">
      <c r="A310">
        <v>309</v>
      </c>
      <c r="B310">
        <v>309</v>
      </c>
      <c r="C310" s="2">
        <f>IF(B309&lt;$AU$12,C309+'NORTRIP results'!AS310*$AU$6*$AU$4*$AU$10*24-C309*$AW$4*24,C309+'NORTRIP results'!AS310*$AU$6*$AU$4*$AU$10*24-C309*$AX$4*24)</f>
        <v>5964.8661996279488</v>
      </c>
      <c r="D310" s="2">
        <f t="shared" si="128"/>
        <v>0.49707218330232905</v>
      </c>
      <c r="E310" s="2">
        <f>E309+'NORTRIP results'!AS310*$AU$6*$AU$4*$AU$10*24</f>
        <v>288000</v>
      </c>
      <c r="F310" s="2">
        <f t="shared" si="129"/>
        <v>24</v>
      </c>
      <c r="G310" s="3">
        <f t="shared" si="150"/>
        <v>0.25137491767387582</v>
      </c>
      <c r="H310" s="3">
        <f>'NORTRIP results'!CO310</f>
        <v>0.20938718206439089</v>
      </c>
      <c r="I310" s="3">
        <f>'NORTRIP results'!CN310-'NORTRIP results'!CO310</f>
        <v>0.6734057284405236</v>
      </c>
      <c r="J310" s="3">
        <f>'NORTRIP results'!CO310/'NORTRIP results'!CN310</f>
        <v>0.23718720389885284</v>
      </c>
      <c r="K310" s="4">
        <f t="shared" si="131"/>
        <v>17764.097114709311</v>
      </c>
      <c r="L310" s="2">
        <f t="shared" si="120"/>
        <v>1.4803414262257759</v>
      </c>
      <c r="M310" s="2">
        <f>IF(B310&lt;$AU$12,IF(B310&gt;$AU$11,$AZ$3*$AZ$9*24*Parameters!$B$7*$AU$15*(Parameters!$D$98-Parameters!$E$98)+M309,M309),M309)</f>
        <v>471777.80658623652</v>
      </c>
      <c r="N310" s="2">
        <f t="shared" si="121"/>
        <v>39.31481721551971</v>
      </c>
      <c r="O310" s="3">
        <f t="shared" si="151"/>
        <v>0.37905818978052941</v>
      </c>
      <c r="P310" s="3">
        <f t="shared" si="133"/>
        <v>628632.46472852072</v>
      </c>
      <c r="Q310" s="2">
        <f t="shared" si="122"/>
        <v>52.386038727376729</v>
      </c>
      <c r="R310" s="3">
        <f t="shared" si="152"/>
        <v>0.3141935411215192</v>
      </c>
      <c r="S310" s="5">
        <f t="shared" si="123"/>
        <v>15.400181081779204</v>
      </c>
      <c r="T310" s="5">
        <f t="shared" si="124"/>
        <v>26.92968653481606</v>
      </c>
      <c r="U310" s="5">
        <f t="shared" si="134"/>
        <v>0.63618641047340241</v>
      </c>
      <c r="V310" s="5">
        <f>'NORTRIP results'!CR310/('NORTRIP results'!CR310+'NORTRIP results'!CQ310)</f>
        <v>0.50770250190111199</v>
      </c>
      <c r="W310" s="5">
        <v>1</v>
      </c>
      <c r="X310" s="2">
        <f t="shared" si="135"/>
        <v>0.15992130655799011</v>
      </c>
      <c r="Y310">
        <f t="shared" si="153"/>
        <v>0.37905818978052941</v>
      </c>
      <c r="Z310">
        <f t="shared" si="125"/>
        <v>0.12042053683837677</v>
      </c>
      <c r="AA310">
        <f>'NORTRIP results'!BP310-'NORTRIP results'!CB310</f>
        <v>8.0816476153985164</v>
      </c>
      <c r="AB310">
        <f>'NORTRIP results'!BQ310-'NORTRIP results'!CC310</f>
        <v>10.891921305138132</v>
      </c>
      <c r="AC310">
        <f t="shared" si="137"/>
        <v>12.649045947024433</v>
      </c>
      <c r="AD310">
        <f t="shared" si="126"/>
        <v>4.0845529540494585</v>
      </c>
      <c r="AE310" s="2">
        <f t="shared" si="127"/>
        <v>1.7232368610610613</v>
      </c>
      <c r="AF310" s="2">
        <f t="shared" si="138"/>
        <v>1.2975951258465024</v>
      </c>
      <c r="AG310">
        <f>'NORTRIP results'!BP310+'NORTRIP results'!BQ310</f>
        <v>26.755720087662045</v>
      </c>
      <c r="AH310">
        <f t="shared" si="139"/>
        <v>1.7232368610610613</v>
      </c>
      <c r="AI310">
        <f t="shared" si="140"/>
        <v>22.671167133612585</v>
      </c>
      <c r="AJ310">
        <f t="shared" si="141"/>
        <v>25.032483226600984</v>
      </c>
      <c r="AK310" s="2">
        <f t="shared" si="142"/>
        <v>25.458124961815543</v>
      </c>
      <c r="AL310">
        <f>'NORTRIP results'!BQ310</f>
        <v>16.353760885155719</v>
      </c>
      <c r="AM310">
        <f t="shared" si="143"/>
        <v>8.6787223414452654</v>
      </c>
      <c r="AN310">
        <f t="shared" si="144"/>
        <v>-10</v>
      </c>
      <c r="AO310">
        <f t="shared" si="145"/>
        <v>-10</v>
      </c>
      <c r="AP310">
        <f t="shared" si="146"/>
        <v>-10</v>
      </c>
      <c r="AQ310">
        <f t="shared" si="147"/>
        <v>-10</v>
      </c>
      <c r="AR310">
        <f t="shared" si="154"/>
        <v>-10</v>
      </c>
    </row>
    <row r="311" spans="1:44" x14ac:dyDescent="0.25">
      <c r="A311">
        <v>310</v>
      </c>
      <c r="B311">
        <v>310</v>
      </c>
      <c r="C311" s="2">
        <f>IF(B310&lt;$AU$12,C310+'NORTRIP results'!AS311*$AU$6*$AU$4*$AU$10*24-C310*$AW$4*24,C310+'NORTRIP results'!AS311*$AU$6*$AU$4*$AU$10*24-C310*$AX$4*24)</f>
        <v>5800.967886083894</v>
      </c>
      <c r="D311" s="2">
        <f t="shared" si="128"/>
        <v>0.48341399050699119</v>
      </c>
      <c r="E311" s="2">
        <f>E310+'NORTRIP results'!AS311*$AU$6*$AU$4*$AU$10*24</f>
        <v>288000</v>
      </c>
      <c r="F311" s="2">
        <f t="shared" si="129"/>
        <v>24</v>
      </c>
      <c r="G311" s="3">
        <f t="shared" si="150"/>
        <v>0.24940599374231864</v>
      </c>
      <c r="H311" s="3">
        <f>'NORTRIP results'!CO311</f>
        <v>0.20298656052480743</v>
      </c>
      <c r="I311" s="3">
        <f>'NORTRIP results'!CN311-'NORTRIP results'!CO311</f>
        <v>0.66190674056890608</v>
      </c>
      <c r="J311" s="3">
        <f>'NORTRIP results'!CO311/'NORTRIP results'!CN311</f>
        <v>0.23469549396222378</v>
      </c>
      <c r="K311" s="4">
        <f t="shared" si="131"/>
        <v>17458.167947184571</v>
      </c>
      <c r="L311" s="2">
        <f t="shared" si="120"/>
        <v>1.4548473289320476</v>
      </c>
      <c r="M311" s="2">
        <f>IF(B311&lt;$AU$12,IF(B311&gt;$AU$11,$AZ$3*$AZ$9*24*Parameters!$B$7*$AU$15*(Parameters!$D$98-Parameters!$E$98)+M310,M310),M310)</f>
        <v>471777.80658623652</v>
      </c>
      <c r="N311" s="2">
        <f t="shared" si="121"/>
        <v>39.31481721551971</v>
      </c>
      <c r="O311" s="3">
        <f t="shared" si="151"/>
        <v>0.37905818978052941</v>
      </c>
      <c r="P311" s="3">
        <f t="shared" si="133"/>
        <v>629180.02672253957</v>
      </c>
      <c r="Q311" s="2">
        <f t="shared" si="122"/>
        <v>52.431668893544966</v>
      </c>
      <c r="R311" s="3">
        <f t="shared" si="152"/>
        <v>0.31400596568717498</v>
      </c>
      <c r="S311" s="5">
        <f t="shared" si="123"/>
        <v>15.400181081779204</v>
      </c>
      <c r="T311" s="5">
        <f t="shared" si="124"/>
        <v>26.396485542298183</v>
      </c>
      <c r="U311" s="5">
        <f t="shared" si="134"/>
        <v>0.63154523253517603</v>
      </c>
      <c r="V311" s="5">
        <f>'NORTRIP results'!CR311/('NORTRIP results'!CR311+'NORTRIP results'!CQ311)</f>
        <v>0.50094906188206312</v>
      </c>
      <c r="W311" s="5">
        <v>1</v>
      </c>
      <c r="X311" s="2">
        <f t="shared" si="135"/>
        <v>0.15751116631365927</v>
      </c>
      <c r="Y311">
        <f t="shared" si="153"/>
        <v>0.37905818978052941</v>
      </c>
      <c r="Z311">
        <f t="shared" si="125"/>
        <v>0.11757048752832341</v>
      </c>
      <c r="AA311">
        <f>'NORTRIP results'!BP311-'NORTRIP results'!CB311</f>
        <v>5.5958954361901769</v>
      </c>
      <c r="AB311">
        <f>'NORTRIP results'!BQ311-'NORTRIP results'!CC311</f>
        <v>6.0342627333270187</v>
      </c>
      <c r="AC311">
        <f t="shared" si="137"/>
        <v>7.7534387796781301</v>
      </c>
      <c r="AD311">
        <f t="shared" si="126"/>
        <v>2.8282266589911655</v>
      </c>
      <c r="AE311" s="2">
        <f t="shared" si="127"/>
        <v>1.1752213556314639</v>
      </c>
      <c r="AF311" s="2">
        <f t="shared" si="138"/>
        <v>0.87721620612053219</v>
      </c>
      <c r="AG311">
        <f>'NORTRIP results'!BP311+'NORTRIP results'!BQ311</f>
        <v>22.905868455551673</v>
      </c>
      <c r="AH311">
        <f t="shared" si="139"/>
        <v>1.1752213556314639</v>
      </c>
      <c r="AI311">
        <f t="shared" si="140"/>
        <v>20.077641796560506</v>
      </c>
      <c r="AJ311">
        <f t="shared" si="141"/>
        <v>21.730647099920208</v>
      </c>
      <c r="AK311" s="2">
        <f t="shared" si="142"/>
        <v>22.02865224943114</v>
      </c>
      <c r="AL311">
        <f>'NORTRIP results'!BQ311</f>
        <v>15.367221643527349</v>
      </c>
      <c r="AM311">
        <f t="shared" si="143"/>
        <v>6.3634254563928589</v>
      </c>
      <c r="AN311">
        <f t="shared" si="144"/>
        <v>-10</v>
      </c>
      <c r="AO311">
        <f t="shared" si="145"/>
        <v>-10</v>
      </c>
      <c r="AP311">
        <f t="shared" si="146"/>
        <v>-10</v>
      </c>
      <c r="AQ311">
        <f t="shared" si="147"/>
        <v>-10</v>
      </c>
      <c r="AR311">
        <f t="shared" si="154"/>
        <v>-10</v>
      </c>
    </row>
    <row r="312" spans="1:44" x14ac:dyDescent="0.25">
      <c r="A312">
        <v>311</v>
      </c>
      <c r="B312">
        <v>311</v>
      </c>
      <c r="C312" s="2">
        <f>IF(B311&lt;$AU$12,C311+'NORTRIP results'!AS312*$AU$6*$AU$4*$AU$10*24-C311*$AW$4*24,C311+'NORTRIP results'!AS312*$AU$6*$AU$4*$AU$10*24-C311*$AX$4*24)</f>
        <v>5641.5730527996748</v>
      </c>
      <c r="D312" s="2">
        <f t="shared" si="128"/>
        <v>0.47013108773330625</v>
      </c>
      <c r="E312" s="2">
        <f>E311+'NORTRIP results'!AS312*$AU$6*$AU$4*$AU$10*24</f>
        <v>288000</v>
      </c>
      <c r="F312" s="2">
        <f t="shared" si="129"/>
        <v>24</v>
      </c>
      <c r="G312" s="3">
        <f t="shared" si="150"/>
        <v>0.2474145884657992</v>
      </c>
      <c r="H312" s="3">
        <f>'NORTRIP results'!CO312</f>
        <v>0.19799439867650759</v>
      </c>
      <c r="I312" s="3">
        <f>'NORTRIP results'!CN312-'NORTRIP results'!CO312</f>
        <v>0.66042515520231082</v>
      </c>
      <c r="J312" s="3">
        <f>'NORTRIP results'!CO312/'NORTRIP results'!CN312</f>
        <v>0.23064991679401808</v>
      </c>
      <c r="K312" s="4">
        <f t="shared" si="131"/>
        <v>17160.530443937041</v>
      </c>
      <c r="L312" s="2">
        <f t="shared" si="120"/>
        <v>1.43004420366142</v>
      </c>
      <c r="M312" s="2">
        <f>IF(B312&lt;$AU$12,IF(B312&gt;$AU$11,$AZ$3*$AZ$9*24*Parameters!$B$7*$AU$15*(Parameters!$D$98-Parameters!$E$98)+M311,M311),M311)</f>
        <v>471777.80658623652</v>
      </c>
      <c r="N312" s="2">
        <f t="shared" si="121"/>
        <v>39.31481721551971</v>
      </c>
      <c r="O312" s="3">
        <f t="shared" si="151"/>
        <v>0.37905818978052941</v>
      </c>
      <c r="P312" s="3">
        <f t="shared" si="133"/>
        <v>629727.58871655841</v>
      </c>
      <c r="Q312" s="2">
        <f t="shared" si="122"/>
        <v>52.477299059713204</v>
      </c>
      <c r="R312" s="3">
        <f t="shared" si="152"/>
        <v>0.31381861408652634</v>
      </c>
      <c r="S312" s="5">
        <f t="shared" si="123"/>
        <v>15.400181081779204</v>
      </c>
      <c r="T312" s="5">
        <f t="shared" si="124"/>
        <v>25.877805590037561</v>
      </c>
      <c r="U312" s="5">
        <f t="shared" si="134"/>
        <v>0.62691540156211312</v>
      </c>
      <c r="V312" s="5">
        <f>'NORTRIP results'!CR312/('NORTRIP results'!CR312+'NORTRIP results'!CQ312)</f>
        <v>0.50542691178044163</v>
      </c>
      <c r="W312" s="5">
        <v>1</v>
      </c>
      <c r="X312" s="2">
        <f t="shared" si="135"/>
        <v>0.15510801608036145</v>
      </c>
      <c r="Y312">
        <f t="shared" si="153"/>
        <v>0.37905818978052941</v>
      </c>
      <c r="Z312">
        <f t="shared" si="125"/>
        <v>0.11657667514761638</v>
      </c>
      <c r="AA312">
        <f>'NORTRIP results'!BP312-'NORTRIP results'!CB312</f>
        <v>3.0889789749502032</v>
      </c>
      <c r="AB312">
        <f>'NORTRIP results'!BQ312-'NORTRIP results'!CC312</f>
        <v>5.2119135159466943</v>
      </c>
      <c r="AC312">
        <f t="shared" si="137"/>
        <v>5.5339283272645989</v>
      </c>
      <c r="AD312">
        <f t="shared" si="126"/>
        <v>1.5612037046863192</v>
      </c>
      <c r="AE312" s="2">
        <f t="shared" si="127"/>
        <v>0.6388338673579661</v>
      </c>
      <c r="AF312" s="2">
        <f t="shared" si="138"/>
        <v>0.48013719800078253</v>
      </c>
      <c r="AG312">
        <f>'NORTRIP results'!BP312+'NORTRIP results'!BQ312</f>
        <v>16.095496873210248</v>
      </c>
      <c r="AH312">
        <f t="shared" si="139"/>
        <v>0.6388338673579661</v>
      </c>
      <c r="AI312">
        <f t="shared" si="140"/>
        <v>14.534293168523929</v>
      </c>
      <c r="AJ312">
        <f t="shared" si="141"/>
        <v>15.456663005852281</v>
      </c>
      <c r="AK312" s="2">
        <f t="shared" si="142"/>
        <v>15.615359675209465</v>
      </c>
      <c r="AL312">
        <f>'NORTRIP results'!BQ312</f>
        <v>10.535718509129115</v>
      </c>
      <c r="AM312">
        <f t="shared" si="143"/>
        <v>4.9209444967231661</v>
      </c>
      <c r="AN312">
        <f t="shared" si="144"/>
        <v>-10</v>
      </c>
      <c r="AO312">
        <f t="shared" si="145"/>
        <v>-10</v>
      </c>
      <c r="AP312">
        <f t="shared" si="146"/>
        <v>-10</v>
      </c>
      <c r="AQ312">
        <f t="shared" si="147"/>
        <v>-10</v>
      </c>
      <c r="AR312">
        <f t="shared" si="154"/>
        <v>-10</v>
      </c>
    </row>
    <row r="313" spans="1:44" x14ac:dyDescent="0.25">
      <c r="A313">
        <v>312</v>
      </c>
      <c r="B313">
        <v>312</v>
      </c>
      <c r="C313" s="2">
        <f>IF(B312&lt;$AU$12,C312+'NORTRIP results'!AS313*$AU$6*$AU$4*$AU$10*24-C312*$AW$4*24,C312+'NORTRIP results'!AS313*$AU$6*$AU$4*$AU$10*24-C312*$AX$4*24)</f>
        <v>5486.5579563760321</v>
      </c>
      <c r="D313" s="2">
        <f t="shared" si="128"/>
        <v>0.45721316303133602</v>
      </c>
      <c r="E313" s="2">
        <f>E312+'NORTRIP results'!AS313*$AU$6*$AU$4*$AU$10*24</f>
        <v>288000</v>
      </c>
      <c r="F313" s="2">
        <f t="shared" si="129"/>
        <v>24</v>
      </c>
      <c r="G313" s="3">
        <f t="shared" si="150"/>
        <v>0.24540103234862362</v>
      </c>
      <c r="H313" s="3">
        <f>'NORTRIP results'!CO313</f>
        <v>0.19298146460084264</v>
      </c>
      <c r="I313" s="3">
        <f>'NORTRIP results'!CN313-'NORTRIP results'!CO313</f>
        <v>0.66387207041560103</v>
      </c>
      <c r="J313" s="3">
        <f>'NORTRIP results'!CO313/'NORTRIP results'!CN313</f>
        <v>0.22522106371089334</v>
      </c>
      <c r="K313" s="4">
        <f t="shared" si="131"/>
        <v>16870.959874199649</v>
      </c>
      <c r="L313" s="2">
        <f t="shared" si="120"/>
        <v>1.4059133228499707</v>
      </c>
      <c r="M313" s="2">
        <f>IF(B313&lt;$AU$12,IF(B313&gt;$AU$11,$AZ$3*$AZ$9*24*Parameters!$B$7*$AU$15*(Parameters!$D$98-Parameters!$E$98)+M312,M312),M312)</f>
        <v>471777.80658623652</v>
      </c>
      <c r="N313" s="2">
        <f t="shared" si="121"/>
        <v>39.31481721551971</v>
      </c>
      <c r="O313" s="3">
        <f t="shared" si="151"/>
        <v>0.37905818978052941</v>
      </c>
      <c r="P313" s="3">
        <f t="shared" si="133"/>
        <v>630275.15071057726</v>
      </c>
      <c r="Q313" s="2">
        <f t="shared" si="122"/>
        <v>52.522929225881441</v>
      </c>
      <c r="R313" s="3">
        <f t="shared" si="152"/>
        <v>0.31363148591916118</v>
      </c>
      <c r="S313" s="5">
        <f t="shared" si="123"/>
        <v>15.400181081779204</v>
      </c>
      <c r="T313" s="5">
        <f t="shared" si="124"/>
        <v>25.373251199313078</v>
      </c>
      <c r="U313" s="5">
        <f t="shared" si="134"/>
        <v>0.62229863368846983</v>
      </c>
      <c r="V313" s="5">
        <f>'NORTRIP results'!CR313/('NORTRIP results'!CR313+'NORTRIP results'!CQ313)</f>
        <v>0.49763002214817098</v>
      </c>
      <c r="W313" s="5">
        <v>1</v>
      </c>
      <c r="X313" s="2">
        <f t="shared" si="135"/>
        <v>0.15271272713628847</v>
      </c>
      <c r="Y313">
        <f t="shared" si="153"/>
        <v>0.37905818978052941</v>
      </c>
      <c r="Z313">
        <f t="shared" si="125"/>
        <v>0.11207676292268648</v>
      </c>
      <c r="AA313">
        <f>'NORTRIP results'!BP313-'NORTRIP results'!CB313</f>
        <v>8.6217598017159993</v>
      </c>
      <c r="AB313">
        <f>'NORTRIP results'!BQ313-'NORTRIP results'!CC313</f>
        <v>8.3571785549064739</v>
      </c>
      <c r="AC313">
        <f t="shared" si="137"/>
        <v>11.319292237748313</v>
      </c>
      <c r="AD313">
        <f t="shared" si="126"/>
        <v>4.3575315508813368</v>
      </c>
      <c r="AE313" s="2">
        <f t="shared" si="127"/>
        <v>1.7555366027121015</v>
      </c>
      <c r="AF313" s="2">
        <f t="shared" si="138"/>
        <v>1.2883985723643632</v>
      </c>
      <c r="AG313">
        <f>'NORTRIP results'!BP313+'NORTRIP results'!BQ313</f>
        <v>24.076818379488856</v>
      </c>
      <c r="AH313">
        <f t="shared" si="139"/>
        <v>1.7555366027121015</v>
      </c>
      <c r="AI313">
        <f t="shared" si="140"/>
        <v>19.719286828607519</v>
      </c>
      <c r="AJ313">
        <f t="shared" si="141"/>
        <v>22.321281776776754</v>
      </c>
      <c r="AK313" s="2">
        <f t="shared" si="142"/>
        <v>22.788419807124491</v>
      </c>
      <c r="AL313">
        <f>'NORTRIP results'!BQ313</f>
        <v>10.446132833307439</v>
      </c>
      <c r="AM313">
        <f t="shared" si="143"/>
        <v>11.875148943469314</v>
      </c>
      <c r="AN313">
        <f t="shared" si="144"/>
        <v>-10</v>
      </c>
      <c r="AO313">
        <f t="shared" si="145"/>
        <v>-10</v>
      </c>
      <c r="AP313">
        <f t="shared" si="146"/>
        <v>-10</v>
      </c>
      <c r="AQ313">
        <f t="shared" si="147"/>
        <v>-10</v>
      </c>
      <c r="AR313">
        <f t="shared" si="154"/>
        <v>-10</v>
      </c>
    </row>
    <row r="314" spans="1:44" x14ac:dyDescent="0.25">
      <c r="A314">
        <v>313</v>
      </c>
      <c r="B314">
        <v>313</v>
      </c>
      <c r="C314" s="2">
        <f>IF(B313&lt;$AU$12,C313+'NORTRIP results'!AS314*$AU$6*$AU$4*$AU$10*24-C313*$AW$4*24,C313+'NORTRIP results'!AS314*$AU$6*$AU$4*$AU$10*24-C313*$AX$4*24)</f>
        <v>5335.802253546045</v>
      </c>
      <c r="D314" s="2">
        <f t="shared" si="128"/>
        <v>0.44465018779550375</v>
      </c>
      <c r="E314" s="2">
        <f>E313+'NORTRIP results'!AS314*$AU$6*$AU$4*$AU$10*24</f>
        <v>288000</v>
      </c>
      <c r="F314" s="2">
        <f t="shared" si="129"/>
        <v>24</v>
      </c>
      <c r="G314" s="3">
        <f t="shared" si="150"/>
        <v>0.24336568095850949</v>
      </c>
      <c r="H314" s="3">
        <f>'NORTRIP results'!CO314</f>
        <v>0.18631642400020068</v>
      </c>
      <c r="I314" s="3">
        <f>'NORTRIP results'!CN314-'NORTRIP results'!CO314</f>
        <v>0.65081988606754648</v>
      </c>
      <c r="J314" s="3">
        <f>'NORTRIP results'!CO314/'NORTRIP results'!CN314</f>
        <v>0.22256402184385313</v>
      </c>
      <c r="K314" s="4">
        <f t="shared" si="131"/>
        <v>16589.237598131833</v>
      </c>
      <c r="L314" s="2">
        <f t="shared" si="120"/>
        <v>1.3824364665109861</v>
      </c>
      <c r="M314" s="2">
        <f>IF(B314&lt;$AU$12,IF(B314&gt;$AU$11,$AZ$3*$AZ$9*24*Parameters!$B$7*$AU$15*(Parameters!$D$98-Parameters!$E$98)+M313,M313),M313)</f>
        <v>471777.80658623652</v>
      </c>
      <c r="N314" s="2">
        <f t="shared" si="121"/>
        <v>39.31481721551971</v>
      </c>
      <c r="O314" s="3">
        <f t="shared" si="151"/>
        <v>0.37905818978052941</v>
      </c>
      <c r="P314" s="3">
        <f t="shared" si="133"/>
        <v>630822.71270459611</v>
      </c>
      <c r="Q314" s="2">
        <f t="shared" si="122"/>
        <v>52.568559392049679</v>
      </c>
      <c r="R314" s="3">
        <f t="shared" si="152"/>
        <v>0.31344458078562187</v>
      </c>
      <c r="S314" s="5">
        <f t="shared" si="123"/>
        <v>15.400181081779204</v>
      </c>
      <c r="T314" s="5">
        <f t="shared" si="124"/>
        <v>24.882437662680747</v>
      </c>
      <c r="U314" s="5">
        <f t="shared" si="134"/>
        <v>0.61769662544848369</v>
      </c>
      <c r="V314" s="5">
        <f>'NORTRIP results'!CR314/('NORTRIP results'!CR314+'NORTRIP results'!CQ314)</f>
        <v>0.49321918609483578</v>
      </c>
      <c r="W314" s="5">
        <v>1</v>
      </c>
      <c r="X314" s="2">
        <f t="shared" si="135"/>
        <v>0.15032615987804362</v>
      </c>
      <c r="Y314">
        <f t="shared" si="153"/>
        <v>0.37905818978052941</v>
      </c>
      <c r="Z314">
        <f t="shared" si="125"/>
        <v>0.10977284570781849</v>
      </c>
      <c r="AA314">
        <f>'NORTRIP results'!BP314-'NORTRIP results'!CB314</f>
        <v>14.472426761280406</v>
      </c>
      <c r="AB314">
        <f>'NORTRIP results'!BQ314-'NORTRIP results'!CC314</f>
        <v>7.0992509226004286</v>
      </c>
      <c r="AC314">
        <f t="shared" si="137"/>
        <v>14.381118455920555</v>
      </c>
      <c r="AD314">
        <f t="shared" si="126"/>
        <v>7.3145225198163208</v>
      </c>
      <c r="AE314" s="2">
        <f t="shared" si="127"/>
        <v>2.9007791188526872</v>
      </c>
      <c r="AF314" s="2">
        <f t="shared" si="138"/>
        <v>2.1182392931783167</v>
      </c>
      <c r="AG314">
        <f>'NORTRIP results'!BP314+'NORTRIP results'!BQ314</f>
        <v>30.355218708515167</v>
      </c>
      <c r="AH314">
        <f t="shared" si="139"/>
        <v>2.9007791188526872</v>
      </c>
      <c r="AI314">
        <f t="shared" si="140"/>
        <v>23.040696188698846</v>
      </c>
      <c r="AJ314">
        <f t="shared" si="141"/>
        <v>27.454439589662481</v>
      </c>
      <c r="AK314" s="2">
        <f t="shared" si="142"/>
        <v>28.236979415336851</v>
      </c>
      <c r="AL314">
        <f>'NORTRIP results'!BQ314</f>
        <v>12.534803450107574</v>
      </c>
      <c r="AM314">
        <f t="shared" si="143"/>
        <v>14.919636139554907</v>
      </c>
      <c r="AN314">
        <f t="shared" si="144"/>
        <v>-10</v>
      </c>
      <c r="AO314">
        <f t="shared" si="145"/>
        <v>-10</v>
      </c>
      <c r="AP314">
        <f t="shared" si="146"/>
        <v>-10</v>
      </c>
      <c r="AQ314">
        <f t="shared" si="147"/>
        <v>-10</v>
      </c>
      <c r="AR314">
        <f t="shared" si="154"/>
        <v>-10</v>
      </c>
    </row>
    <row r="315" spans="1:44" x14ac:dyDescent="0.25">
      <c r="A315">
        <v>314</v>
      </c>
      <c r="B315">
        <v>314</v>
      </c>
      <c r="C315" s="2">
        <f>IF(B314&lt;$AU$12,C314+'NORTRIP results'!AS315*$AU$6*$AU$4*$AU$10*24-C314*$AW$4*24,C314+'NORTRIP results'!AS315*$AU$6*$AU$4*$AU$10*24-C314*$AX$4*24)</f>
        <v>5189.1889077487303</v>
      </c>
      <c r="D315" s="2">
        <f t="shared" si="128"/>
        <v>0.43243240897906088</v>
      </c>
      <c r="E315" s="2">
        <f>E314+'NORTRIP results'!AS315*$AU$6*$AU$4*$AU$10*24</f>
        <v>288000</v>
      </c>
      <c r="F315" s="2">
        <f t="shared" si="129"/>
        <v>24</v>
      </c>
      <c r="G315" s="3">
        <f t="shared" si="150"/>
        <v>0.24130891502467902</v>
      </c>
      <c r="H315" s="3">
        <f>'NORTRIP results'!CO315</f>
        <v>0.17985387446222775</v>
      </c>
      <c r="I315" s="3">
        <f>'NORTRIP results'!CN315-'NORTRIP results'!CO315</f>
        <v>0.64390781307130518</v>
      </c>
      <c r="J315" s="3">
        <f>'NORTRIP results'!CO315/'NORTRIP results'!CN315</f>
        <v>0.21833240994824296</v>
      </c>
      <c r="K315" s="4">
        <f t="shared" si="131"/>
        <v>16315.150901735824</v>
      </c>
      <c r="L315" s="2">
        <f t="shared" si="120"/>
        <v>1.3595959084779854</v>
      </c>
      <c r="M315" s="2">
        <f>IF(B315&lt;$AU$12,IF(B315&gt;$AU$11,$AZ$3*$AZ$9*24*Parameters!$B$7*$AU$15*(Parameters!$D$98-Parameters!$E$98)+M314,M314),M314)</f>
        <v>471777.80658623652</v>
      </c>
      <c r="N315" s="2">
        <f t="shared" si="121"/>
        <v>39.31481721551971</v>
      </c>
      <c r="O315" s="3">
        <f t="shared" si="151"/>
        <v>0.37905818978052941</v>
      </c>
      <c r="P315" s="3">
        <f t="shared" si="133"/>
        <v>631370.27469861496</v>
      </c>
      <c r="Q315" s="2">
        <f t="shared" si="122"/>
        <v>52.614189558217916</v>
      </c>
      <c r="R315" s="3">
        <f t="shared" si="152"/>
        <v>0.31325789828740247</v>
      </c>
      <c r="S315" s="5">
        <f t="shared" si="123"/>
        <v>15.400181081779204</v>
      </c>
      <c r="T315" s="5">
        <f t="shared" si="124"/>
        <v>24.404990750593999</v>
      </c>
      <c r="U315" s="5">
        <f t="shared" si="134"/>
        <v>0.61311105133191834</v>
      </c>
      <c r="V315" s="5">
        <f>'NORTRIP results'!CR315/('NORTRIP results'!CR315+'NORTRIP results'!CQ315)</f>
        <v>0.49015941684270409</v>
      </c>
      <c r="W315" s="5">
        <v>1</v>
      </c>
      <c r="X315" s="2">
        <f t="shared" si="135"/>
        <v>0.1479491625865455</v>
      </c>
      <c r="Y315">
        <f t="shared" si="153"/>
        <v>0.37905818978052941</v>
      </c>
      <c r="Z315">
        <f t="shared" si="125"/>
        <v>0.10701768673809298</v>
      </c>
      <c r="AA315">
        <f>'NORTRIP results'!BP315-'NORTRIP results'!CB315</f>
        <v>9.7058246872004332</v>
      </c>
      <c r="AB315">
        <f>'NORTRIP results'!BQ315-'NORTRIP results'!CC315</f>
        <v>4.8873966866069365</v>
      </c>
      <c r="AC315">
        <f t="shared" si="137"/>
        <v>9.7288142492049126</v>
      </c>
      <c r="AD315">
        <f t="shared" si="126"/>
        <v>4.9054297816764922</v>
      </c>
      <c r="AE315" s="2">
        <f t="shared" si="127"/>
        <v>1.9146248462441651</v>
      </c>
      <c r="AF315" s="2">
        <f t="shared" si="138"/>
        <v>1.3849265412128871</v>
      </c>
      <c r="AG315">
        <f>'NORTRIP results'!BP315+'NORTRIP results'!BQ315</f>
        <v>23.889342533996683</v>
      </c>
      <c r="AH315">
        <f t="shared" si="139"/>
        <v>1.9146248462441651</v>
      </c>
      <c r="AI315">
        <f t="shared" si="140"/>
        <v>18.98391275232019</v>
      </c>
      <c r="AJ315">
        <f t="shared" si="141"/>
        <v>21.974717687752516</v>
      </c>
      <c r="AK315" s="2">
        <f t="shared" si="142"/>
        <v>22.504415992783795</v>
      </c>
      <c r="AL315">
        <f>'NORTRIP results'!BQ315</f>
        <v>9.567904922697279</v>
      </c>
      <c r="AM315">
        <f t="shared" si="143"/>
        <v>12.406812765055237</v>
      </c>
      <c r="AN315">
        <f t="shared" si="144"/>
        <v>-10</v>
      </c>
      <c r="AO315">
        <f t="shared" si="145"/>
        <v>-10</v>
      </c>
      <c r="AP315">
        <f t="shared" si="146"/>
        <v>-10</v>
      </c>
      <c r="AQ315">
        <f t="shared" si="147"/>
        <v>-10</v>
      </c>
      <c r="AR315">
        <f t="shared" si="154"/>
        <v>-10</v>
      </c>
    </row>
    <row r="316" spans="1:44" x14ac:dyDescent="0.25">
      <c r="A316">
        <v>315</v>
      </c>
      <c r="B316">
        <v>315</v>
      </c>
      <c r="C316" s="2">
        <f>IF(B315&lt;$AU$12,C315+'NORTRIP results'!AS316*$AU$6*$AU$4*$AU$10*24-C315*$AW$4*24,C315+'NORTRIP results'!AS316*$AU$6*$AU$4*$AU$10*24-C315*$AX$4*24)</f>
        <v>5046.604098269755</v>
      </c>
      <c r="D316" s="2">
        <f t="shared" si="128"/>
        <v>0.42055034152247961</v>
      </c>
      <c r="E316" s="2">
        <f>E315+'NORTRIP results'!AS316*$AU$6*$AU$4*$AU$10*24</f>
        <v>288000</v>
      </c>
      <c r="F316" s="2">
        <f t="shared" si="129"/>
        <v>24</v>
      </c>
      <c r="G316" s="3">
        <f t="shared" si="150"/>
        <v>0.23923114048422359</v>
      </c>
      <c r="H316" s="3">
        <f>'NORTRIP results'!CO316</f>
        <v>0.17366961204435635</v>
      </c>
      <c r="I316" s="3">
        <f>'NORTRIP results'!CN316-'NORTRIP results'!CO316</f>
        <v>0.64605958574945521</v>
      </c>
      <c r="J316" s="3">
        <f>'NORTRIP results'!CO316/'NORTRIP results'!CN316</f>
        <v>0.21186217657217071</v>
      </c>
      <c r="K316" s="4">
        <f t="shared" si="131"/>
        <v>16048.492836247264</v>
      </c>
      <c r="L316" s="2">
        <f t="shared" si="120"/>
        <v>1.3373744030206054</v>
      </c>
      <c r="M316" s="2">
        <f>IF(B316&lt;$AU$12,IF(B316&gt;$AU$11,$AZ$3*$AZ$9*24*Parameters!$B$7*$AU$15*(Parameters!$D$98-Parameters!$E$98)+M315,M315),M315)</f>
        <v>471777.80658623652</v>
      </c>
      <c r="N316" s="2">
        <f t="shared" si="121"/>
        <v>39.31481721551971</v>
      </c>
      <c r="O316" s="3">
        <f t="shared" si="151"/>
        <v>0.37905818978052941</v>
      </c>
      <c r="P316" s="3">
        <f t="shared" si="133"/>
        <v>631917.83669263381</v>
      </c>
      <c r="Q316" s="2">
        <f t="shared" si="122"/>
        <v>52.659819724386153</v>
      </c>
      <c r="R316" s="3">
        <f t="shared" si="152"/>
        <v>0.31307143802694587</v>
      </c>
      <c r="S316" s="5">
        <f t="shared" si="123"/>
        <v>15.400181081779204</v>
      </c>
      <c r="T316" s="5">
        <f t="shared" si="124"/>
        <v>23.940546426015192</v>
      </c>
      <c r="U316" s="5">
        <f t="shared" si="134"/>
        <v>0.60854356140902488</v>
      </c>
      <c r="V316" s="5">
        <f>'NORTRIP results'!CR316/('NORTRIP results'!CR316+'NORTRIP results'!CQ316)</f>
        <v>0.48706014199785802</v>
      </c>
      <c r="W316" s="5">
        <v>1</v>
      </c>
      <c r="X316" s="2">
        <f t="shared" si="135"/>
        <v>0.14558257023021218</v>
      </c>
      <c r="Y316">
        <f t="shared" si="153"/>
        <v>0.37905818978052941</v>
      </c>
      <c r="Z316">
        <f t="shared" si="125"/>
        <v>0.10318962180521674</v>
      </c>
      <c r="AA316">
        <f>'NORTRIP results'!BP316-'NORTRIP results'!CB316</f>
        <v>14.870543882250786</v>
      </c>
      <c r="AB316">
        <f>'NORTRIP results'!BQ316-'NORTRIP results'!CC316</f>
        <v>6.1544041170014276</v>
      </c>
      <c r="AC316">
        <f t="shared" si="137"/>
        <v>14.016631999501476</v>
      </c>
      <c r="AD316">
        <f t="shared" si="126"/>
        <v>7.5157352600772125</v>
      </c>
      <c r="AE316" s="2">
        <f t="shared" si="127"/>
        <v>2.8865226654656362</v>
      </c>
      <c r="AF316" s="2">
        <f t="shared" si="138"/>
        <v>2.0459810656631174</v>
      </c>
      <c r="AG316">
        <f>'NORTRIP results'!BP316+'NORTRIP results'!BQ316</f>
        <v>29.732675075531006</v>
      </c>
      <c r="AH316">
        <f t="shared" si="139"/>
        <v>2.8865226654656362</v>
      </c>
      <c r="AI316">
        <f t="shared" si="140"/>
        <v>22.216939815453792</v>
      </c>
      <c r="AJ316">
        <f t="shared" si="141"/>
        <v>26.846152410065368</v>
      </c>
      <c r="AK316" s="2">
        <f t="shared" si="142"/>
        <v>27.686694009867889</v>
      </c>
      <c r="AL316">
        <f>'NORTRIP results'!BQ316</f>
        <v>8.6291974782943726</v>
      </c>
      <c r="AM316">
        <f t="shared" si="143"/>
        <v>18.216954931770996</v>
      </c>
      <c r="AN316">
        <f t="shared" si="144"/>
        <v>-10</v>
      </c>
      <c r="AO316">
        <f t="shared" si="145"/>
        <v>-10</v>
      </c>
      <c r="AP316">
        <f t="shared" si="146"/>
        <v>-10</v>
      </c>
      <c r="AQ316">
        <f t="shared" si="147"/>
        <v>-10</v>
      </c>
      <c r="AR316">
        <f t="shared" si="154"/>
        <v>-10</v>
      </c>
    </row>
    <row r="317" spans="1:44" x14ac:dyDescent="0.25">
      <c r="A317">
        <v>316</v>
      </c>
      <c r="B317">
        <v>316</v>
      </c>
      <c r="C317" s="2">
        <f>IF(B316&lt;$AU$12,C316+'NORTRIP results'!AS317*$AU$6*$AU$4*$AU$10*24-C316*$AW$4*24,C316+'NORTRIP results'!AS317*$AU$6*$AU$4*$AU$10*24-C316*$AX$4*24)</f>
        <v>4907.9371318787034</v>
      </c>
      <c r="D317" s="2">
        <f t="shared" si="128"/>
        <v>0.40899476098989196</v>
      </c>
      <c r="E317" s="2">
        <f>E316+'NORTRIP results'!AS317*$AU$6*$AU$4*$AU$10*24</f>
        <v>288000</v>
      </c>
      <c r="F317" s="2">
        <f t="shared" si="129"/>
        <v>24</v>
      </c>
      <c r="G317" s="3">
        <f t="shared" si="150"/>
        <v>0.23713278847491071</v>
      </c>
      <c r="H317" s="3">
        <f>'NORTRIP results'!CO317</f>
        <v>0.16737759351434489</v>
      </c>
      <c r="I317" s="3">
        <f>'NORTRIP results'!CN317-'NORTRIP results'!CO317</f>
        <v>0.63466443012983875</v>
      </c>
      <c r="J317" s="3">
        <f>'NORTRIP results'!CO317/'NORTRIP results'!CN317</f>
        <v>0.2086893062708145</v>
      </c>
      <c r="K317" s="4">
        <f t="shared" si="131"/>
        <v>15789.062061878834</v>
      </c>
      <c r="L317" s="2">
        <f t="shared" si="120"/>
        <v>1.3157551718232361</v>
      </c>
      <c r="M317" s="2">
        <f>IF(B317&lt;$AU$12,IF(B317&gt;$AU$11,$AZ$3*$AZ$9*24*Parameters!$B$7*$AU$15*(Parameters!$D$98-Parameters!$E$98)+M316,M316),M316)</f>
        <v>471777.80658623652</v>
      </c>
      <c r="N317" s="2">
        <f t="shared" si="121"/>
        <v>39.31481721551971</v>
      </c>
      <c r="O317" s="3">
        <f t="shared" si="151"/>
        <v>0.37905818978052941</v>
      </c>
      <c r="P317" s="3">
        <f t="shared" si="133"/>
        <v>632465.39868665265</v>
      </c>
      <c r="Q317" s="2">
        <f t="shared" si="122"/>
        <v>52.705449890554391</v>
      </c>
      <c r="R317" s="3">
        <f t="shared" si="152"/>
        <v>0.31288519960764083</v>
      </c>
      <c r="S317" s="5">
        <f t="shared" si="123"/>
        <v>15.400181081779204</v>
      </c>
      <c r="T317" s="5">
        <f t="shared" si="124"/>
        <v>23.488750566800654</v>
      </c>
      <c r="U317" s="5">
        <f t="shared" si="134"/>
        <v>0.60399577903185764</v>
      </c>
      <c r="V317" s="5">
        <f>'NORTRIP results'!CR317/('NORTRIP results'!CR317+'NORTRIP results'!CQ317)</f>
        <v>0.48282363537965295</v>
      </c>
      <c r="W317" s="5">
        <v>1</v>
      </c>
      <c r="X317" s="2">
        <f t="shared" si="135"/>
        <v>0.1432272033089004</v>
      </c>
      <c r="Y317">
        <f t="shared" si="153"/>
        <v>0.37905818978052941</v>
      </c>
      <c r="Z317">
        <f t="shared" si="125"/>
        <v>0.10076012951853246</v>
      </c>
      <c r="AA317">
        <f>'NORTRIP results'!BP317-'NORTRIP results'!CB317</f>
        <v>13.201996226723377</v>
      </c>
      <c r="AB317">
        <f>'NORTRIP results'!BQ317-'NORTRIP results'!CC317</f>
        <v>5.5042054759604593</v>
      </c>
      <c r="AC317">
        <f t="shared" si="137"/>
        <v>12.470801135122555</v>
      </c>
      <c r="AD317">
        <f t="shared" si="126"/>
        <v>6.6724330549215241</v>
      </c>
      <c r="AE317" s="2">
        <f t="shared" si="127"/>
        <v>2.5211799968643271</v>
      </c>
      <c r="AF317" s="2">
        <f t="shared" si="138"/>
        <v>1.773646466277099</v>
      </c>
      <c r="AG317">
        <f>'NORTRIP results'!BP317+'NORTRIP results'!BQ317</f>
        <v>26.223024725914001</v>
      </c>
      <c r="AH317">
        <f t="shared" si="139"/>
        <v>2.5211799968643271</v>
      </c>
      <c r="AI317">
        <f t="shared" si="140"/>
        <v>19.550591670992478</v>
      </c>
      <c r="AJ317">
        <f t="shared" si="141"/>
        <v>23.701844729049675</v>
      </c>
      <c r="AK317" s="2">
        <f t="shared" si="142"/>
        <v>24.449378259636902</v>
      </c>
      <c r="AL317">
        <f>'NORTRIP results'!BQ317</f>
        <v>10.049536868929863</v>
      </c>
      <c r="AM317">
        <f t="shared" si="143"/>
        <v>13.652307860119812</v>
      </c>
      <c r="AN317">
        <f t="shared" si="144"/>
        <v>-10</v>
      </c>
      <c r="AO317">
        <f t="shared" si="145"/>
        <v>-10</v>
      </c>
      <c r="AP317">
        <f t="shared" si="146"/>
        <v>-10</v>
      </c>
      <c r="AQ317">
        <f t="shared" si="147"/>
        <v>-10</v>
      </c>
      <c r="AR317">
        <f t="shared" si="154"/>
        <v>-10</v>
      </c>
    </row>
    <row r="318" spans="1:44" x14ac:dyDescent="0.25">
      <c r="A318">
        <v>317</v>
      </c>
      <c r="B318">
        <v>317</v>
      </c>
      <c r="C318" s="2">
        <f>IF(B317&lt;$AU$12,C317+'NORTRIP results'!AS318*$AU$6*$AU$4*$AU$10*24-C317*$AW$4*24,C317+'NORTRIP results'!AS318*$AU$6*$AU$4*$AU$10*24-C317*$AX$4*24)</f>
        <v>4773.0803568943229</v>
      </c>
      <c r="D318" s="2">
        <f t="shared" si="128"/>
        <v>0.39775669640786027</v>
      </c>
      <c r="E318" s="2">
        <f>E317+'NORTRIP results'!AS318*$AU$6*$AU$4*$AU$10*24</f>
        <v>288000</v>
      </c>
      <c r="F318" s="2">
        <f t="shared" si="129"/>
        <v>24</v>
      </c>
      <c r="G318" s="3">
        <f t="shared" si="150"/>
        <v>0.23501431527275607</v>
      </c>
      <c r="H318" s="3">
        <f>'NORTRIP results'!CO318</f>
        <v>0.16200282573622668</v>
      </c>
      <c r="I318" s="3">
        <f>'NORTRIP results'!CN318-'NORTRIP results'!CO318</f>
        <v>0.62344116655398318</v>
      </c>
      <c r="J318" s="3">
        <f>'NORTRIP results'!CO318/'NORTRIP results'!CN318</f>
        <v>0.20625636878812492</v>
      </c>
      <c r="K318" s="4">
        <f t="shared" si="131"/>
        <v>15536.662695798945</v>
      </c>
      <c r="L318" s="2">
        <f t="shared" si="120"/>
        <v>1.2947218913165788</v>
      </c>
      <c r="M318" s="2">
        <f>IF(B318&lt;$AU$12,IF(B318&gt;$AU$11,$AZ$3*$AZ$9*24*Parameters!$B$7*$AU$15*(Parameters!$D$98-Parameters!$E$98)+M317,M317),M317)</f>
        <v>471777.80658623652</v>
      </c>
      <c r="N318" s="2">
        <f t="shared" si="121"/>
        <v>39.31481721551971</v>
      </c>
      <c r="O318" s="3">
        <f t="shared" si="151"/>
        <v>0.37905818978052941</v>
      </c>
      <c r="P318" s="3">
        <f t="shared" si="133"/>
        <v>633012.9606806715</v>
      </c>
      <c r="Q318" s="2">
        <f t="shared" si="122"/>
        <v>52.751080056722628</v>
      </c>
      <c r="R318" s="3">
        <f t="shared" si="152"/>
        <v>0.31269918263381935</v>
      </c>
      <c r="S318" s="5">
        <f t="shared" si="123"/>
        <v>15.400181081779204</v>
      </c>
      <c r="T318" s="5">
        <f t="shared" si="124"/>
        <v>23.049258695647467</v>
      </c>
      <c r="U318" s="5">
        <f t="shared" si="134"/>
        <v>0.59946929861848042</v>
      </c>
      <c r="V318" s="5">
        <f>'NORTRIP results'!CR318/('NORTRIP results'!CR318+'NORTRIP results'!CQ318)</f>
        <v>0.47991908575969733</v>
      </c>
      <c r="W318" s="5">
        <v>1</v>
      </c>
      <c r="X318" s="2">
        <f t="shared" si="135"/>
        <v>0.14088386674186151</v>
      </c>
      <c r="Y318">
        <f t="shared" si="153"/>
        <v>0.37905818978052941</v>
      </c>
      <c r="Z318">
        <f t="shared" si="125"/>
        <v>9.8986367940911882E-2</v>
      </c>
      <c r="AA318">
        <f>'NORTRIP results'!BP318-'NORTRIP results'!CB318</f>
        <v>6.7414917890962798</v>
      </c>
      <c r="AB318">
        <f>'NORTRIP results'!BQ318-'NORTRIP results'!CC318</f>
        <v>4.1610257839070588</v>
      </c>
      <c r="AC318">
        <f t="shared" si="137"/>
        <v>7.2683450486688921</v>
      </c>
      <c r="AD318">
        <f t="shared" si="126"/>
        <v>3.4072235653268508</v>
      </c>
      <c r="AE318" s="2">
        <f t="shared" si="127"/>
        <v>1.2663565744751919</v>
      </c>
      <c r="AF318" s="2">
        <f t="shared" si="138"/>
        <v>0.88975438227482762</v>
      </c>
      <c r="AG318">
        <f>'NORTRIP results'!BP318+'NORTRIP results'!BQ318</f>
        <v>18.732538753570626</v>
      </c>
      <c r="AH318">
        <f t="shared" si="139"/>
        <v>1.2663565744751919</v>
      </c>
      <c r="AI318">
        <f t="shared" si="140"/>
        <v>15.325315188243776</v>
      </c>
      <c r="AJ318">
        <f t="shared" si="141"/>
        <v>17.466182179095433</v>
      </c>
      <c r="AK318" s="2">
        <f t="shared" si="142"/>
        <v>17.842784371295799</v>
      </c>
      <c r="AL318">
        <f>'NORTRIP results'!BQ318</f>
        <v>10.543643101401951</v>
      </c>
      <c r="AM318">
        <f t="shared" si="143"/>
        <v>6.9225390776934823</v>
      </c>
      <c r="AN318">
        <f t="shared" si="144"/>
        <v>-10</v>
      </c>
      <c r="AO318">
        <f t="shared" si="145"/>
        <v>-10</v>
      </c>
      <c r="AP318">
        <f t="shared" si="146"/>
        <v>-10</v>
      </c>
      <c r="AQ318">
        <f t="shared" si="147"/>
        <v>-10</v>
      </c>
      <c r="AR318">
        <f t="shared" si="154"/>
        <v>-10</v>
      </c>
    </row>
    <row r="319" spans="1:44" x14ac:dyDescent="0.25">
      <c r="A319">
        <v>318</v>
      </c>
      <c r="B319">
        <v>318</v>
      </c>
      <c r="C319" s="2">
        <f>IF(B318&lt;$AU$12,C318+'NORTRIP results'!AS319*$AU$6*$AU$4*$AU$10*24-C318*$AW$4*24,C318+'NORTRIP results'!AS319*$AU$6*$AU$4*$AU$10*24-C318*$AX$4*24)</f>
        <v>4641.9290796110154</v>
      </c>
      <c r="D319" s="2">
        <f t="shared" si="128"/>
        <v>0.38682742330091796</v>
      </c>
      <c r="E319" s="2">
        <f>E318+'NORTRIP results'!AS319*$AU$6*$AU$4*$AU$10*24</f>
        <v>288000</v>
      </c>
      <c r="F319" s="2">
        <f t="shared" si="129"/>
        <v>24</v>
      </c>
      <c r="G319" s="3">
        <f t="shared" si="150"/>
        <v>0.23287620217284991</v>
      </c>
      <c r="H319" s="3">
        <f>'NORTRIP results'!CO319</f>
        <v>0.15852834584567563</v>
      </c>
      <c r="I319" s="3">
        <f>'NORTRIP results'!CN319-'NORTRIP results'!CO319</f>
        <v>0.61618405722376635</v>
      </c>
      <c r="J319" s="3">
        <f>'NORTRIP results'!CO319/'NORTRIP results'!CN319</f>
        <v>0.20462864053496482</v>
      </c>
      <c r="K319" s="4">
        <f t="shared" si="131"/>
        <v>15291.104164230674</v>
      </c>
      <c r="L319" s="2">
        <f t="shared" si="120"/>
        <v>1.2742586803525562</v>
      </c>
      <c r="M319" s="2">
        <f>IF(B319&lt;$AU$12,IF(B319&gt;$AU$11,$AZ$3*$AZ$9*24*Parameters!$B$7*$AU$15*(Parameters!$D$98-Parameters!$E$98)+M318,M318),M318)</f>
        <v>471777.80658623652</v>
      </c>
      <c r="N319" s="2">
        <f t="shared" si="121"/>
        <v>39.31481721551971</v>
      </c>
      <c r="O319" s="3">
        <f t="shared" si="151"/>
        <v>0.37905818978052941</v>
      </c>
      <c r="P319" s="3">
        <f t="shared" si="133"/>
        <v>633560.52267469035</v>
      </c>
      <c r="Q319" s="2">
        <f t="shared" si="122"/>
        <v>52.796710222890866</v>
      </c>
      <c r="R319" s="3">
        <f t="shared" si="152"/>
        <v>0.3125133867107539</v>
      </c>
      <c r="S319" s="5">
        <f t="shared" si="123"/>
        <v>15.400181081779204</v>
      </c>
      <c r="T319" s="5">
        <f t="shared" si="124"/>
        <v>22.621735717396078</v>
      </c>
      <c r="U319" s="5">
        <f t="shared" si="134"/>
        <v>0.59496568352615931</v>
      </c>
      <c r="V319" s="5">
        <f>'NORTRIP results'!CR319/('NORTRIP results'!CR319+'NORTRIP results'!CQ319)</f>
        <v>0.48515624474101404</v>
      </c>
      <c r="W319" s="5">
        <v>1</v>
      </c>
      <c r="X319" s="2">
        <f t="shared" si="135"/>
        <v>0.1385533488027457</v>
      </c>
      <c r="Y319">
        <f t="shared" si="153"/>
        <v>0.37905818978052941</v>
      </c>
      <c r="Z319">
        <f t="shared" si="125"/>
        <v>9.927686280840238E-2</v>
      </c>
      <c r="AA319">
        <f>'NORTRIP results'!BP319-'NORTRIP results'!CB319</f>
        <v>5.8474697536892357</v>
      </c>
      <c r="AB319">
        <f>'NORTRIP results'!BQ319-'NORTRIP results'!CC319</f>
        <v>6.1231353690766763</v>
      </c>
      <c r="AC319">
        <f t="shared" si="137"/>
        <v>7.9804034151772747</v>
      </c>
      <c r="AD319">
        <f t="shared" si="126"/>
        <v>2.95537506617312</v>
      </c>
      <c r="AE319" s="2">
        <f t="shared" si="127"/>
        <v>1.0802486885285469</v>
      </c>
      <c r="AF319" s="2">
        <f t="shared" si="138"/>
        <v>0.77402460335105161</v>
      </c>
      <c r="AG319">
        <f>'NORTRIP results'!BP319+'NORTRIP results'!BQ319</f>
        <v>23.411502100995197</v>
      </c>
      <c r="AH319">
        <f t="shared" si="139"/>
        <v>1.0802486885285469</v>
      </c>
      <c r="AI319">
        <f t="shared" si="140"/>
        <v>20.456127034822078</v>
      </c>
      <c r="AJ319">
        <f t="shared" si="141"/>
        <v>22.331253412466651</v>
      </c>
      <c r="AK319" s="2">
        <f t="shared" si="142"/>
        <v>22.637477497644145</v>
      </c>
      <c r="AL319">
        <f>'NORTRIP results'!BQ319</f>
        <v>17.564032347305961</v>
      </c>
      <c r="AM319">
        <f t="shared" si="143"/>
        <v>4.7672210651606903</v>
      </c>
      <c r="AN319">
        <f t="shared" si="144"/>
        <v>-10</v>
      </c>
      <c r="AO319">
        <f t="shared" si="145"/>
        <v>-10</v>
      </c>
      <c r="AP319">
        <f t="shared" si="146"/>
        <v>-10</v>
      </c>
      <c r="AQ319">
        <f t="shared" si="147"/>
        <v>-10</v>
      </c>
      <c r="AR319">
        <f t="shared" si="154"/>
        <v>-10</v>
      </c>
    </row>
    <row r="320" spans="1:44" x14ac:dyDescent="0.25">
      <c r="A320">
        <v>319</v>
      </c>
      <c r="B320">
        <v>319</v>
      </c>
      <c r="C320" s="2">
        <f>IF(B319&lt;$AU$12,C319+'NORTRIP results'!AS320*$AU$6*$AU$4*$AU$10*24-C319*$AW$4*24,C319+'NORTRIP results'!AS320*$AU$6*$AU$4*$AU$10*24-C319*$AX$4*24)</f>
        <v>4514.3814830217061</v>
      </c>
      <c r="D320" s="2">
        <f t="shared" si="128"/>
        <v>0.37619845691847553</v>
      </c>
      <c r="E320" s="2">
        <f>E319+'NORTRIP results'!AS320*$AU$6*$AU$4*$AU$10*24</f>
        <v>288000</v>
      </c>
      <c r="F320" s="2">
        <f t="shared" si="129"/>
        <v>24</v>
      </c>
      <c r="G320" s="3">
        <f t="shared" si="150"/>
        <v>0.23071895531210798</v>
      </c>
      <c r="H320" s="3">
        <f>'NORTRIP results'!CO320</f>
        <v>0.1535991525036208</v>
      </c>
      <c r="I320" s="3">
        <f>'NORTRIP results'!CN320-'NORTRIP results'!CO320</f>
        <v>0.60634366471397205</v>
      </c>
      <c r="J320" s="3">
        <f>'NORTRIP results'!CO320/'NORTRIP results'!CN320</f>
        <v>0.20211935559309469</v>
      </c>
      <c r="K320" s="4">
        <f t="shared" si="131"/>
        <v>15052.201058559325</v>
      </c>
      <c r="L320" s="2">
        <f t="shared" si="120"/>
        <v>1.2543500882132772</v>
      </c>
      <c r="M320" s="2">
        <f>IF(B320&lt;$AU$12,IF(B320&gt;$AU$11,$AZ$3*$AZ$9*24*Parameters!$B$7*$AU$15*(Parameters!$D$98-Parameters!$E$98)+M319,M319),M319)</f>
        <v>471777.80658623652</v>
      </c>
      <c r="N320" s="2">
        <f t="shared" si="121"/>
        <v>39.31481721551971</v>
      </c>
      <c r="O320" s="3">
        <f t="shared" si="151"/>
        <v>0.37905818978052941</v>
      </c>
      <c r="P320" s="3">
        <f t="shared" si="133"/>
        <v>634108.0846687092</v>
      </c>
      <c r="Q320" s="2">
        <f t="shared" si="122"/>
        <v>52.842340389059103</v>
      </c>
      <c r="R320" s="3">
        <f t="shared" si="152"/>
        <v>0.31232781144465438</v>
      </c>
      <c r="S320" s="5">
        <f t="shared" si="123"/>
        <v>15.400181081779204</v>
      </c>
      <c r="T320" s="5">
        <f t="shared" si="124"/>
        <v>22.205855663488283</v>
      </c>
      <c r="U320" s="5">
        <f t="shared" si="134"/>
        <v>0.59048646401917815</v>
      </c>
      <c r="V320" s="5">
        <f>'NORTRIP results'!CR320/('NORTRIP results'!CR320+'NORTRIP results'!CQ320)</f>
        <v>0.46663185601379498</v>
      </c>
      <c r="W320" s="5">
        <v>1</v>
      </c>
      <c r="X320" s="2">
        <f t="shared" si="135"/>
        <v>0.13623642010444542</v>
      </c>
      <c r="Y320">
        <f t="shared" si="153"/>
        <v>0.37905818978052941</v>
      </c>
      <c r="Z320">
        <f t="shared" si="125"/>
        <v>9.4315330036717979E-2</v>
      </c>
      <c r="AA320">
        <f>'NORTRIP results'!BP320-'NORTRIP results'!CB320</f>
        <v>1.6883312106132511</v>
      </c>
      <c r="AB320">
        <f>'NORTRIP results'!BQ320-'NORTRIP results'!CC320</f>
        <v>8.3693342450119204</v>
      </c>
      <c r="AC320">
        <f t="shared" si="137"/>
        <v>6.7051103037501143</v>
      </c>
      <c r="AD320">
        <f t="shared" si="126"/>
        <v>0.85330102992670498</v>
      </c>
      <c r="AE320" s="2">
        <f t="shared" si="127"/>
        <v>0.30668293344607173</v>
      </c>
      <c r="AF320" s="2">
        <f t="shared" si="138"/>
        <v>0.21231402045370718</v>
      </c>
      <c r="AG320">
        <f>'NORTRIP results'!BP320+'NORTRIP results'!BQ320</f>
        <v>24.173014658973329</v>
      </c>
      <c r="AH320">
        <f t="shared" si="139"/>
        <v>0.30668293344607173</v>
      </c>
      <c r="AI320">
        <f t="shared" si="140"/>
        <v>23.319713629046625</v>
      </c>
      <c r="AJ320">
        <f t="shared" si="141"/>
        <v>23.866331725527257</v>
      </c>
      <c r="AK320" s="2">
        <f t="shared" si="142"/>
        <v>23.960700638519622</v>
      </c>
      <c r="AL320">
        <f>'NORTRIP results'!BQ320</f>
        <v>17.389734858558292</v>
      </c>
      <c r="AM320">
        <f t="shared" si="143"/>
        <v>6.4765968669689649</v>
      </c>
      <c r="AN320">
        <f t="shared" si="144"/>
        <v>-10</v>
      </c>
      <c r="AO320">
        <f t="shared" si="145"/>
        <v>-10</v>
      </c>
      <c r="AP320">
        <f t="shared" si="146"/>
        <v>-10</v>
      </c>
      <c r="AQ320">
        <f t="shared" si="147"/>
        <v>-10</v>
      </c>
      <c r="AR320">
        <f t="shared" si="154"/>
        <v>-10</v>
      </c>
    </row>
    <row r="321" spans="1:44" x14ac:dyDescent="0.25">
      <c r="A321">
        <v>320</v>
      </c>
      <c r="B321">
        <v>320</v>
      </c>
      <c r="C321" s="2">
        <f>IF(B320&lt;$AU$12,C320+'NORTRIP results'!AS321*$AU$6*$AU$4*$AU$10*24-C320*$AW$4*24,C320+'NORTRIP results'!AS321*$AU$6*$AU$4*$AU$10*24-C320*$AX$4*24)</f>
        <v>4390.3385477739857</v>
      </c>
      <c r="D321" s="2">
        <f t="shared" si="128"/>
        <v>0.36586154564783213</v>
      </c>
      <c r="E321" s="2">
        <f>E320+'NORTRIP results'!AS321*$AU$6*$AU$4*$AU$10*24</f>
        <v>288000</v>
      </c>
      <c r="F321" s="2">
        <f t="shared" si="129"/>
        <v>24</v>
      </c>
      <c r="G321" s="3">
        <f t="shared" si="150"/>
        <v>0.22854310543281339</v>
      </c>
      <c r="H321" s="3">
        <f>'NORTRIP results'!CO321</f>
        <v>0.14879706624420977</v>
      </c>
      <c r="I321" s="3">
        <f>'NORTRIP results'!CN321-'NORTRIP results'!CO321</f>
        <v>0.60218515584087562</v>
      </c>
      <c r="J321" s="3">
        <f>'NORTRIP results'!CO321/'NORTRIP results'!CN321</f>
        <v>0.1981366027961062</v>
      </c>
      <c r="K321" s="4">
        <f t="shared" si="131"/>
        <v>14819.772995339916</v>
      </c>
      <c r="L321" s="2">
        <f t="shared" si="120"/>
        <v>1.234981082944993</v>
      </c>
      <c r="M321" s="2">
        <f>IF(B321&lt;$AU$12,IF(B321&gt;$AU$11,$AZ$3*$AZ$9*24*Parameters!$B$7*$AU$15*(Parameters!$D$98-Parameters!$E$98)+M320,M320),M320)</f>
        <v>471777.80658623652</v>
      </c>
      <c r="N321" s="2">
        <f t="shared" si="121"/>
        <v>39.31481721551971</v>
      </c>
      <c r="O321" s="3">
        <f t="shared" si="151"/>
        <v>0.37905818978052941</v>
      </c>
      <c r="P321" s="3">
        <f t="shared" si="133"/>
        <v>634655.64666272805</v>
      </c>
      <c r="Q321" s="2">
        <f t="shared" si="122"/>
        <v>52.887970555227341</v>
      </c>
      <c r="R321" s="3">
        <f t="shared" si="152"/>
        <v>0.31214245644266553</v>
      </c>
      <c r="S321" s="5">
        <f t="shared" si="123"/>
        <v>15.400181081779204</v>
      </c>
      <c r="T321" s="5">
        <f t="shared" si="124"/>
        <v>21.801301443385771</v>
      </c>
      <c r="U321" s="5">
        <f t="shared" si="134"/>
        <v>0.58603313533642809</v>
      </c>
      <c r="V321" s="5">
        <f>'NORTRIP results'!CR321/('NORTRIP results'!CR321+'NORTRIP results'!CQ321)</f>
        <v>0.46418236585047373</v>
      </c>
      <c r="W321" s="5">
        <v>1</v>
      </c>
      <c r="X321" s="2">
        <f t="shared" si="135"/>
        <v>0.13393383263631548</v>
      </c>
      <c r="Y321">
        <f t="shared" si="153"/>
        <v>0.37905818978052941</v>
      </c>
      <c r="Z321">
        <f t="shared" si="125"/>
        <v>9.1971517047472168E-2</v>
      </c>
      <c r="AA321">
        <f>'NORTRIP results'!BP321-'NORTRIP results'!CB321</f>
        <v>9.5582198895514008</v>
      </c>
      <c r="AB321">
        <f>'NORTRIP results'!BQ321-'NORTRIP results'!CC321</f>
        <v>7.6161631070077416</v>
      </c>
      <c r="AC321">
        <f t="shared" si="137"/>
        <v>11.449588664372762</v>
      </c>
      <c r="AD321">
        <f t="shared" si="126"/>
        <v>4.8308287051434737</v>
      </c>
      <c r="AE321" s="2">
        <f t="shared" si="127"/>
        <v>1.7068920306510391</v>
      </c>
      <c r="AF321" s="2">
        <f t="shared" si="138"/>
        <v>1.1721119780204856</v>
      </c>
      <c r="AG321">
        <f>'NORTRIP results'!BP321+'NORTRIP results'!BQ321</f>
        <v>26.491083443164825</v>
      </c>
      <c r="AH321">
        <f t="shared" si="139"/>
        <v>1.7068920306510391</v>
      </c>
      <c r="AI321">
        <f t="shared" si="140"/>
        <v>21.660254738021351</v>
      </c>
      <c r="AJ321">
        <f t="shared" si="141"/>
        <v>24.784191412513785</v>
      </c>
      <c r="AK321" s="2">
        <f t="shared" si="142"/>
        <v>25.31897146514434</v>
      </c>
      <c r="AL321">
        <f>'NORTRIP results'!BQ321</f>
        <v>9.6359858065843582</v>
      </c>
      <c r="AM321">
        <f t="shared" si="143"/>
        <v>15.148205605929427</v>
      </c>
      <c r="AN321">
        <f t="shared" si="144"/>
        <v>-10</v>
      </c>
      <c r="AO321">
        <f t="shared" si="145"/>
        <v>-10</v>
      </c>
      <c r="AP321">
        <f t="shared" si="146"/>
        <v>-10</v>
      </c>
      <c r="AQ321">
        <f t="shared" si="147"/>
        <v>-10</v>
      </c>
      <c r="AR321">
        <f t="shared" si="154"/>
        <v>-10</v>
      </c>
    </row>
    <row r="322" spans="1:44" x14ac:dyDescent="0.25">
      <c r="A322">
        <v>321</v>
      </c>
      <c r="B322">
        <v>321</v>
      </c>
      <c r="C322" s="2">
        <f>IF(B321&lt;$AU$12,C321+'NORTRIP results'!AS322*$AU$6*$AU$4*$AU$10*24-C321*$AW$4*24,C321+'NORTRIP results'!AS322*$AU$6*$AU$4*$AU$10*24-C321*$AX$4*24)</f>
        <v>4269.7039752981618</v>
      </c>
      <c r="D322" s="2">
        <f t="shared" si="128"/>
        <v>0.35580866460818017</v>
      </c>
      <c r="E322" s="2">
        <f>E321+'NORTRIP results'!AS322*$AU$6*$AU$4*$AU$10*24</f>
        <v>288000</v>
      </c>
      <c r="F322" s="2">
        <f t="shared" si="129"/>
        <v>24</v>
      </c>
      <c r="G322" s="3">
        <f t="shared" si="150"/>
        <v>0.22634920758602314</v>
      </c>
      <c r="H322" s="3">
        <f>'NORTRIP results'!CO322</f>
        <v>0.14320308996023223</v>
      </c>
      <c r="I322" s="3">
        <f>'NORTRIP results'!CN322-'NORTRIP results'!CO322</f>
        <v>0.59099986406199323</v>
      </c>
      <c r="J322" s="3">
        <f>'NORTRIP results'!CO322/'NORTRIP results'!CN322</f>
        <v>0.19504564667809449</v>
      </c>
      <c r="K322" s="4">
        <f t="shared" si="131"/>
        <v>14593.644480098916</v>
      </c>
      <c r="L322" s="2">
        <f t="shared" ref="L322:L385" si="155">K322/$AU$4</f>
        <v>1.216137040008243</v>
      </c>
      <c r="M322" s="2">
        <f>IF(B322&lt;$AU$12,IF(B322&gt;$AU$11,$AZ$3*$AZ$9*24*Parameters!$B$7*$AU$15*(Parameters!$D$98-Parameters!$E$98)+M321,M321),M321)</f>
        <v>471777.80658623652</v>
      </c>
      <c r="N322" s="2">
        <f t="shared" ref="N322:N385" si="156">M322/$AU$4</f>
        <v>39.31481721551971</v>
      </c>
      <c r="O322" s="3">
        <f t="shared" si="151"/>
        <v>0.37905818978052941</v>
      </c>
      <c r="P322" s="3">
        <f t="shared" si="133"/>
        <v>635203.20865674689</v>
      </c>
      <c r="Q322" s="2">
        <f t="shared" ref="Q322:Q385" si="157">P322/$AU$4</f>
        <v>52.933600721395571</v>
      </c>
      <c r="R322" s="3">
        <f t="shared" si="152"/>
        <v>0.31195732131286419</v>
      </c>
      <c r="S322" s="5">
        <f t="shared" ref="S322:S385" si="158">IF(B322&lt;$AU$12,IF(B322&gt;$AU$11,$AW$15,$AX$15),$AX$15)</f>
        <v>15.400181081779204</v>
      </c>
      <c r="T322" s="5">
        <f t="shared" ref="T322:T385" si="159">IF(B322&lt;$AU$12,IF(B322&gt;$AU$11,(C322+K322)*$AW$2,(C322+K322)*$AX$2),(C322+K322)*$AX$2)</f>
        <v>21.407764602759585</v>
      </c>
      <c r="U322" s="5">
        <f t="shared" si="134"/>
        <v>0.58160715586341283</v>
      </c>
      <c r="V322" s="5">
        <f>'NORTRIP results'!CR322/('NORTRIP results'!CR322+'NORTRIP results'!CQ322)</f>
        <v>0.45909325009442448</v>
      </c>
      <c r="W322" s="5">
        <v>1</v>
      </c>
      <c r="X322" s="2">
        <f t="shared" si="135"/>
        <v>0.13164631885604414</v>
      </c>
      <c r="Y322">
        <f t="shared" si="153"/>
        <v>0.37905818978052941</v>
      </c>
      <c r="Z322">
        <f t="shared" ref="Z322:Z385" si="160">V322*J322</f>
        <v>8.9544139850215185E-2</v>
      </c>
      <c r="AA322">
        <f>'NORTRIP results'!BP322-'NORTRIP results'!CB322</f>
        <v>10.382735445643917</v>
      </c>
      <c r="AB322">
        <f>'NORTRIP results'!BQ322-'NORTRIP results'!CC322</f>
        <v>8.7164687640739196</v>
      </c>
      <c r="AC322">
        <f t="shared" si="137"/>
        <v>12.732802806478556</v>
      </c>
      <c r="AD322">
        <f t="shared" ref="AD322:AD385" si="161">AA322*Y322*$AU$5/$AU$6</f>
        <v>5.2475478706612284</v>
      </c>
      <c r="AE322" s="2">
        <f t="shared" ref="AE322:AE385" si="162">AA322*X322*$AU$5/$AU$6</f>
        <v>1.8224652014335874</v>
      </c>
      <c r="AF322" s="2">
        <f t="shared" si="138"/>
        <v>1.2396174863633669</v>
      </c>
      <c r="AG322">
        <f>'NORTRIP results'!BP322+'NORTRIP results'!BQ322</f>
        <v>26.905391931533813</v>
      </c>
      <c r="AH322">
        <f t="shared" si="139"/>
        <v>1.8224652014335874</v>
      </c>
      <c r="AI322">
        <f t="shared" si="140"/>
        <v>21.657844060872584</v>
      </c>
      <c r="AJ322">
        <f t="shared" si="141"/>
        <v>25.082926730100226</v>
      </c>
      <c r="AK322" s="2">
        <f t="shared" si="142"/>
        <v>25.665774445170445</v>
      </c>
      <c r="AL322">
        <f>'NORTRIP results'!BQ322</f>
        <v>11.271882931391398</v>
      </c>
      <c r="AM322">
        <f t="shared" si="143"/>
        <v>13.811043798708829</v>
      </c>
      <c r="AN322">
        <f t="shared" si="144"/>
        <v>-10</v>
      </c>
      <c r="AO322">
        <f t="shared" si="145"/>
        <v>-10</v>
      </c>
      <c r="AP322">
        <f t="shared" si="146"/>
        <v>-10</v>
      </c>
      <c r="AQ322">
        <f t="shared" si="147"/>
        <v>-10</v>
      </c>
      <c r="AR322">
        <f t="shared" si="154"/>
        <v>-10</v>
      </c>
    </row>
    <row r="323" spans="1:44" x14ac:dyDescent="0.25">
      <c r="A323">
        <v>322</v>
      </c>
      <c r="B323">
        <v>322</v>
      </c>
      <c r="C323" s="2">
        <f>IF(B322&lt;$AU$12,C322+'NORTRIP results'!AS323*$AU$6*$AU$4*$AU$10*24-C322*$AW$4*24,C322+'NORTRIP results'!AS323*$AU$6*$AU$4*$AU$10*24-C322*$AX$4*24)</f>
        <v>4152.3841130475439</v>
      </c>
      <c r="D323" s="2">
        <f t="shared" ref="D323:D386" si="163">C323/$AU$4</f>
        <v>0.34603200942062867</v>
      </c>
      <c r="E323" s="2">
        <f>E322+'NORTRIP results'!AS323*$AU$6*$AU$4*$AU$10*24</f>
        <v>288000</v>
      </c>
      <c r="F323" s="2">
        <f t="shared" ref="F323:F386" si="164">E323/$AU$4</f>
        <v>24</v>
      </c>
      <c r="G323" s="3">
        <f t="shared" si="150"/>
        <v>0.22413784077413526</v>
      </c>
      <c r="H323" s="3">
        <f>'NORTRIP results'!CO323</f>
        <v>0.13768234324535203</v>
      </c>
      <c r="I323" s="3">
        <f>'NORTRIP results'!CN323-'NORTRIP results'!CO323</f>
        <v>0.57932266632401219</v>
      </c>
      <c r="J323" s="3">
        <f>'NORTRIP results'!CO323/'NORTRIP results'!CN323</f>
        <v>0.19202424168283641</v>
      </c>
      <c r="K323" s="4">
        <f t="shared" ref="K323:K386" si="165">IF(B322&lt;$AU$12,IF(B322&gt;$AU$11,$AW$11/$AW$4*(1-EXP(-$AW$4*24))+K322*EXP(-$AW$4*24),$AX$11/$AX$4*(1-EXP(-$AW$4*24))+K322*EXP(-$AW$4*24)),$AX$11/$AX$4*(1-EXP(-$AX$4*24))+K322*EXP(-$AX$4*24))</f>
        <v>14373.6447748274</v>
      </c>
      <c r="L323" s="2">
        <f t="shared" si="155"/>
        <v>1.1978037312356167</v>
      </c>
      <c r="M323" s="2">
        <f>IF(B323&lt;$AU$12,IF(B323&gt;$AU$11,$AZ$3*$AZ$9*24*Parameters!$B$7*$AU$15*(Parameters!$D$98-Parameters!$E$98)+M322,M322),M322)</f>
        <v>471777.80658623652</v>
      </c>
      <c r="N323" s="2">
        <f t="shared" si="156"/>
        <v>39.31481721551971</v>
      </c>
      <c r="O323" s="3">
        <f t="shared" si="151"/>
        <v>0.37905818978052941</v>
      </c>
      <c r="P323" s="3">
        <f t="shared" ref="P323:P386" si="166">IF(B323&lt;$AU$12,IF(B323&gt;$AU$11,($AW$5+$AW$6+$AW$7)*24+P322,($AX$5+$AX$6+$AX$7)*24+P322),($AX$5+$AX$6+$AX$7)*24+P322)</f>
        <v>635750.77065076574</v>
      </c>
      <c r="Q323" s="2">
        <f t="shared" si="157"/>
        <v>52.979230887563808</v>
      </c>
      <c r="R323" s="3">
        <f t="shared" si="152"/>
        <v>0.3117724056642564</v>
      </c>
      <c r="S323" s="5">
        <f t="shared" si="158"/>
        <v>15.400181081779204</v>
      </c>
      <c r="T323" s="5">
        <f t="shared" si="159"/>
        <v>21.024945088265998</v>
      </c>
      <c r="U323" s="5">
        <f t="shared" ref="U323:U386" si="167">T323/(S323+T323)</f>
        <v>0.57720994541279602</v>
      </c>
      <c r="V323" s="5">
        <f>'NORTRIP results'!CR323/('NORTRIP results'!CR323+'NORTRIP results'!CQ323)</f>
        <v>0.45340917208535114</v>
      </c>
      <c r="W323" s="5">
        <v>1</v>
      </c>
      <c r="X323" s="2">
        <f t="shared" ref="X323:X386" si="168">G323*U323</f>
        <v>0.12937459083818059</v>
      </c>
      <c r="Y323">
        <f t="shared" si="153"/>
        <v>0.37905818978052941</v>
      </c>
      <c r="Z323">
        <f t="shared" si="160"/>
        <v>8.7065552441732239E-2</v>
      </c>
      <c r="AA323">
        <f>'NORTRIP results'!BP323-'NORTRIP results'!CB323</f>
        <v>16.048478650873989</v>
      </c>
      <c r="AB323">
        <f>'NORTRIP results'!BQ323-'NORTRIP results'!CC323</f>
        <v>8.1252822003502772</v>
      </c>
      <c r="AC323">
        <f t="shared" ref="AC323:AC386" si="169">(AA323+AB323)*0.5*$AU$5/$AU$6</f>
        <v>16.115840567482845</v>
      </c>
      <c r="AD323">
        <f t="shared" si="161"/>
        <v>8.111076354842357</v>
      </c>
      <c r="AE323" s="2">
        <f t="shared" si="162"/>
        <v>2.7683538120427986</v>
      </c>
      <c r="AF323" s="2">
        <f t="shared" ref="AF323:AF386" si="170">AA323*Z323*$AU$5/$AU$6</f>
        <v>1.8630262127835859</v>
      </c>
      <c r="AG323">
        <f>'NORTRIP results'!BP323+'NORTRIP results'!BQ323</f>
        <v>34.24401660760244</v>
      </c>
      <c r="AH323">
        <f t="shared" ref="AH323:AH386" si="171">AE323</f>
        <v>2.7683538120427986</v>
      </c>
      <c r="AI323">
        <f t="shared" ref="AI323:AI386" si="172">AG323-AD323</f>
        <v>26.132940252760083</v>
      </c>
      <c r="AJ323">
        <f t="shared" ref="AJ323:AJ386" si="173">AG323-AE323</f>
        <v>31.475662795559643</v>
      </c>
      <c r="AK323" s="2">
        <f t="shared" ref="AK323:AK386" si="174">AG323-AF323</f>
        <v>32.380990394818852</v>
      </c>
      <c r="AL323">
        <f>'NORTRIP results'!BQ323</f>
        <v>11.927007893721262</v>
      </c>
      <c r="AM323">
        <f t="shared" ref="AM323:AM386" si="175">AJ323-AL323</f>
        <v>19.548654901838383</v>
      </c>
      <c r="AN323">
        <f t="shared" ref="AN323:AN386" si="176">IF(AG323&gt;45,IF(AI323&lt;45,1,-5),-10)</f>
        <v>-10</v>
      </c>
      <c r="AO323">
        <f t="shared" ref="AO323:AO386" si="177">IF(AG323&gt;45,IF(AJ323&lt;45,1,-5),-10)</f>
        <v>-10</v>
      </c>
      <c r="AP323">
        <f t="shared" ref="AP323:AP386" si="178">IF(AG323&gt;45,IF(AK323&lt;45,1,-5),-10)</f>
        <v>-10</v>
      </c>
      <c r="AQ323">
        <f t="shared" ref="AQ323:AQ386" si="179">IF(AG323&gt;45,IF(AJ323&lt;45,-10,0),-10)</f>
        <v>-10</v>
      </c>
      <c r="AR323">
        <f t="shared" si="154"/>
        <v>-10</v>
      </c>
    </row>
    <row r="324" spans="1:44" x14ac:dyDescent="0.25">
      <c r="A324">
        <v>323</v>
      </c>
      <c r="B324">
        <v>323</v>
      </c>
      <c r="C324" s="2">
        <f>IF(B323&lt;$AU$12,C323+'NORTRIP results'!AS324*$AU$6*$AU$4*$AU$10*24-C323*$AW$4*24,C323+'NORTRIP results'!AS324*$AU$6*$AU$4*$AU$10*24-C323*$AX$4*24)</f>
        <v>4038.2878817929236</v>
      </c>
      <c r="D324" s="2">
        <f t="shared" si="163"/>
        <v>0.33652399014941031</v>
      </c>
      <c r="E324" s="2">
        <f>E323+'NORTRIP results'!AS324*$AU$6*$AU$4*$AU$10*24</f>
        <v>288000</v>
      </c>
      <c r="F324" s="2">
        <f t="shared" si="164"/>
        <v>24</v>
      </c>
      <c r="G324" s="3">
        <f t="shared" si="150"/>
        <v>0.22190960753214437</v>
      </c>
      <c r="H324" s="3">
        <f>'NORTRIP results'!CO324</f>
        <v>0.1324976382479085</v>
      </c>
      <c r="I324" s="3">
        <f>'NORTRIP results'!CN324-'NORTRIP results'!CO324</f>
        <v>0.5715243668520229</v>
      </c>
      <c r="J324" s="3">
        <f>'NORTRIP results'!CO324/'NORTRIP results'!CN324</f>
        <v>0.18820098986693082</v>
      </c>
      <c r="K324" s="4">
        <f t="shared" si="165"/>
        <v>14159.607769065564</v>
      </c>
      <c r="L324" s="2">
        <f t="shared" si="155"/>
        <v>1.179967314088797</v>
      </c>
      <c r="M324" s="2">
        <f>IF(B324&lt;$AU$12,IF(B324&gt;$AU$11,$AZ$3*$AZ$9*24*Parameters!$B$7*$AU$15*(Parameters!$D$98-Parameters!$E$98)+M323,M323),M323)</f>
        <v>471777.80658623652</v>
      </c>
      <c r="N324" s="2">
        <f t="shared" si="156"/>
        <v>39.31481721551971</v>
      </c>
      <c r="O324" s="3">
        <f t="shared" si="151"/>
        <v>0.37905818978052941</v>
      </c>
      <c r="P324" s="3">
        <f t="shared" si="166"/>
        <v>636298.33264478459</v>
      </c>
      <c r="Q324" s="2">
        <f t="shared" si="157"/>
        <v>53.024861053732046</v>
      </c>
      <c r="R324" s="3">
        <f t="shared" si="152"/>
        <v>0.31158770910677469</v>
      </c>
      <c r="S324" s="5">
        <f t="shared" si="158"/>
        <v>15.400181081779204</v>
      </c>
      <c r="T324" s="5">
        <f t="shared" si="159"/>
        <v>20.652551018729529</v>
      </c>
      <c r="U324" s="5">
        <f t="shared" si="167"/>
        <v>0.57284288361708113</v>
      </c>
      <c r="V324" s="5">
        <f>'NORTRIP results'!CR324/('NORTRIP results'!CR324+'NORTRIP results'!CQ324)</f>
        <v>0.4496040647409128</v>
      </c>
      <c r="W324" s="5">
        <v>1</v>
      </c>
      <c r="X324" s="2">
        <f t="shared" si="168"/>
        <v>0.12711933948104834</v>
      </c>
      <c r="Y324">
        <f t="shared" si="153"/>
        <v>0.37905818978052941</v>
      </c>
      <c r="Z324">
        <f t="shared" si="160"/>
        <v>8.4615930032435435E-2</v>
      </c>
      <c r="AA324">
        <f>'NORTRIP results'!BP324-'NORTRIP results'!CB324</f>
        <v>6.9097750272069653</v>
      </c>
      <c r="AB324">
        <f>'NORTRIP results'!BQ324-'NORTRIP results'!CC324</f>
        <v>7.5818531267638045</v>
      </c>
      <c r="AC324">
        <f t="shared" si="169"/>
        <v>9.6610854359805121</v>
      </c>
      <c r="AD324">
        <f t="shared" si="161"/>
        <v>3.4922757514717073</v>
      </c>
      <c r="AE324" s="2">
        <f t="shared" si="162"/>
        <v>1.1711547165615896</v>
      </c>
      <c r="AF324" s="2">
        <f t="shared" si="170"/>
        <v>0.77956938698935241</v>
      </c>
      <c r="AG324">
        <f>'NORTRIP results'!BP324+'NORTRIP results'!BQ324</f>
        <v>20.111203898554265</v>
      </c>
      <c r="AH324">
        <f t="shared" si="171"/>
        <v>1.1711547165615896</v>
      </c>
      <c r="AI324">
        <f t="shared" si="172"/>
        <v>16.618928147082556</v>
      </c>
      <c r="AJ324">
        <f t="shared" si="173"/>
        <v>18.940049181992677</v>
      </c>
      <c r="AK324" s="2">
        <f t="shared" si="174"/>
        <v>19.331634511564914</v>
      </c>
      <c r="AL324">
        <f>'NORTRIP results'!BQ324</f>
        <v>9.6747586623482089</v>
      </c>
      <c r="AM324">
        <f t="shared" si="175"/>
        <v>9.2652905196444681</v>
      </c>
      <c r="AN324">
        <f t="shared" si="176"/>
        <v>-10</v>
      </c>
      <c r="AO324">
        <f t="shared" si="177"/>
        <v>-10</v>
      </c>
      <c r="AP324">
        <f t="shared" si="178"/>
        <v>-10</v>
      </c>
      <c r="AQ324">
        <f t="shared" si="179"/>
        <v>-10</v>
      </c>
      <c r="AR324">
        <f t="shared" si="154"/>
        <v>-10</v>
      </c>
    </row>
    <row r="325" spans="1:44" x14ac:dyDescent="0.25">
      <c r="A325">
        <v>324</v>
      </c>
      <c r="B325">
        <v>324</v>
      </c>
      <c r="C325" s="2">
        <f>IF(B324&lt;$AU$12,C324+'NORTRIP results'!AS325*$AU$6*$AU$4*$AU$10*24-C324*$AW$4*24,C324+'NORTRIP results'!AS325*$AU$6*$AU$4*$AU$10*24-C324*$AX$4*24)</f>
        <v>3927.3267049148008</v>
      </c>
      <c r="D325" s="2">
        <f t="shared" si="163"/>
        <v>0.32727722540956672</v>
      </c>
      <c r="E325" s="2">
        <f>E324+'NORTRIP results'!AS325*$AU$6*$AU$4*$AU$10*24</f>
        <v>288000</v>
      </c>
      <c r="F325" s="2">
        <f t="shared" si="164"/>
        <v>24</v>
      </c>
      <c r="G325" s="3">
        <f t="shared" si="150"/>
        <v>0.2196651334473568</v>
      </c>
      <c r="H325" s="3">
        <f>'NORTRIP results'!CO325</f>
        <v>0.12748571647323967</v>
      </c>
      <c r="I325" s="3">
        <f>'NORTRIP results'!CN325-'NORTRIP results'!CO325</f>
        <v>0.5833328065425073</v>
      </c>
      <c r="J325" s="3">
        <f>'NORTRIP results'!CO325/'NORTRIP results'!CN325</f>
        <v>0.1793505829481816</v>
      </c>
      <c r="K325" s="4">
        <f t="shared" si="165"/>
        <v>13951.371854481255</v>
      </c>
      <c r="L325" s="2">
        <f t="shared" si="155"/>
        <v>1.1626143212067712</v>
      </c>
      <c r="M325" s="2">
        <f>IF(B325&lt;$AU$12,IF(B325&gt;$AU$11,$AZ$3*$AZ$9*24*Parameters!$B$7*$AU$15*(Parameters!$D$98-Parameters!$E$98)+M324,M324),M324)</f>
        <v>471777.80658623652</v>
      </c>
      <c r="N325" s="2">
        <f t="shared" si="156"/>
        <v>39.31481721551971</v>
      </c>
      <c r="O325" s="3">
        <f t="shared" si="151"/>
        <v>0.37905818978052941</v>
      </c>
      <c r="P325" s="3">
        <f t="shared" si="166"/>
        <v>636845.89463880344</v>
      </c>
      <c r="Q325" s="2">
        <f t="shared" si="157"/>
        <v>53.070491219900283</v>
      </c>
      <c r="R325" s="3">
        <f t="shared" si="152"/>
        <v>0.31140323125127539</v>
      </c>
      <c r="S325" s="5">
        <f t="shared" si="158"/>
        <v>15.400181081779204</v>
      </c>
      <c r="T325" s="5">
        <f t="shared" si="159"/>
        <v>20.290298462558454</v>
      </c>
      <c r="U325" s="5">
        <f t="shared" si="167"/>
        <v>0.56850730843647457</v>
      </c>
      <c r="V325" s="5">
        <f>'NORTRIP results'!CR325/('NORTRIP results'!CR325+'NORTRIP results'!CQ325)</f>
        <v>0.45726019738774942</v>
      </c>
      <c r="W325" s="5">
        <v>1</v>
      </c>
      <c r="X325" s="2">
        <f t="shared" si="168"/>
        <v>0.12488123377349582</v>
      </c>
      <c r="Y325">
        <f t="shared" si="153"/>
        <v>0.37905818978052941</v>
      </c>
      <c r="Z325">
        <f t="shared" si="160"/>
        <v>8.2009882960493441E-2</v>
      </c>
      <c r="AA325">
        <f>'NORTRIP results'!BP325-'NORTRIP results'!CB325</f>
        <v>4.4347456402399317</v>
      </c>
      <c r="AB325">
        <f>'NORTRIP results'!BQ325-'NORTRIP results'!CC325</f>
        <v>5.6545307433063332</v>
      </c>
      <c r="AC325">
        <f t="shared" si="169"/>
        <v>6.7261842556975102</v>
      </c>
      <c r="AD325">
        <f t="shared" si="161"/>
        <v>2.2413688727019245</v>
      </c>
      <c r="AE325" s="2">
        <f t="shared" si="162"/>
        <v>0.73842200936639235</v>
      </c>
      <c r="AF325" s="2">
        <f t="shared" si="170"/>
        <v>0.48492396122084713</v>
      </c>
      <c r="AG325">
        <f>'NORTRIP results'!BP325+'NORTRIP results'!BQ325</f>
        <v>17.853090979836203</v>
      </c>
      <c r="AH325">
        <f t="shared" si="171"/>
        <v>0.73842200936639235</v>
      </c>
      <c r="AI325">
        <f t="shared" si="172"/>
        <v>15.611722107134279</v>
      </c>
      <c r="AJ325">
        <f t="shared" si="173"/>
        <v>17.114668970469811</v>
      </c>
      <c r="AK325" s="2">
        <f t="shared" si="174"/>
        <v>17.368167018615356</v>
      </c>
      <c r="AL325">
        <f>'NORTRIP results'!BQ325</f>
        <v>9.7996945381164551</v>
      </c>
      <c r="AM325">
        <f t="shared" si="175"/>
        <v>7.3149744323533561</v>
      </c>
      <c r="AN325">
        <f t="shared" si="176"/>
        <v>-10</v>
      </c>
      <c r="AO325">
        <f t="shared" si="177"/>
        <v>-10</v>
      </c>
      <c r="AP325">
        <f t="shared" si="178"/>
        <v>-10</v>
      </c>
      <c r="AQ325">
        <f t="shared" si="179"/>
        <v>-10</v>
      </c>
      <c r="AR325">
        <f t="shared" si="154"/>
        <v>-10</v>
      </c>
    </row>
    <row r="326" spans="1:44" x14ac:dyDescent="0.25">
      <c r="A326">
        <v>325</v>
      </c>
      <c r="B326">
        <v>325</v>
      </c>
      <c r="C326" s="2">
        <f>IF(B325&lt;$AU$12,C325+'NORTRIP results'!AS326*$AU$6*$AU$4*$AU$10*24-C325*$AW$4*24,C325+'NORTRIP results'!AS326*$AU$6*$AU$4*$AU$10*24-C325*$AX$4*24)</f>
        <v>3819.4144396384709</v>
      </c>
      <c r="D326" s="2">
        <f t="shared" si="163"/>
        <v>0.31828453663653922</v>
      </c>
      <c r="E326" s="2">
        <f>E325+'NORTRIP results'!AS326*$AU$6*$AU$4*$AU$10*24</f>
        <v>288000</v>
      </c>
      <c r="F326" s="2">
        <f t="shared" si="164"/>
        <v>24</v>
      </c>
      <c r="G326" s="3">
        <f t="shared" si="150"/>
        <v>0.21740506661758849</v>
      </c>
      <c r="H326" s="3">
        <f>'NORTRIP results'!CO326</f>
        <v>0.12350732511203004</v>
      </c>
      <c r="I326" s="3">
        <f>'NORTRIP results'!CN326-'NORTRIP results'!CO326</f>
        <v>0.5863833971820489</v>
      </c>
      <c r="J326" s="3">
        <f>'NORTRIP results'!CO326/'NORTRIP results'!CN326</f>
        <v>0.17398075680282798</v>
      </c>
      <c r="K326" s="4">
        <f t="shared" si="165"/>
        <v>13748.779802847837</v>
      </c>
      <c r="L326" s="2">
        <f t="shared" si="155"/>
        <v>1.1457316502373198</v>
      </c>
      <c r="M326" s="2">
        <f>IF(B326&lt;$AU$12,IF(B326&gt;$AU$11,$AZ$3*$AZ$9*24*Parameters!$B$7*$AU$15*(Parameters!$D$98-Parameters!$E$98)+M325,M325),M325)</f>
        <v>471777.80658623652</v>
      </c>
      <c r="N326" s="2">
        <f t="shared" si="156"/>
        <v>39.31481721551971</v>
      </c>
      <c r="O326" s="3">
        <f t="shared" si="151"/>
        <v>0.37905818978052941</v>
      </c>
      <c r="P326" s="3">
        <f t="shared" si="166"/>
        <v>637393.45663282229</v>
      </c>
      <c r="Q326" s="2">
        <f t="shared" si="157"/>
        <v>53.116121386068521</v>
      </c>
      <c r="R326" s="3">
        <f t="shared" si="152"/>
        <v>0.31121897170953594</v>
      </c>
      <c r="S326" s="5">
        <f t="shared" si="158"/>
        <v>15.400181081779204</v>
      </c>
      <c r="T326" s="5">
        <f t="shared" si="159"/>
        <v>19.937911221223118</v>
      </c>
      <c r="U326" s="5">
        <f t="shared" si="167"/>
        <v>0.56420451478443834</v>
      </c>
      <c r="V326" s="5">
        <f>'NORTRIP results'!CR326/('NORTRIP results'!CR326+'NORTRIP results'!CQ326)</f>
        <v>0.45277164420127852</v>
      </c>
      <c r="W326" s="5">
        <v>1</v>
      </c>
      <c r="X326" s="2">
        <f t="shared" si="168"/>
        <v>0.122660920122655</v>
      </c>
      <c r="Y326">
        <f t="shared" si="153"/>
        <v>0.37905818978052941</v>
      </c>
      <c r="Z326">
        <f t="shared" si="160"/>
        <v>7.8773553316999201E-2</v>
      </c>
      <c r="AA326">
        <f>'NORTRIP results'!BP326-'NORTRIP results'!CB326</f>
        <v>8.70937269019044</v>
      </c>
      <c r="AB326">
        <f>'NORTRIP results'!BQ326-'NORTRIP results'!CC326</f>
        <v>7.7604540598889189</v>
      </c>
      <c r="AC326">
        <f t="shared" si="169"/>
        <v>10.979884500052906</v>
      </c>
      <c r="AD326">
        <f t="shared" si="161"/>
        <v>4.4018120614234242</v>
      </c>
      <c r="AE326" s="2">
        <f t="shared" si="162"/>
        <v>1.4243995571598431</v>
      </c>
      <c r="AF326" s="2">
        <f t="shared" si="170"/>
        <v>0.91475764529111114</v>
      </c>
      <c r="AG326">
        <f>'NORTRIP results'!BP326+'NORTRIP results'!BQ326</f>
        <v>24.130741834640503</v>
      </c>
      <c r="AH326">
        <f t="shared" si="171"/>
        <v>1.4243995571598431</v>
      </c>
      <c r="AI326">
        <f t="shared" si="172"/>
        <v>19.728929773217079</v>
      </c>
      <c r="AJ326">
        <f t="shared" si="173"/>
        <v>22.706342277480658</v>
      </c>
      <c r="AK326" s="2">
        <f t="shared" si="174"/>
        <v>23.215984189349392</v>
      </c>
      <c r="AL326">
        <f>'NORTRIP results'!BQ326</f>
        <v>12.156797528266907</v>
      </c>
      <c r="AM326">
        <f t="shared" si="175"/>
        <v>10.549544749213752</v>
      </c>
      <c r="AN326">
        <f t="shared" si="176"/>
        <v>-10</v>
      </c>
      <c r="AO326">
        <f t="shared" si="177"/>
        <v>-10</v>
      </c>
      <c r="AP326">
        <f t="shared" si="178"/>
        <v>-10</v>
      </c>
      <c r="AQ326">
        <f t="shared" si="179"/>
        <v>-10</v>
      </c>
      <c r="AR326">
        <f t="shared" si="154"/>
        <v>-10</v>
      </c>
    </row>
    <row r="327" spans="1:44" x14ac:dyDescent="0.25">
      <c r="A327">
        <v>326</v>
      </c>
      <c r="B327">
        <v>326</v>
      </c>
      <c r="C327" s="2">
        <f>IF(B326&lt;$AU$12,C326+'NORTRIP results'!AS327*$AU$6*$AU$4*$AU$10*24-C326*$AW$4*24,C326+'NORTRIP results'!AS327*$AU$6*$AU$4*$AU$10*24-C326*$AX$4*24)</f>
        <v>3714.4673101585836</v>
      </c>
      <c r="D327" s="2">
        <f t="shared" si="163"/>
        <v>0.30953894251321529</v>
      </c>
      <c r="E327" s="2">
        <f>E326+'NORTRIP results'!AS327*$AU$6*$AU$4*$AU$10*24</f>
        <v>288000</v>
      </c>
      <c r="F327" s="2">
        <f t="shared" si="164"/>
        <v>24</v>
      </c>
      <c r="G327" s="3">
        <f t="shared" si="150"/>
        <v>0.21513007704812809</v>
      </c>
      <c r="H327" s="3">
        <f>'NORTRIP results'!CO327</f>
        <v>0.1197947648379843</v>
      </c>
      <c r="I327" s="3">
        <f>'NORTRIP results'!CN327-'NORTRIP results'!CO327</f>
        <v>0.58562385055645527</v>
      </c>
      <c r="J327" s="3">
        <f>'NORTRIP results'!CO327/'NORTRIP results'!CN327</f>
        <v>0.16982081592927661</v>
      </c>
      <c r="K327" s="4">
        <f t="shared" si="165"/>
        <v>13551.67864732925</v>
      </c>
      <c r="L327" s="2">
        <f t="shared" si="155"/>
        <v>1.1293065539441043</v>
      </c>
      <c r="M327" s="2">
        <f>IF(B327&lt;$AU$12,IF(B327&gt;$AU$11,$AZ$3*$AZ$9*24*Parameters!$B$7*$AU$15*(Parameters!$D$98-Parameters!$E$98)+M326,M326),M326)</f>
        <v>471777.80658623652</v>
      </c>
      <c r="N327" s="2">
        <f t="shared" si="156"/>
        <v>39.31481721551971</v>
      </c>
      <c r="O327" s="3">
        <f t="shared" si="151"/>
        <v>0.37905818978052941</v>
      </c>
      <c r="P327" s="3">
        <f t="shared" si="166"/>
        <v>637941.01862684113</v>
      </c>
      <c r="Q327" s="2">
        <f t="shared" si="157"/>
        <v>53.161751552236758</v>
      </c>
      <c r="R327" s="3">
        <f t="shared" si="152"/>
        <v>0.31103493009425198</v>
      </c>
      <c r="S327" s="5">
        <f t="shared" si="158"/>
        <v>15.400181081779204</v>
      </c>
      <c r="T327" s="5">
        <f t="shared" si="159"/>
        <v>19.595120618631853</v>
      </c>
      <c r="U327" s="5">
        <f t="shared" si="167"/>
        <v>0.55993575327289402</v>
      </c>
      <c r="V327" s="5">
        <f>'NORTRIP results'!CR327/('NORTRIP results'!CR327+'NORTRIP results'!CQ327)</f>
        <v>0.4509424843653187</v>
      </c>
      <c r="W327" s="5">
        <v>1</v>
      </c>
      <c r="X327" s="2">
        <f t="shared" si="168"/>
        <v>0.12045902174359933</v>
      </c>
      <c r="Y327">
        <f t="shared" si="153"/>
        <v>0.37905818978052941</v>
      </c>
      <c r="Z327">
        <f t="shared" si="160"/>
        <v>7.6579420632093484E-2</v>
      </c>
      <c r="AA327">
        <f>'NORTRIP results'!BP327-'NORTRIP results'!CB327</f>
        <v>3.3398618076158608</v>
      </c>
      <c r="AB327">
        <f>'NORTRIP results'!BQ327-'NORTRIP results'!CC327</f>
        <v>8.1278362066849432</v>
      </c>
      <c r="AC327">
        <f t="shared" si="169"/>
        <v>7.64513200953387</v>
      </c>
      <c r="AD327">
        <f t="shared" si="161"/>
        <v>1.6880026278826599</v>
      </c>
      <c r="AE327" s="2">
        <f t="shared" si="162"/>
        <v>0.53642198147228792</v>
      </c>
      <c r="AF327" s="2">
        <f t="shared" si="170"/>
        <v>0.34101957629130547</v>
      </c>
      <c r="AG327">
        <f>'NORTRIP results'!BP327+'NORTRIP results'!BQ327</f>
        <v>21.739021923231043</v>
      </c>
      <c r="AH327">
        <f t="shared" si="171"/>
        <v>0.53642198147228792</v>
      </c>
      <c r="AI327">
        <f t="shared" si="172"/>
        <v>20.051019295348382</v>
      </c>
      <c r="AJ327">
        <f t="shared" si="173"/>
        <v>21.202599941758756</v>
      </c>
      <c r="AK327" s="2">
        <f t="shared" si="174"/>
        <v>21.398002346939737</v>
      </c>
      <c r="AL327">
        <f>'NORTRIP results'!BQ327</f>
        <v>15.499574039293373</v>
      </c>
      <c r="AM327">
        <f t="shared" si="175"/>
        <v>5.7030259024653827</v>
      </c>
      <c r="AN327">
        <f t="shared" si="176"/>
        <v>-10</v>
      </c>
      <c r="AO327">
        <f t="shared" si="177"/>
        <v>-10</v>
      </c>
      <c r="AP327">
        <f t="shared" si="178"/>
        <v>-10</v>
      </c>
      <c r="AQ327">
        <f t="shared" si="179"/>
        <v>-10</v>
      </c>
      <c r="AR327">
        <f t="shared" si="154"/>
        <v>-10</v>
      </c>
    </row>
    <row r="328" spans="1:44" x14ac:dyDescent="0.25">
      <c r="A328">
        <v>327</v>
      </c>
      <c r="B328">
        <v>327</v>
      </c>
      <c r="C328" s="2">
        <f>IF(B327&lt;$AU$12,C327+'NORTRIP results'!AS328*$AU$6*$AU$4*$AU$10*24-C327*$AW$4*24,C327+'NORTRIP results'!AS328*$AU$6*$AU$4*$AU$10*24-C327*$AX$4*24)</f>
        <v>3612.4038426012585</v>
      </c>
      <c r="D328" s="2">
        <f t="shared" si="163"/>
        <v>0.30103365355010486</v>
      </c>
      <c r="E328" s="2">
        <f>E327+'NORTRIP results'!AS328*$AU$6*$AU$4*$AU$10*24</f>
        <v>288000</v>
      </c>
      <c r="F328" s="2">
        <f t="shared" si="164"/>
        <v>24</v>
      </c>
      <c r="G328" s="3">
        <f t="shared" si="150"/>
        <v>0.21284085598801511</v>
      </c>
      <c r="H328" s="3">
        <f>'NORTRIP results'!CO328</f>
        <v>0.11550332712656046</v>
      </c>
      <c r="I328" s="3">
        <f>'NORTRIP results'!CN328-'NORTRIP results'!CO328</f>
        <v>0.57902041856567654</v>
      </c>
      <c r="J328" s="3">
        <f>'NORTRIP results'!CO328/'NORTRIP results'!CN328</f>
        <v>0.16630579997151493</v>
      </c>
      <c r="K328" s="4">
        <f t="shared" si="165"/>
        <v>13359.919566982615</v>
      </c>
      <c r="L328" s="2">
        <f t="shared" si="155"/>
        <v>1.1133266305818845</v>
      </c>
      <c r="M328" s="2">
        <f>IF(B328&lt;$AU$12,IF(B328&gt;$AU$11,$AZ$3*$AZ$9*24*Parameters!$B$7*$AU$15*(Parameters!$D$98-Parameters!$E$98)+M327,M327),M327)</f>
        <v>471777.80658623652</v>
      </c>
      <c r="N328" s="2">
        <f t="shared" si="156"/>
        <v>39.31481721551971</v>
      </c>
      <c r="O328" s="3">
        <f t="shared" si="151"/>
        <v>0.37905818978052941</v>
      </c>
      <c r="P328" s="3">
        <f t="shared" si="166"/>
        <v>638488.58062085998</v>
      </c>
      <c r="Q328" s="2">
        <f t="shared" si="157"/>
        <v>53.207381718404996</v>
      </c>
      <c r="R328" s="3">
        <f t="shared" si="152"/>
        <v>0.31085110601903476</v>
      </c>
      <c r="S328" s="5">
        <f t="shared" si="158"/>
        <v>15.400181081779204</v>
      </c>
      <c r="T328" s="5">
        <f t="shared" si="159"/>
        <v>19.261665296243883</v>
      </c>
      <c r="U328" s="5">
        <f t="shared" si="167"/>
        <v>0.55570222907849776</v>
      </c>
      <c r="V328" s="5">
        <f>'NORTRIP results'!CR328/('NORTRIP results'!CR328+'NORTRIP results'!CQ328)</f>
        <v>0.44561819981894507</v>
      </c>
      <c r="W328" s="5">
        <v>1</v>
      </c>
      <c r="X328" s="2">
        <f t="shared" si="168"/>
        <v>0.11827613811151552</v>
      </c>
      <c r="Y328">
        <f t="shared" si="153"/>
        <v>0.37905818978052941</v>
      </c>
      <c r="Z328">
        <f t="shared" si="160"/>
        <v>7.4108891202756044E-2</v>
      </c>
      <c r="AA328">
        <f>'NORTRIP results'!BP328-'NORTRIP results'!CB328</f>
        <v>15.762320739527542</v>
      </c>
      <c r="AB328">
        <f>'NORTRIP results'!BQ328-'NORTRIP results'!CC328</f>
        <v>8.2628263408939056</v>
      </c>
      <c r="AC328">
        <f t="shared" si="169"/>
        <v>16.016764720280964</v>
      </c>
      <c r="AD328">
        <f t="shared" si="161"/>
        <v>7.9664490216872075</v>
      </c>
      <c r="AE328" s="2">
        <f t="shared" si="162"/>
        <v>2.4857418996618201</v>
      </c>
      <c r="AF328" s="2">
        <f t="shared" si="170"/>
        <v>1.5575041503847891</v>
      </c>
      <c r="AG328">
        <f>'NORTRIP results'!BP328+'NORTRIP results'!BQ328</f>
        <v>36.728404124577835</v>
      </c>
      <c r="AH328">
        <f t="shared" si="171"/>
        <v>2.4857418996618201</v>
      </c>
      <c r="AI328">
        <f t="shared" si="172"/>
        <v>28.761955102890628</v>
      </c>
      <c r="AJ328">
        <f t="shared" si="173"/>
        <v>34.242662224916018</v>
      </c>
      <c r="AK328" s="2">
        <f t="shared" si="174"/>
        <v>35.170899974193048</v>
      </c>
      <c r="AL328">
        <f>'NORTRIP results'!BQ328</f>
        <v>14.495614171028137</v>
      </c>
      <c r="AM328">
        <f t="shared" si="175"/>
        <v>19.74704805388788</v>
      </c>
      <c r="AN328">
        <f t="shared" si="176"/>
        <v>-10</v>
      </c>
      <c r="AO328">
        <f t="shared" si="177"/>
        <v>-10</v>
      </c>
      <c r="AP328">
        <f t="shared" si="178"/>
        <v>-10</v>
      </c>
      <c r="AQ328">
        <f t="shared" si="179"/>
        <v>-10</v>
      </c>
      <c r="AR328">
        <f t="shared" si="154"/>
        <v>-10</v>
      </c>
    </row>
    <row r="329" spans="1:44" x14ac:dyDescent="0.25">
      <c r="A329">
        <v>328</v>
      </c>
      <c r="B329">
        <v>328</v>
      </c>
      <c r="C329" s="2">
        <f>IF(B328&lt;$AU$12,C328+'NORTRIP results'!AS329*$AU$6*$AU$4*$AU$10*24-C328*$AW$4*24,C328+'NORTRIP results'!AS329*$AU$6*$AU$4*$AU$10*24-C328*$AX$4*24)</f>
        <v>3513.1448017732614</v>
      </c>
      <c r="D329" s="2">
        <f t="shared" si="163"/>
        <v>0.29276206681443845</v>
      </c>
      <c r="E329" s="2">
        <f>E328+'NORTRIP results'!AS329*$AU$6*$AU$4*$AU$10*24</f>
        <v>288000</v>
      </c>
      <c r="F329" s="2">
        <f t="shared" si="164"/>
        <v>24</v>
      </c>
      <c r="G329" s="3">
        <f t="shared" si="150"/>
        <v>0.21053811520645144</v>
      </c>
      <c r="H329" s="3">
        <f>'NORTRIP results'!CO329</f>
        <v>0.11084745608830872</v>
      </c>
      <c r="I329" s="3">
        <f>'NORTRIP results'!CN329-'NORTRIP results'!CO329</f>
        <v>0.56727519867186549</v>
      </c>
      <c r="J329" s="3">
        <f>'NORTRIP results'!CO329/'NORTRIP results'!CN329</f>
        <v>0.16346225171832843</v>
      </c>
      <c r="K329" s="4">
        <f t="shared" si="165"/>
        <v>13173.357774391197</v>
      </c>
      <c r="L329" s="2">
        <f t="shared" si="155"/>
        <v>1.0977798145325999</v>
      </c>
      <c r="M329" s="2">
        <f>IF(B329&lt;$AU$12,IF(B329&gt;$AU$11,$AZ$3*$AZ$9*24*Parameters!$B$7*$AU$15*(Parameters!$D$98-Parameters!$E$98)+M328,M328),M328)</f>
        <v>471777.80658623652</v>
      </c>
      <c r="N329" s="2">
        <f t="shared" si="156"/>
        <v>39.31481721551971</v>
      </c>
      <c r="O329" s="3">
        <f t="shared" si="151"/>
        <v>0.37905818978052941</v>
      </c>
      <c r="P329" s="3">
        <f t="shared" si="166"/>
        <v>639036.14261487883</v>
      </c>
      <c r="Q329" s="2">
        <f t="shared" si="157"/>
        <v>53.253011884573233</v>
      </c>
      <c r="R329" s="3">
        <f t="shared" si="152"/>
        <v>0.31066749909840852</v>
      </c>
      <c r="S329" s="5">
        <f t="shared" si="158"/>
        <v>15.400181081779204</v>
      </c>
      <c r="T329" s="5">
        <f t="shared" si="159"/>
        <v>18.937291013762941</v>
      </c>
      <c r="U329" s="5">
        <f t="shared" si="167"/>
        <v>0.55150510093087113</v>
      </c>
      <c r="V329" s="5">
        <f>'NORTRIP results'!CR329/('NORTRIP results'!CR329+'NORTRIP results'!CQ329)</f>
        <v>0.439818072271347</v>
      </c>
      <c r="W329" s="5">
        <v>1</v>
      </c>
      <c r="X329" s="2">
        <f t="shared" si="168"/>
        <v>0.11611284447672937</v>
      </c>
      <c r="Y329">
        <f t="shared" si="153"/>
        <v>0.37905818978052941</v>
      </c>
      <c r="Z329">
        <f t="shared" si="160"/>
        <v>7.1893652439888892E-2</v>
      </c>
      <c r="AA329">
        <f>'NORTRIP results'!BP329-'NORTRIP results'!CB329</f>
        <v>9.0477108587389399</v>
      </c>
      <c r="AB329">
        <f>'NORTRIP results'!BQ329-'NORTRIP results'!CC329</f>
        <v>6.6698443694637914</v>
      </c>
      <c r="AC329">
        <f t="shared" si="169"/>
        <v>10.478370152135154</v>
      </c>
      <c r="AD329">
        <f t="shared" si="161"/>
        <v>4.5728118663616293</v>
      </c>
      <c r="AE329" s="2">
        <f t="shared" si="162"/>
        <v>1.400740591748227</v>
      </c>
      <c r="AF329" s="2">
        <f t="shared" si="170"/>
        <v>0.86729730647304792</v>
      </c>
      <c r="AG329">
        <f>'NORTRIP results'!BP329+'NORTRIP results'!BQ329</f>
        <v>25.702917886816934</v>
      </c>
      <c r="AH329">
        <f t="shared" si="171"/>
        <v>1.400740591748227</v>
      </c>
      <c r="AI329">
        <f t="shared" si="172"/>
        <v>21.130106020455305</v>
      </c>
      <c r="AJ329">
        <f t="shared" si="173"/>
        <v>24.302177295068706</v>
      </c>
      <c r="AK329" s="2">
        <f t="shared" si="174"/>
        <v>24.835620580343885</v>
      </c>
      <c r="AL329">
        <f>'NORTRIP results'!BQ329</f>
        <v>11.558749582456505</v>
      </c>
      <c r="AM329">
        <f t="shared" si="175"/>
        <v>12.743427712612201</v>
      </c>
      <c r="AN329">
        <f t="shared" si="176"/>
        <v>-10</v>
      </c>
      <c r="AO329">
        <f t="shared" si="177"/>
        <v>-10</v>
      </c>
      <c r="AP329">
        <f t="shared" si="178"/>
        <v>-10</v>
      </c>
      <c r="AQ329">
        <f t="shared" si="179"/>
        <v>-10</v>
      </c>
      <c r="AR329">
        <f t="shared" si="154"/>
        <v>-10</v>
      </c>
    </row>
    <row r="330" spans="1:44" x14ac:dyDescent="0.25">
      <c r="A330">
        <v>329</v>
      </c>
      <c r="B330">
        <v>329</v>
      </c>
      <c r="C330" s="2">
        <f>IF(B329&lt;$AU$12,C329+'NORTRIP results'!AS330*$AU$6*$AU$4*$AU$10*24-C329*$AW$4*24,C329+'NORTRIP results'!AS330*$AU$6*$AU$4*$AU$10*24-C329*$AX$4*24)</f>
        <v>3416.6131296491467</v>
      </c>
      <c r="D330" s="2">
        <f t="shared" si="163"/>
        <v>0.28471776080409555</v>
      </c>
      <c r="E330" s="2">
        <f>E329+'NORTRIP results'!AS330*$AU$6*$AU$4*$AU$10*24</f>
        <v>288000</v>
      </c>
      <c r="F330" s="2">
        <f t="shared" si="164"/>
        <v>24</v>
      </c>
      <c r="G330" s="3">
        <f t="shared" si="150"/>
        <v>0.20822258621044079</v>
      </c>
      <c r="H330" s="3">
        <f>'NORTRIP results'!CO330</f>
        <v>0.1066567588161627</v>
      </c>
      <c r="I330" s="3">
        <f>'NORTRIP results'!CN330-'NORTRIP results'!CO330</f>
        <v>0.56268722544196892</v>
      </c>
      <c r="J330" s="3">
        <f>'NORTRIP results'!CO330/'NORTRIP results'!CN330</f>
        <v>0.15934521161697729</v>
      </c>
      <c r="K330" s="4">
        <f t="shared" si="165"/>
        <v>12991.852406342879</v>
      </c>
      <c r="L330" s="2">
        <f t="shared" si="155"/>
        <v>1.08265436719524</v>
      </c>
      <c r="M330" s="2">
        <f>IF(B330&lt;$AU$12,IF(B330&gt;$AU$11,$AZ$3*$AZ$9*24*Parameters!$B$7*$AU$15*(Parameters!$D$98-Parameters!$E$98)+M329,M329),M329)</f>
        <v>471777.80658623652</v>
      </c>
      <c r="N330" s="2">
        <f t="shared" si="156"/>
        <v>39.31481721551971</v>
      </c>
      <c r="O330" s="3">
        <f t="shared" si="151"/>
        <v>0.37905818978052941</v>
      </c>
      <c r="P330" s="3">
        <f t="shared" si="166"/>
        <v>639583.70460889768</v>
      </c>
      <c r="Q330" s="2">
        <f t="shared" si="157"/>
        <v>53.298642050741471</v>
      </c>
      <c r="R330" s="3">
        <f t="shared" si="152"/>
        <v>0.31048410894780765</v>
      </c>
      <c r="S330" s="5">
        <f t="shared" si="158"/>
        <v>15.400181081779204</v>
      </c>
      <c r="T330" s="5">
        <f t="shared" si="159"/>
        <v>18.621750455259583</v>
      </c>
      <c r="U330" s="5">
        <f t="shared" si="167"/>
        <v>0.54734548022314866</v>
      </c>
      <c r="V330" s="5">
        <f>'NORTRIP results'!CR330/('NORTRIP results'!CR330+'NORTRIP results'!CQ330)</f>
        <v>0.43680654422676113</v>
      </c>
      <c r="W330" s="5">
        <v>1</v>
      </c>
      <c r="X330" s="2">
        <f t="shared" si="168"/>
        <v>0.11396969144265968</v>
      </c>
      <c r="Y330">
        <f t="shared" si="153"/>
        <v>0.37905818978052941</v>
      </c>
      <c r="Z330">
        <f t="shared" si="160"/>
        <v>6.96030312254938E-2</v>
      </c>
      <c r="AA330">
        <f>'NORTRIP results'!BP330-'NORTRIP results'!CB330</f>
        <v>2.6562787667071106</v>
      </c>
      <c r="AB330">
        <f>'NORTRIP results'!BQ330-'NORTRIP results'!CC330</f>
        <v>7.9459266165892286</v>
      </c>
      <c r="AC330">
        <f t="shared" si="169"/>
        <v>7.0681369221975601</v>
      </c>
      <c r="AD330">
        <f t="shared" si="161"/>
        <v>1.342512294480606</v>
      </c>
      <c r="AE330" s="2">
        <f t="shared" si="162"/>
        <v>0.40364702856973067</v>
      </c>
      <c r="AF330" s="2">
        <f t="shared" si="170"/>
        <v>0.24651340525697493</v>
      </c>
      <c r="AG330">
        <f>'NORTRIP results'!BP330+'NORTRIP results'!BQ330</f>
        <v>19.968613874344598</v>
      </c>
      <c r="AH330">
        <f t="shared" si="171"/>
        <v>0.40364702856973067</v>
      </c>
      <c r="AI330">
        <f t="shared" si="172"/>
        <v>18.626101579863992</v>
      </c>
      <c r="AJ330">
        <f t="shared" si="173"/>
        <v>19.564966845774869</v>
      </c>
      <c r="AK330" s="2">
        <f t="shared" si="174"/>
        <v>19.722100469087621</v>
      </c>
      <c r="AL330">
        <f>'NORTRIP results'!BQ330</f>
        <v>15.620562076568604</v>
      </c>
      <c r="AM330">
        <f t="shared" si="175"/>
        <v>3.9444047692062654</v>
      </c>
      <c r="AN330">
        <f t="shared" si="176"/>
        <v>-10</v>
      </c>
      <c r="AO330">
        <f t="shared" si="177"/>
        <v>-10</v>
      </c>
      <c r="AP330">
        <f t="shared" si="178"/>
        <v>-10</v>
      </c>
      <c r="AQ330">
        <f t="shared" si="179"/>
        <v>-10</v>
      </c>
      <c r="AR330">
        <f t="shared" si="154"/>
        <v>-10</v>
      </c>
    </row>
    <row r="331" spans="1:44" x14ac:dyDescent="0.25">
      <c r="A331">
        <v>330</v>
      </c>
      <c r="B331">
        <v>330</v>
      </c>
      <c r="C331" s="2">
        <f>IF(B330&lt;$AU$12,C330+'NORTRIP results'!AS331*$AU$6*$AU$4*$AU$10*24-C330*$AW$4*24,C330+'NORTRIP results'!AS331*$AU$6*$AU$4*$AU$10*24-C330*$AX$4*24)</f>
        <v>3322.7338855486005</v>
      </c>
      <c r="D331" s="2">
        <f t="shared" si="163"/>
        <v>0.27689449046238335</v>
      </c>
      <c r="E331" s="2">
        <f>E330+'NORTRIP results'!AS331*$AU$6*$AU$4*$AU$10*24</f>
        <v>288000</v>
      </c>
      <c r="F331" s="2">
        <f t="shared" si="164"/>
        <v>24</v>
      </c>
      <c r="G331" s="3">
        <f t="shared" si="150"/>
        <v>0.20589501940502242</v>
      </c>
      <c r="H331" s="3">
        <f>'NORTRIP results'!CO331</f>
        <v>0.1023612321776628</v>
      </c>
      <c r="I331" s="3">
        <f>'NORTRIP results'!CN331-'NORTRIP results'!CO331</f>
        <v>0.55609064385584928</v>
      </c>
      <c r="J331" s="3">
        <f>'NORTRIP results'!CO331/'NORTRIP results'!CN331</f>
        <v>0.15545742354670289</v>
      </c>
      <c r="K331" s="4">
        <f t="shared" si="165"/>
        <v>12815.266417471594</v>
      </c>
      <c r="L331" s="2">
        <f t="shared" si="155"/>
        <v>1.0679388681226327</v>
      </c>
      <c r="M331" s="2">
        <f>IF(B331&lt;$AU$12,IF(B331&gt;$AU$11,$AZ$3*$AZ$9*24*Parameters!$B$7*$AU$15*(Parameters!$D$98-Parameters!$E$98)+M330,M330),M330)</f>
        <v>471777.80658623652</v>
      </c>
      <c r="N331" s="2">
        <f t="shared" si="156"/>
        <v>39.31481721551971</v>
      </c>
      <c r="O331" s="3">
        <f t="shared" si="151"/>
        <v>0.37905818978052941</v>
      </c>
      <c r="P331" s="3">
        <f t="shared" si="166"/>
        <v>640131.26660291653</v>
      </c>
      <c r="Q331" s="2">
        <f t="shared" si="157"/>
        <v>53.344272216909708</v>
      </c>
      <c r="R331" s="3">
        <f t="shared" si="152"/>
        <v>0.31030093518357393</v>
      </c>
      <c r="S331" s="5">
        <f t="shared" si="158"/>
        <v>15.400181081779204</v>
      </c>
      <c r="T331" s="5">
        <f t="shared" si="159"/>
        <v>18.314803040574315</v>
      </c>
      <c r="U331" s="5">
        <f t="shared" si="167"/>
        <v>0.54322443024469158</v>
      </c>
      <c r="V331" s="5">
        <f>'NORTRIP results'!CR331/('NORTRIP results'!CR331+'NORTRIP results'!CQ331)</f>
        <v>0.43251328624087931</v>
      </c>
      <c r="W331" s="5">
        <v>1</v>
      </c>
      <c r="X331" s="2">
        <f t="shared" si="168"/>
        <v>0.11184720460651303</v>
      </c>
      <c r="Y331">
        <f t="shared" si="153"/>
        <v>0.37905818978052941</v>
      </c>
      <c r="Z331">
        <f t="shared" si="160"/>
        <v>6.7237401128724714E-2</v>
      </c>
      <c r="AA331">
        <f>'NORTRIP results'!BP331-'NORTRIP results'!CB331</f>
        <v>8.3078487316767369</v>
      </c>
      <c r="AB331">
        <f>'NORTRIP results'!BQ331-'NORTRIP results'!CC331</f>
        <v>6.9987343549728411</v>
      </c>
      <c r="AC331">
        <f t="shared" si="169"/>
        <v>10.204388724433052</v>
      </c>
      <c r="AD331">
        <f t="shared" si="161"/>
        <v>4.1988774682664678</v>
      </c>
      <c r="AE331" s="2">
        <f t="shared" si="162"/>
        <v>1.2389462092424104</v>
      </c>
      <c r="AF331" s="2">
        <f t="shared" si="170"/>
        <v>0.74479754358468753</v>
      </c>
      <c r="AG331">
        <f>'NORTRIP results'!BP331+'NORTRIP results'!BQ331</f>
        <v>29.546429355939232</v>
      </c>
      <c r="AH331">
        <f t="shared" si="171"/>
        <v>1.2389462092424104</v>
      </c>
      <c r="AI331">
        <f t="shared" si="172"/>
        <v>25.347551887672765</v>
      </c>
      <c r="AJ331">
        <f t="shared" si="173"/>
        <v>28.307483146696821</v>
      </c>
      <c r="AK331" s="2">
        <f t="shared" si="174"/>
        <v>28.801631812354543</v>
      </c>
      <c r="AL331">
        <f>'NORTRIP results'!BQ331</f>
        <v>18.436945954958599</v>
      </c>
      <c r="AM331">
        <f t="shared" si="175"/>
        <v>9.8705371917382223</v>
      </c>
      <c r="AN331">
        <f t="shared" si="176"/>
        <v>-10</v>
      </c>
      <c r="AO331">
        <f t="shared" si="177"/>
        <v>-10</v>
      </c>
      <c r="AP331">
        <f t="shared" si="178"/>
        <v>-10</v>
      </c>
      <c r="AQ331">
        <f t="shared" si="179"/>
        <v>-10</v>
      </c>
      <c r="AR331">
        <f t="shared" si="154"/>
        <v>-10</v>
      </c>
    </row>
    <row r="332" spans="1:44" x14ac:dyDescent="0.25">
      <c r="A332">
        <v>331</v>
      </c>
      <c r="B332">
        <v>331</v>
      </c>
      <c r="C332" s="2">
        <f>IF(B331&lt;$AU$12,C331+'NORTRIP results'!AS332*$AU$6*$AU$4*$AU$10*24-C331*$AW$4*24,C331+'NORTRIP results'!AS332*$AU$6*$AU$4*$AU$10*24-C331*$AX$4*24)</f>
        <v>3231.4341879575518</v>
      </c>
      <c r="D332" s="2">
        <f t="shared" si="163"/>
        <v>0.26928618232979601</v>
      </c>
      <c r="E332" s="2">
        <f>E331+'NORTRIP results'!AS332*$AU$6*$AU$4*$AU$10*24</f>
        <v>288000</v>
      </c>
      <c r="F332" s="2">
        <f t="shared" si="164"/>
        <v>24</v>
      </c>
      <c r="G332" s="3">
        <f t="shared" si="150"/>
        <v>0.20355618319774144</v>
      </c>
      <c r="H332" s="3">
        <f>'NORTRIP results'!CO332</f>
        <v>9.8274044688524173E-2</v>
      </c>
      <c r="I332" s="3">
        <f>'NORTRIP results'!CN332-'NORTRIP results'!CO332</f>
        <v>0.54592445552651714</v>
      </c>
      <c r="J332" s="3">
        <f>'NORTRIP results'!CO332/'NORTRIP results'!CN332</f>
        <v>0.15255242701701277</v>
      </c>
      <c r="K332" s="4">
        <f t="shared" si="165"/>
        <v>12643.466476781414</v>
      </c>
      <c r="L332" s="2">
        <f t="shared" si="155"/>
        <v>1.0536222063984511</v>
      </c>
      <c r="M332" s="2">
        <f>IF(B332&lt;$AU$12,IF(B332&gt;$AU$11,$AZ$3*$AZ$9*24*Parameters!$B$7*$AU$15*(Parameters!$D$98-Parameters!$E$98)+M331,M331),M331)</f>
        <v>471777.80658623652</v>
      </c>
      <c r="N332" s="2">
        <f t="shared" si="156"/>
        <v>39.31481721551971</v>
      </c>
      <c r="O332" s="3">
        <f t="shared" si="151"/>
        <v>0.37905818978052941</v>
      </c>
      <c r="P332" s="3">
        <f t="shared" si="166"/>
        <v>640678.82859693537</v>
      </c>
      <c r="Q332" s="2">
        <f t="shared" si="157"/>
        <v>53.389902383077946</v>
      </c>
      <c r="R332" s="3">
        <f t="shared" si="152"/>
        <v>0.31011797742295427</v>
      </c>
      <c r="S332" s="5">
        <f t="shared" si="158"/>
        <v>15.400181081779204</v>
      </c>
      <c r="T332" s="5">
        <f t="shared" si="159"/>
        <v>18.016214741857699</v>
      </c>
      <c r="U332" s="5">
        <f t="shared" si="167"/>
        <v>0.53914296553532048</v>
      </c>
      <c r="V332" s="5">
        <f>'NORTRIP results'!CR332/('NORTRIP results'!CR332+'NORTRIP results'!CQ332)</f>
        <v>0.4298282637719682</v>
      </c>
      <c r="W332" s="5">
        <v>1</v>
      </c>
      <c r="X332" s="2">
        <f t="shared" si="168"/>
        <v>0.1097458842622813</v>
      </c>
      <c r="Y332">
        <f t="shared" si="153"/>
        <v>0.37905818978052941</v>
      </c>
      <c r="Z332">
        <f t="shared" si="160"/>
        <v>6.5571344838922491E-2</v>
      </c>
      <c r="AA332">
        <f>'NORTRIP results'!BP332-'NORTRIP results'!CB332</f>
        <v>1.3302381250593396</v>
      </c>
      <c r="AB332">
        <f>'NORTRIP results'!BQ332-'NORTRIP results'!CC332</f>
        <v>16.46375834941864</v>
      </c>
      <c r="AC332">
        <f t="shared" si="169"/>
        <v>11.862664316318654</v>
      </c>
      <c r="AD332">
        <f t="shared" si="161"/>
        <v>0.67231687421605157</v>
      </c>
      <c r="AE332" s="2">
        <f t="shared" si="162"/>
        <v>0.19465087908538181</v>
      </c>
      <c r="AF332" s="2">
        <f t="shared" si="170"/>
        <v>0.11630067042153022</v>
      </c>
      <c r="AG332">
        <f>'NORTRIP results'!BP332+'NORTRIP results'!BQ332</f>
        <v>33.562224237124127</v>
      </c>
      <c r="AH332">
        <f t="shared" si="171"/>
        <v>0.19465087908538181</v>
      </c>
      <c r="AI332">
        <f t="shared" si="172"/>
        <v>32.889907362908076</v>
      </c>
      <c r="AJ332">
        <f t="shared" si="173"/>
        <v>33.367573358038747</v>
      </c>
      <c r="AK332" s="2">
        <f t="shared" si="174"/>
        <v>33.445923566702596</v>
      </c>
      <c r="AL332">
        <f>'NORTRIP results'!BQ332</f>
        <v>30.513103763262432</v>
      </c>
      <c r="AM332">
        <f t="shared" si="175"/>
        <v>2.8544695947763152</v>
      </c>
      <c r="AN332">
        <f t="shared" si="176"/>
        <v>-10</v>
      </c>
      <c r="AO332">
        <f t="shared" si="177"/>
        <v>-10</v>
      </c>
      <c r="AP332">
        <f t="shared" si="178"/>
        <v>-10</v>
      </c>
      <c r="AQ332">
        <f t="shared" si="179"/>
        <v>-10</v>
      </c>
      <c r="AR332">
        <f t="shared" si="154"/>
        <v>-10</v>
      </c>
    </row>
    <row r="333" spans="1:44" x14ac:dyDescent="0.25">
      <c r="A333">
        <v>332</v>
      </c>
      <c r="B333">
        <v>332</v>
      </c>
      <c r="C333" s="2">
        <f>IF(B332&lt;$AU$12,C332+'NORTRIP results'!AS333*$AU$6*$AU$4*$AU$10*24-C332*$AW$4*24,C332+'NORTRIP results'!AS333*$AU$6*$AU$4*$AU$10*24-C332*$AX$4*24)</f>
        <v>3142.6431579478794</v>
      </c>
      <c r="D333" s="2">
        <f t="shared" si="163"/>
        <v>0.26188692982898998</v>
      </c>
      <c r="E333" s="2">
        <f>E332+'NORTRIP results'!AS333*$AU$6*$AU$4*$AU$10*24</f>
        <v>288000</v>
      </c>
      <c r="F333" s="2">
        <f t="shared" si="164"/>
        <v>24</v>
      </c>
      <c r="G333" s="3">
        <f t="shared" si="150"/>
        <v>0.20120686304926894</v>
      </c>
      <c r="H333" s="3">
        <f>'NORTRIP results'!CO333</f>
        <v>9.4197608083301035E-2</v>
      </c>
      <c r="I333" s="3">
        <f>'NORTRIP results'!CN333-'NORTRIP results'!CO333</f>
        <v>0.53456325884154299</v>
      </c>
      <c r="J333" s="3">
        <f>'NORTRIP results'!CO333/'NORTRIP results'!CN333</f>
        <v>0.149814680013412</v>
      </c>
      <c r="K333" s="4">
        <f t="shared" si="165"/>
        <v>12476.322866975186</v>
      </c>
      <c r="L333" s="2">
        <f t="shared" si="155"/>
        <v>1.0396935722479321</v>
      </c>
      <c r="M333" s="2">
        <f>IF(B333&lt;$AU$12,IF(B333&gt;$AU$11,$AZ$3*$AZ$9*24*Parameters!$B$7*$AU$15*(Parameters!$D$98-Parameters!$E$98)+M332,M332),M332)</f>
        <v>471777.80658623652</v>
      </c>
      <c r="N333" s="2">
        <f t="shared" si="156"/>
        <v>39.31481721551971</v>
      </c>
      <c r="O333" s="3">
        <f t="shared" si="151"/>
        <v>0.37905818978052941</v>
      </c>
      <c r="P333" s="3">
        <f t="shared" si="166"/>
        <v>641226.39059095422</v>
      </c>
      <c r="Q333" s="2">
        <f t="shared" si="157"/>
        <v>53.435532549246183</v>
      </c>
      <c r="R333" s="3">
        <f t="shared" si="152"/>
        <v>0.30993523528409739</v>
      </c>
      <c r="S333" s="5">
        <f t="shared" si="158"/>
        <v>15.400181081779204</v>
      </c>
      <c r="T333" s="5">
        <f t="shared" si="159"/>
        <v>17.725757905107528</v>
      </c>
      <c r="U333" s="5">
        <f t="shared" si="167"/>
        <v>0.53510205135994682</v>
      </c>
      <c r="V333" s="5">
        <f>'NORTRIP results'!CR333/('NORTRIP results'!CR333+'NORTRIP results'!CQ333)</f>
        <v>0.42466717912430141</v>
      </c>
      <c r="W333" s="5">
        <v>1</v>
      </c>
      <c r="X333" s="2">
        <f t="shared" si="168"/>
        <v>0.1076662051653637</v>
      </c>
      <c r="Y333">
        <f t="shared" si="153"/>
        <v>0.37905818978052941</v>
      </c>
      <c r="Z333">
        <f t="shared" si="160"/>
        <v>6.3621377552705527E-2</v>
      </c>
      <c r="AA333">
        <f>'NORTRIP results'!BP333-'NORTRIP results'!CB333</f>
        <v>3.6541116848812067</v>
      </c>
      <c r="AB333">
        <f>'NORTRIP results'!BQ333-'NORTRIP results'!CC333</f>
        <v>4.0426423126705586</v>
      </c>
      <c r="AC333">
        <f t="shared" si="169"/>
        <v>5.1311693317011766</v>
      </c>
      <c r="AD333">
        <f t="shared" si="161"/>
        <v>1.8468279473692675</v>
      </c>
      <c r="AE333" s="2">
        <f t="shared" si="162"/>
        <v>0.52456578448209712</v>
      </c>
      <c r="AF333" s="2">
        <f t="shared" si="170"/>
        <v>0.3099728254981069</v>
      </c>
      <c r="AG333">
        <f>'NORTRIP results'!BP333+'NORTRIP results'!BQ333</f>
        <v>27.703752417313424</v>
      </c>
      <c r="AH333">
        <f t="shared" si="171"/>
        <v>0.52456578448209712</v>
      </c>
      <c r="AI333">
        <f t="shared" si="172"/>
        <v>25.856924469944158</v>
      </c>
      <c r="AJ333">
        <f t="shared" si="173"/>
        <v>27.179186632831328</v>
      </c>
      <c r="AK333" s="2">
        <f t="shared" si="174"/>
        <v>27.393779591815317</v>
      </c>
      <c r="AL333">
        <f>'NORTRIP results'!BQ333</f>
        <v>21.722143574764853</v>
      </c>
      <c r="AM333">
        <f t="shared" si="175"/>
        <v>5.4570430580664748</v>
      </c>
      <c r="AN333">
        <f t="shared" si="176"/>
        <v>-10</v>
      </c>
      <c r="AO333">
        <f t="shared" si="177"/>
        <v>-10</v>
      </c>
      <c r="AP333">
        <f t="shared" si="178"/>
        <v>-10</v>
      </c>
      <c r="AQ333">
        <f t="shared" si="179"/>
        <v>-10</v>
      </c>
      <c r="AR333">
        <f t="shared" si="154"/>
        <v>-10</v>
      </c>
    </row>
    <row r="334" spans="1:44" x14ac:dyDescent="0.25">
      <c r="A334">
        <v>333</v>
      </c>
      <c r="B334">
        <v>333</v>
      </c>
      <c r="C334" s="2">
        <f>IF(B333&lt;$AU$12,C333+'NORTRIP results'!AS334*$AU$6*$AU$4*$AU$10*24-C333*$AW$4*24,C333+'NORTRIP results'!AS334*$AU$6*$AU$4*$AU$10*24-C333*$AX$4*24)</f>
        <v>3056.2918641517927</v>
      </c>
      <c r="D334" s="2">
        <f t="shared" si="163"/>
        <v>0.25469098867931605</v>
      </c>
      <c r="E334" s="2">
        <f>E333+'NORTRIP results'!AS334*$AU$6*$AU$4*$AU$10*24</f>
        <v>288000</v>
      </c>
      <c r="F334" s="2">
        <f t="shared" si="164"/>
        <v>24</v>
      </c>
      <c r="G334" s="3">
        <f t="shared" si="150"/>
        <v>0.19884786047235134</v>
      </c>
      <c r="H334" s="3">
        <f>'NORTRIP results'!CO334</f>
        <v>9.0504494375764508E-2</v>
      </c>
      <c r="I334" s="3">
        <f>'NORTRIP results'!CN334-'NORTRIP results'!CO334</f>
        <v>0.52465247179197805</v>
      </c>
      <c r="J334" s="3">
        <f>'NORTRIP results'!CO334/'NORTRIP results'!CN334</f>
        <v>0.14712422902333763</v>
      </c>
      <c r="K334" s="4">
        <f t="shared" si="165"/>
        <v>12313.709386511666</v>
      </c>
      <c r="L334" s="2">
        <f t="shared" si="155"/>
        <v>1.0261424488759721</v>
      </c>
      <c r="M334" s="2">
        <f>IF(B334&lt;$AU$12,IF(B334&gt;$AU$11,$AZ$3*$AZ$9*24*Parameters!$B$7*$AU$15*(Parameters!$D$98-Parameters!$E$98)+M333,M333),M333)</f>
        <v>471777.80658623652</v>
      </c>
      <c r="N334" s="2">
        <f t="shared" si="156"/>
        <v>39.31481721551971</v>
      </c>
      <c r="O334" s="3">
        <f t="shared" si="151"/>
        <v>0.37905818978052941</v>
      </c>
      <c r="P334" s="3">
        <f t="shared" si="166"/>
        <v>641773.95258497307</v>
      </c>
      <c r="Q334" s="2">
        <f t="shared" si="157"/>
        <v>53.48116271541442</v>
      </c>
      <c r="R334" s="3">
        <f t="shared" si="152"/>
        <v>0.3097527083860519</v>
      </c>
      <c r="S334" s="5">
        <f t="shared" si="158"/>
        <v>15.400181081779204</v>
      </c>
      <c r="T334" s="5">
        <f t="shared" si="159"/>
        <v>17.443211076566918</v>
      </c>
      <c r="U334" s="5">
        <f t="shared" si="167"/>
        <v>0.53110260330202441</v>
      </c>
      <c r="V334" s="5">
        <f>'NORTRIP results'!CR334/('NORTRIP results'!CR334+'NORTRIP results'!CQ334)</f>
        <v>0.41591091136954794</v>
      </c>
      <c r="W334" s="5">
        <v>1</v>
      </c>
      <c r="X334" s="2">
        <f t="shared" si="168"/>
        <v>0.10560861635790351</v>
      </c>
      <c r="Y334">
        <f t="shared" si="153"/>
        <v>0.37905818978052941</v>
      </c>
      <c r="Z334">
        <f t="shared" si="160"/>
        <v>6.1190572177638451E-2</v>
      </c>
      <c r="AA334">
        <f>'NORTRIP results'!BP334-'NORTRIP results'!CB334</f>
        <v>7.5500951838312726</v>
      </c>
      <c r="AB334">
        <f>'NORTRIP results'!BQ334-'NORTRIP results'!CC334</f>
        <v>7.06505481078141</v>
      </c>
      <c r="AC334">
        <f t="shared" si="169"/>
        <v>9.743433329741789</v>
      </c>
      <c r="AD334">
        <f t="shared" si="161"/>
        <v>3.8159005507383674</v>
      </c>
      <c r="AE334" s="2">
        <f t="shared" si="162"/>
        <v>1.0631401409798558</v>
      </c>
      <c r="AF334" s="2">
        <f t="shared" si="170"/>
        <v>0.6159928590590239</v>
      </c>
      <c r="AG334">
        <f>'NORTRIP results'!BP334+'NORTRIP results'!BQ334</f>
        <v>19.132533331633557</v>
      </c>
      <c r="AH334">
        <f t="shared" si="171"/>
        <v>1.0631401409798558</v>
      </c>
      <c r="AI334">
        <f t="shared" si="172"/>
        <v>15.316632780895189</v>
      </c>
      <c r="AJ334">
        <f t="shared" si="173"/>
        <v>18.069393190653702</v>
      </c>
      <c r="AK334" s="2">
        <f t="shared" si="174"/>
        <v>18.516540472574533</v>
      </c>
      <c r="AL334">
        <f>'NORTRIP results'!BQ334</f>
        <v>9.2856970248015038</v>
      </c>
      <c r="AM334">
        <f t="shared" si="175"/>
        <v>8.7836961658521986</v>
      </c>
      <c r="AN334">
        <f t="shared" si="176"/>
        <v>-10</v>
      </c>
      <c r="AO334">
        <f t="shared" si="177"/>
        <v>-10</v>
      </c>
      <c r="AP334">
        <f t="shared" si="178"/>
        <v>-10</v>
      </c>
      <c r="AQ334">
        <f t="shared" si="179"/>
        <v>-10</v>
      </c>
      <c r="AR334">
        <f t="shared" si="154"/>
        <v>-10</v>
      </c>
    </row>
    <row r="335" spans="1:44" x14ac:dyDescent="0.25">
      <c r="A335">
        <v>334</v>
      </c>
      <c r="B335">
        <v>334</v>
      </c>
      <c r="C335" s="2">
        <f>IF(B334&lt;$AU$12,C334+'NORTRIP results'!AS335*$AU$6*$AU$4*$AU$10*24-C334*$AW$4*24,C334+'NORTRIP results'!AS335*$AU$6*$AU$4*$AU$10*24-C334*$AX$4*24)</f>
        <v>2972.3132692481654</v>
      </c>
      <c r="D335" s="2">
        <f t="shared" si="163"/>
        <v>0.24769277243734711</v>
      </c>
      <c r="E335" s="2">
        <f>E334+'NORTRIP results'!AS335*$AU$6*$AU$4*$AU$10*24</f>
        <v>288000</v>
      </c>
      <c r="F335" s="2">
        <f t="shared" si="164"/>
        <v>24</v>
      </c>
      <c r="G335" s="3">
        <f t="shared" si="150"/>
        <v>0.19647999198152868</v>
      </c>
      <c r="H335" s="3">
        <f>'NORTRIP results'!CO335</f>
        <v>8.6729314471081662E-2</v>
      </c>
      <c r="I335" s="3">
        <f>'NORTRIP results'!CN335-'NORTRIP results'!CO335</f>
        <v>0.51651309115565636</v>
      </c>
      <c r="J335" s="3">
        <f>'NORTRIP results'!CO335/'NORTRIP results'!CN335</f>
        <v>0.14377191268736211</v>
      </c>
      <c r="K335" s="4">
        <f t="shared" si="165"/>
        <v>12155.503254317227</v>
      </c>
      <c r="L335" s="2">
        <f t="shared" si="155"/>
        <v>1.0129586045264356</v>
      </c>
      <c r="M335" s="2">
        <f>IF(B335&lt;$AU$12,IF(B335&gt;$AU$11,$AZ$3*$AZ$9*24*Parameters!$B$7*$AU$15*(Parameters!$D$98-Parameters!$E$98)+M334,M334),M334)</f>
        <v>471777.80658623652</v>
      </c>
      <c r="N335" s="2">
        <f t="shared" si="156"/>
        <v>39.31481721551971</v>
      </c>
      <c r="O335" s="3">
        <f t="shared" si="151"/>
        <v>0.37905818978052941</v>
      </c>
      <c r="P335" s="3">
        <f t="shared" si="166"/>
        <v>642321.51457899192</v>
      </c>
      <c r="Q335" s="2">
        <f t="shared" si="157"/>
        <v>53.526792881582658</v>
      </c>
      <c r="R335" s="3">
        <f t="shared" si="152"/>
        <v>0.30957039634876299</v>
      </c>
      <c r="S335" s="5">
        <f t="shared" si="158"/>
        <v>15.400181081779204</v>
      </c>
      <c r="T335" s="5">
        <f t="shared" si="159"/>
        <v>17.168358833850935</v>
      </c>
      <c r="U335" s="5">
        <f t="shared" si="167"/>
        <v>0.52714548697381358</v>
      </c>
      <c r="V335" s="5">
        <f>'NORTRIP results'!CR335/('NORTRIP results'!CR335+'NORTRIP results'!CQ335)</f>
        <v>0.4107123829847088</v>
      </c>
      <c r="W335" s="5">
        <v>1</v>
      </c>
      <c r="X335" s="2">
        <f t="shared" si="168"/>
        <v>0.10357354105371393</v>
      </c>
      <c r="Y335">
        <f t="shared" si="153"/>
        <v>0.37905818978052941</v>
      </c>
      <c r="Z335">
        <f t="shared" si="160"/>
        <v>5.9048904866095986E-2</v>
      </c>
      <c r="AA335">
        <f>'NORTRIP results'!BP335-'NORTRIP results'!CB335</f>
        <v>8.0481190951097581</v>
      </c>
      <c r="AB335">
        <f>'NORTRIP results'!BQ335-'NORTRIP results'!CC335</f>
        <v>6.6386821894418624</v>
      </c>
      <c r="AC335">
        <f t="shared" si="169"/>
        <v>9.7912008563677464</v>
      </c>
      <c r="AD335">
        <f t="shared" si="161"/>
        <v>4.0676072737738895</v>
      </c>
      <c r="AE335" s="2">
        <f t="shared" si="162"/>
        <v>1.111429591336706</v>
      </c>
      <c r="AF335" s="2">
        <f t="shared" si="170"/>
        <v>0.6336434917308621</v>
      </c>
      <c r="AG335">
        <f>'NORTRIP results'!BP335+'NORTRIP results'!BQ335</f>
        <v>22.259189787365141</v>
      </c>
      <c r="AH335">
        <f t="shared" si="171"/>
        <v>1.111429591336706</v>
      </c>
      <c r="AI335">
        <f t="shared" si="172"/>
        <v>18.19158251359125</v>
      </c>
      <c r="AJ335">
        <f t="shared" si="173"/>
        <v>21.147760196028436</v>
      </c>
      <c r="AK335" s="2">
        <f t="shared" si="174"/>
        <v>21.62554629563428</v>
      </c>
      <c r="AL335">
        <f>'NORTRIP results'!BQ335</f>
        <v>8.9277428445361906</v>
      </c>
      <c r="AM335">
        <f t="shared" si="175"/>
        <v>12.220017351492245</v>
      </c>
      <c r="AN335">
        <f t="shared" si="176"/>
        <v>-10</v>
      </c>
      <c r="AO335">
        <f t="shared" si="177"/>
        <v>-10</v>
      </c>
      <c r="AP335">
        <f t="shared" si="178"/>
        <v>-10</v>
      </c>
      <c r="AQ335">
        <f t="shared" si="179"/>
        <v>-10</v>
      </c>
      <c r="AR335">
        <f t="shared" si="154"/>
        <v>-10</v>
      </c>
    </row>
    <row r="336" spans="1:44" x14ac:dyDescent="0.25">
      <c r="A336">
        <v>335</v>
      </c>
      <c r="B336">
        <v>335</v>
      </c>
      <c r="C336" s="2">
        <f>IF(B335&lt;$AU$12,C335+'NORTRIP results'!AS336*$AU$6*$AU$4*$AU$10*24-C335*$AW$4*24,C335+'NORTRIP results'!AS336*$AU$6*$AU$4*$AU$10*24-C335*$AX$4*24)</f>
        <v>2890.642177919281</v>
      </c>
      <c r="D336" s="2">
        <f t="shared" si="163"/>
        <v>0.24088684815994008</v>
      </c>
      <c r="E336" s="2">
        <f>E335+'NORTRIP results'!AS336*$AU$6*$AU$4*$AU$10*24</f>
        <v>288000</v>
      </c>
      <c r="F336" s="2">
        <f t="shared" si="164"/>
        <v>24</v>
      </c>
      <c r="G336" s="3">
        <f t="shared" si="150"/>
        <v>0.19410408799631421</v>
      </c>
      <c r="H336" s="3">
        <f>'NORTRIP results'!CO336</f>
        <v>8.3317326293076477E-2</v>
      </c>
      <c r="I336" s="3">
        <f>'NORTRIP results'!CN336-'NORTRIP results'!CO336</f>
        <v>0.50843342583270923</v>
      </c>
      <c r="J336" s="3">
        <f>'NORTRIP results'!CO336/'NORTRIP results'!CN336</f>
        <v>0.14079800658261959</v>
      </c>
      <c r="K336" s="4">
        <f t="shared" si="165"/>
        <v>12001.585017080191</v>
      </c>
      <c r="L336" s="2">
        <f t="shared" si="155"/>
        <v>1.0001320847566826</v>
      </c>
      <c r="M336" s="2">
        <f>IF(B336&lt;$AU$12,IF(B336&gt;$AU$11,$AZ$3*$AZ$9*24*Parameters!$B$7*$AU$15*(Parameters!$D$98-Parameters!$E$98)+M335,M335),M335)</f>
        <v>471777.80658623652</v>
      </c>
      <c r="N336" s="2">
        <f t="shared" si="156"/>
        <v>39.31481721551971</v>
      </c>
      <c r="O336" s="3">
        <f t="shared" si="151"/>
        <v>0.37905818978052941</v>
      </c>
      <c r="P336" s="3">
        <f t="shared" si="166"/>
        <v>642869.07657301077</v>
      </c>
      <c r="Q336" s="2">
        <f t="shared" si="157"/>
        <v>53.572423047750895</v>
      </c>
      <c r="R336" s="3">
        <f t="shared" si="152"/>
        <v>0.30938829879307023</v>
      </c>
      <c r="S336" s="5">
        <f t="shared" si="158"/>
        <v>15.400181081779204</v>
      </c>
      <c r="T336" s="5">
        <f t="shared" si="159"/>
        <v>16.900991621672951</v>
      </c>
      <c r="U336" s="5">
        <f t="shared" si="167"/>
        <v>0.52323151784104349</v>
      </c>
      <c r="V336" s="5">
        <f>'NORTRIP results'!CR336/('NORTRIP results'!CR336+'NORTRIP results'!CQ336)</f>
        <v>0.40674935069979545</v>
      </c>
      <c r="W336" s="5">
        <v>1</v>
      </c>
      <c r="X336" s="2">
        <f t="shared" si="168"/>
        <v>0.10156137658146296</v>
      </c>
      <c r="Y336">
        <f t="shared" si="153"/>
        <v>0.37905818978052941</v>
      </c>
      <c r="Z336">
        <f t="shared" si="160"/>
        <v>5.7269497757306047E-2</v>
      </c>
      <c r="AA336">
        <f>'NORTRIP results'!BP336-'NORTRIP results'!CB336</f>
        <v>14.921631170972779</v>
      </c>
      <c r="AB336">
        <f>'NORTRIP results'!BQ336-'NORTRIP results'!CC336</f>
        <v>8.3499626096765045</v>
      </c>
      <c r="AC336">
        <f t="shared" si="169"/>
        <v>15.514395853766189</v>
      </c>
      <c r="AD336">
        <f t="shared" si="161"/>
        <v>7.5415553336555501</v>
      </c>
      <c r="AE336" s="2">
        <f t="shared" si="162"/>
        <v>2.0206152034198168</v>
      </c>
      <c r="AF336" s="2">
        <f t="shared" si="170"/>
        <v>1.1394057638418313</v>
      </c>
      <c r="AG336">
        <f>'NORTRIP results'!BP336+'NORTRIP results'!BQ336</f>
        <v>31.043339439060375</v>
      </c>
      <c r="AH336">
        <f t="shared" si="171"/>
        <v>2.0206152034198168</v>
      </c>
      <c r="AI336">
        <f t="shared" si="172"/>
        <v>23.501784105404823</v>
      </c>
      <c r="AJ336">
        <f t="shared" si="173"/>
        <v>29.02272423564056</v>
      </c>
      <c r="AK336" s="2">
        <f t="shared" si="174"/>
        <v>29.903933675218543</v>
      </c>
      <c r="AL336">
        <f>'NORTRIP results'!BQ336</f>
        <v>11.650587351425834</v>
      </c>
      <c r="AM336">
        <f t="shared" si="175"/>
        <v>17.372136884214726</v>
      </c>
      <c r="AN336">
        <f t="shared" si="176"/>
        <v>-10</v>
      </c>
      <c r="AO336">
        <f t="shared" si="177"/>
        <v>-10</v>
      </c>
      <c r="AP336">
        <f t="shared" si="178"/>
        <v>-10</v>
      </c>
      <c r="AQ336">
        <f t="shared" si="179"/>
        <v>-10</v>
      </c>
      <c r="AR336">
        <f t="shared" si="154"/>
        <v>-10</v>
      </c>
    </row>
    <row r="337" spans="1:44" x14ac:dyDescent="0.25">
      <c r="A337">
        <v>336</v>
      </c>
      <c r="B337">
        <v>336</v>
      </c>
      <c r="C337" s="2">
        <f>IF(B336&lt;$AU$12,C336+'NORTRIP results'!AS337*$AU$6*$AU$4*$AU$10*24-C336*$AW$4*24,C336+'NORTRIP results'!AS337*$AU$6*$AU$4*$AU$10*24-C336*$AX$4*24)</f>
        <v>2811.215186237584</v>
      </c>
      <c r="D337" s="2">
        <f t="shared" si="163"/>
        <v>0.23426793218646533</v>
      </c>
      <c r="E337" s="2">
        <f>E336+'NORTRIP results'!AS337*$AU$6*$AU$4*$AU$10*24</f>
        <v>288000</v>
      </c>
      <c r="F337" s="2">
        <f t="shared" si="164"/>
        <v>24</v>
      </c>
      <c r="G337" s="3">
        <f t="shared" si="150"/>
        <v>0.19172099170076776</v>
      </c>
      <c r="H337" s="3">
        <f>'NORTRIP results'!CO337</f>
        <v>8.0180552499554192E-2</v>
      </c>
      <c r="I337" s="3">
        <f>'NORTRIP results'!CN337-'NORTRIP results'!CO337</f>
        <v>0.50618152782554904</v>
      </c>
      <c r="J337" s="3">
        <f>'NORTRIP results'!CO337/'NORTRIP results'!CN337</f>
        <v>0.13674239039314889</v>
      </c>
      <c r="K337" s="4">
        <f t="shared" si="165"/>
        <v>11851.838459057775</v>
      </c>
      <c r="L337" s="2">
        <f t="shared" si="155"/>
        <v>0.98765320492148123</v>
      </c>
      <c r="M337" s="2">
        <f>IF(B337&lt;$AU$12,IF(B337&gt;$AU$11,$AZ$3*$AZ$9*24*Parameters!$B$7*$AU$15*(Parameters!$D$98-Parameters!$E$98)+M336,M336),M336)</f>
        <v>471777.80658623652</v>
      </c>
      <c r="N337" s="2">
        <f t="shared" si="156"/>
        <v>39.31481721551971</v>
      </c>
      <c r="O337" s="3">
        <f t="shared" si="151"/>
        <v>0.37905818978052941</v>
      </c>
      <c r="P337" s="3">
        <f t="shared" si="166"/>
        <v>643416.63856702961</v>
      </c>
      <c r="Q337" s="2">
        <f t="shared" si="157"/>
        <v>53.618053213919133</v>
      </c>
      <c r="R337" s="3">
        <f t="shared" si="152"/>
        <v>0.3092064153407047</v>
      </c>
      <c r="S337" s="5">
        <f t="shared" si="158"/>
        <v>15.400181081779204</v>
      </c>
      <c r="T337" s="5">
        <f t="shared" si="159"/>
        <v>16.640905592045439</v>
      </c>
      <c r="U337" s="5">
        <f t="shared" si="167"/>
        <v>0.51936146115917814</v>
      </c>
      <c r="V337" s="5">
        <f>'NORTRIP results'!CR337/('NORTRIP results'!CR337+'NORTRIP results'!CQ337)</f>
        <v>0.40408137252666632</v>
      </c>
      <c r="W337" s="5">
        <v>1</v>
      </c>
      <c r="X337" s="2">
        <f t="shared" si="168"/>
        <v>9.9572494384597407E-2</v>
      </c>
      <c r="Y337">
        <f t="shared" si="153"/>
        <v>0.37905818978052941</v>
      </c>
      <c r="Z337">
        <f t="shared" si="160"/>
        <v>5.5255052792640834E-2</v>
      </c>
      <c r="AA337">
        <f>'NORTRIP results'!BP337-'NORTRIP results'!CB337</f>
        <v>23.89695503494956</v>
      </c>
      <c r="AB337">
        <f>'NORTRIP results'!BQ337-'NORTRIP results'!CC337</f>
        <v>9.5585658731667884</v>
      </c>
      <c r="AC337">
        <f t="shared" si="169"/>
        <v>22.3036806054109</v>
      </c>
      <c r="AD337">
        <f t="shared" si="161"/>
        <v>12.077782022419584</v>
      </c>
      <c r="AE337" s="2">
        <f t="shared" si="162"/>
        <v>3.1726392280353224</v>
      </c>
      <c r="AF337" s="2">
        <f t="shared" si="170"/>
        <v>1.7605700160526696</v>
      </c>
      <c r="AG337">
        <f>'NORTRIP results'!BP337+'NORTRIP results'!BQ337</f>
        <v>42.090140944177449</v>
      </c>
      <c r="AH337">
        <f t="shared" si="171"/>
        <v>3.1726392280353224</v>
      </c>
      <c r="AI337">
        <f t="shared" si="172"/>
        <v>30.012358921757865</v>
      </c>
      <c r="AJ337">
        <f t="shared" si="173"/>
        <v>38.917501716142127</v>
      </c>
      <c r="AK337" s="2">
        <f t="shared" si="174"/>
        <v>40.329570928124781</v>
      </c>
      <c r="AL337">
        <f>'NORTRIP results'!BQ337</f>
        <v>12.835074961185455</v>
      </c>
      <c r="AM337">
        <f t="shared" si="175"/>
        <v>26.082426754956671</v>
      </c>
      <c r="AN337">
        <f t="shared" si="176"/>
        <v>-10</v>
      </c>
      <c r="AO337">
        <f t="shared" si="177"/>
        <v>-10</v>
      </c>
      <c r="AP337">
        <f t="shared" si="178"/>
        <v>-10</v>
      </c>
      <c r="AQ337">
        <f t="shared" si="179"/>
        <v>-10</v>
      </c>
      <c r="AR337">
        <f t="shared" si="154"/>
        <v>-10</v>
      </c>
    </row>
    <row r="338" spans="1:44" x14ac:dyDescent="0.25">
      <c r="A338">
        <v>337</v>
      </c>
      <c r="B338">
        <v>337</v>
      </c>
      <c r="C338" s="2">
        <f>IF(B337&lt;$AU$12,C337+'NORTRIP results'!AS338*$AU$6*$AU$4*$AU$10*24-C337*$AW$4*24,C337+'NORTRIP results'!AS338*$AU$6*$AU$4*$AU$10*24-C337*$AX$4*24)</f>
        <v>2733.9706324431477</v>
      </c>
      <c r="D338" s="2">
        <f t="shared" si="163"/>
        <v>0.22783088603692897</v>
      </c>
      <c r="E338" s="2">
        <f>E337+'NORTRIP results'!AS338*$AU$6*$AU$4*$AU$10*24</f>
        <v>288000</v>
      </c>
      <c r="F338" s="2">
        <f t="shared" si="164"/>
        <v>24</v>
      </c>
      <c r="G338" s="3">
        <f t="shared" si="150"/>
        <v>0.18933155786262595</v>
      </c>
      <c r="H338" s="3">
        <f>'NORTRIP results'!CO338</f>
        <v>7.7206634202835883E-2</v>
      </c>
      <c r="I338" s="3">
        <f>'NORTRIP results'!CN338-'NORTRIP results'!CO338</f>
        <v>0.5057129669105781</v>
      </c>
      <c r="J338" s="3">
        <f>'NORTRIP results'!CO338/'NORTRIP results'!CN338</f>
        <v>0.1324481696195603</v>
      </c>
      <c r="K338" s="4">
        <f t="shared" si="165"/>
        <v>11706.150514327564</v>
      </c>
      <c r="L338" s="2">
        <f t="shared" si="155"/>
        <v>0.97551254286063038</v>
      </c>
      <c r="M338" s="2">
        <f>IF(B338&lt;$AU$12,IF(B338&gt;$AU$11,$AZ$3*$AZ$9*24*Parameters!$B$7*$AU$15*(Parameters!$D$98-Parameters!$E$98)+M337,M337),M337)</f>
        <v>471777.80658623652</v>
      </c>
      <c r="N338" s="2">
        <f t="shared" si="156"/>
        <v>39.31481721551971</v>
      </c>
      <c r="O338" s="3">
        <f t="shared" si="151"/>
        <v>0.37905818978052941</v>
      </c>
      <c r="P338" s="3">
        <f t="shared" si="166"/>
        <v>643964.20056104846</v>
      </c>
      <c r="Q338" s="2">
        <f t="shared" si="157"/>
        <v>53.66368338008737</v>
      </c>
      <c r="R338" s="3">
        <f t="shared" si="152"/>
        <v>0.30902474561428661</v>
      </c>
      <c r="S338" s="5">
        <f t="shared" si="158"/>
        <v>15.400181081779204</v>
      </c>
      <c r="T338" s="5">
        <f t="shared" si="159"/>
        <v>16.387902448833334</v>
      </c>
      <c r="U338" s="5">
        <f t="shared" si="167"/>
        <v>0.51553603201814502</v>
      </c>
      <c r="V338" s="5">
        <f>'NORTRIP results'!CR338/('NORTRIP results'!CR338+'NORTRIP results'!CQ338)</f>
        <v>0.40288245805038514</v>
      </c>
      <c r="W338" s="5">
        <v>1</v>
      </c>
      <c r="X338" s="2">
        <f t="shared" si="168"/>
        <v>9.760724007631201E-2</v>
      </c>
      <c r="Y338">
        <f t="shared" si="153"/>
        <v>0.37905818978052941</v>
      </c>
      <c r="Z338">
        <f t="shared" si="160"/>
        <v>5.3361044140602797E-2</v>
      </c>
      <c r="AA338">
        <f>'NORTRIP results'!BP338-'NORTRIP results'!CB338</f>
        <v>26.729715316911829</v>
      </c>
      <c r="AB338">
        <f>'NORTRIP results'!BQ338-'NORTRIP results'!CC338</f>
        <v>7.4014566654250737</v>
      </c>
      <c r="AC338">
        <f t="shared" si="169"/>
        <v>22.754114654891268</v>
      </c>
      <c r="AD338">
        <f t="shared" si="161"/>
        <v>13.509490001836649</v>
      </c>
      <c r="AE338" s="2">
        <f t="shared" si="162"/>
        <v>3.4786849868123828</v>
      </c>
      <c r="AF338" s="2">
        <f t="shared" si="170"/>
        <v>1.9017673585219717</v>
      </c>
      <c r="AG338">
        <f>'NORTRIP results'!BP338+'NORTRIP results'!BQ338</f>
        <v>42.64547445981399</v>
      </c>
      <c r="AH338">
        <f t="shared" si="171"/>
        <v>3.4786849868123828</v>
      </c>
      <c r="AI338">
        <f t="shared" si="172"/>
        <v>29.13598445797734</v>
      </c>
      <c r="AJ338">
        <f t="shared" si="173"/>
        <v>39.166789473001607</v>
      </c>
      <c r="AK338" s="2">
        <f t="shared" si="174"/>
        <v>40.743707101292017</v>
      </c>
      <c r="AL338">
        <f>'NORTRIP results'!BQ338</f>
        <v>10.205288290977478</v>
      </c>
      <c r="AM338">
        <f t="shared" si="175"/>
        <v>28.961501182024129</v>
      </c>
      <c r="AN338">
        <f t="shared" si="176"/>
        <v>-10</v>
      </c>
      <c r="AO338">
        <f t="shared" si="177"/>
        <v>-10</v>
      </c>
      <c r="AP338">
        <f t="shared" si="178"/>
        <v>-10</v>
      </c>
      <c r="AQ338">
        <f t="shared" si="179"/>
        <v>-10</v>
      </c>
      <c r="AR338">
        <f t="shared" si="154"/>
        <v>-10</v>
      </c>
    </row>
    <row r="339" spans="1:44" x14ac:dyDescent="0.25">
      <c r="A339">
        <v>338</v>
      </c>
      <c r="B339">
        <v>338</v>
      </c>
      <c r="C339" s="2">
        <f>IF(B338&lt;$AU$12,C338+'NORTRIP results'!AS339*$AU$6*$AU$4*$AU$10*24-C338*$AW$4*24,C338+'NORTRIP results'!AS339*$AU$6*$AU$4*$AU$10*24-C338*$AX$4*24)</f>
        <v>2658.8485490736407</v>
      </c>
      <c r="D339" s="2">
        <f t="shared" si="163"/>
        <v>0.22157071242280338</v>
      </c>
      <c r="E339" s="2">
        <f>E338+'NORTRIP results'!AS339*$AU$6*$AU$4*$AU$10*24</f>
        <v>288000</v>
      </c>
      <c r="F339" s="2">
        <f t="shared" si="164"/>
        <v>24</v>
      </c>
      <c r="G339" s="3">
        <f t="shared" si="150"/>
        <v>0.18693665161536602</v>
      </c>
      <c r="H339" s="3">
        <f>'NORTRIP results'!CO339</f>
        <v>7.4211981415401099E-2</v>
      </c>
      <c r="I339" s="3">
        <f>'NORTRIP results'!CN339-'NORTRIP results'!CO339</f>
        <v>0.50073451489895293</v>
      </c>
      <c r="J339" s="3">
        <f>'NORTRIP results'!CO339/'NORTRIP results'!CN339</f>
        <v>0.12907632604273744</v>
      </c>
      <c r="K339" s="4">
        <f t="shared" si="165"/>
        <v>11564.41118141725</v>
      </c>
      <c r="L339" s="2">
        <f t="shared" si="155"/>
        <v>0.9637009317847709</v>
      </c>
      <c r="M339" s="2">
        <f>IF(B339&lt;$AU$12,IF(B339&gt;$AU$11,$AZ$3*$AZ$9*24*Parameters!$B$7*$AU$15*(Parameters!$D$98-Parameters!$E$98)+M338,M338),M338)</f>
        <v>471777.80658623652</v>
      </c>
      <c r="N339" s="2">
        <f t="shared" si="156"/>
        <v>39.31481721551971</v>
      </c>
      <c r="O339" s="3">
        <f t="shared" si="151"/>
        <v>0.37905818978052941</v>
      </c>
      <c r="P339" s="3">
        <f t="shared" si="166"/>
        <v>644511.76255506731</v>
      </c>
      <c r="Q339" s="2">
        <f t="shared" si="157"/>
        <v>53.709313546255608</v>
      </c>
      <c r="R339" s="3">
        <f t="shared" si="152"/>
        <v>0.30884328923732246</v>
      </c>
      <c r="S339" s="5">
        <f t="shared" si="158"/>
        <v>15.400181081779204</v>
      </c>
      <c r="T339" s="5">
        <f t="shared" si="159"/>
        <v>16.141789296541372</v>
      </c>
      <c r="U339" s="5">
        <f t="shared" si="167"/>
        <v>0.51175589549205669</v>
      </c>
      <c r="V339" s="5">
        <f>'NORTRIP results'!CR339/('NORTRIP results'!CR339+'NORTRIP results'!CQ339)</f>
        <v>0.40244766470418758</v>
      </c>
      <c r="W339" s="5">
        <v>1</v>
      </c>
      <c r="X339" s="2">
        <f t="shared" si="168"/>
        <v>9.5665933547708262E-2</v>
      </c>
      <c r="Y339">
        <f t="shared" si="153"/>
        <v>0.37905818978052941</v>
      </c>
      <c r="Z339">
        <f t="shared" si="160"/>
        <v>5.1946465984495996E-2</v>
      </c>
      <c r="AA339">
        <f>'NORTRIP results'!BP339-'NORTRIP results'!CB339</f>
        <v>13.515562904855972</v>
      </c>
      <c r="AB339">
        <f>'NORTRIP results'!BQ339-'NORTRIP results'!CC339</f>
        <v>7.1085141924883537</v>
      </c>
      <c r="AC339">
        <f t="shared" si="169"/>
        <v>13.749384731562886</v>
      </c>
      <c r="AD339">
        <f t="shared" si="161"/>
        <v>6.8309130781061045</v>
      </c>
      <c r="AE339" s="2">
        <f t="shared" si="162"/>
        <v>1.7239719236210964</v>
      </c>
      <c r="AF339" s="2">
        <f t="shared" si="170"/>
        <v>0.93611430493122227</v>
      </c>
      <c r="AG339">
        <f>'NORTRIP results'!BP339+'NORTRIP results'!BQ339</f>
        <v>28.257360873015031</v>
      </c>
      <c r="AH339">
        <f t="shared" si="171"/>
        <v>1.7239719236210964</v>
      </c>
      <c r="AI339">
        <f t="shared" si="172"/>
        <v>21.426447794908928</v>
      </c>
      <c r="AJ339">
        <f t="shared" si="173"/>
        <v>26.533388949393935</v>
      </c>
      <c r="AK339" s="2">
        <f t="shared" si="174"/>
        <v>27.321246568083808</v>
      </c>
      <c r="AL339">
        <f>'NORTRIP results'!BQ339</f>
        <v>10.158505170241646</v>
      </c>
      <c r="AM339">
        <f t="shared" si="175"/>
        <v>16.374883779152288</v>
      </c>
      <c r="AN339">
        <f t="shared" si="176"/>
        <v>-10</v>
      </c>
      <c r="AO339">
        <f t="shared" si="177"/>
        <v>-10</v>
      </c>
      <c r="AP339">
        <f t="shared" si="178"/>
        <v>-10</v>
      </c>
      <c r="AQ339">
        <f t="shared" si="179"/>
        <v>-10</v>
      </c>
      <c r="AR339">
        <f t="shared" si="154"/>
        <v>-10</v>
      </c>
    </row>
    <row r="340" spans="1:44" x14ac:dyDescent="0.25">
      <c r="A340">
        <v>339</v>
      </c>
      <c r="B340">
        <v>339</v>
      </c>
      <c r="C340" s="2">
        <f>IF(B339&lt;$AU$12,C339+'NORTRIP results'!AS340*$AU$6*$AU$4*$AU$10*24-C339*$AW$4*24,C339+'NORTRIP results'!AS340*$AU$6*$AU$4*$AU$10*24-C339*$AX$4*24)</f>
        <v>2585.7906164096344</v>
      </c>
      <c r="D340" s="2">
        <f t="shared" si="163"/>
        <v>0.21548255136746952</v>
      </c>
      <c r="E340" s="2">
        <f>E339+'NORTRIP results'!AS340*$AU$6*$AU$4*$AU$10*24</f>
        <v>288000</v>
      </c>
      <c r="F340" s="2">
        <f t="shared" si="164"/>
        <v>24</v>
      </c>
      <c r="G340" s="3">
        <f t="shared" si="150"/>
        <v>0.1845371472067808</v>
      </c>
      <c r="H340" s="3">
        <f>'NORTRIP results'!CO340</f>
        <v>7.1682885761847434E-2</v>
      </c>
      <c r="I340" s="3">
        <f>'NORTRIP results'!CN340-'NORTRIP results'!CO340</f>
        <v>0.49335476714579685</v>
      </c>
      <c r="J340" s="3">
        <f>'NORTRIP results'!CO340/'NORTRIP results'!CN340</f>
        <v>0.12686390967570446</v>
      </c>
      <c r="K340" s="4">
        <f t="shared" si="165"/>
        <v>11426.513440248178</v>
      </c>
      <c r="L340" s="2">
        <f t="shared" si="155"/>
        <v>0.95220945335401486</v>
      </c>
      <c r="M340" s="2">
        <f>IF(B340&lt;$AU$12,IF(B340&gt;$AU$11,$AZ$3*$AZ$9*24*Parameters!$B$7*$AU$15*(Parameters!$D$98-Parameters!$E$98)+M339,M339),M339)</f>
        <v>471777.80658623652</v>
      </c>
      <c r="N340" s="2">
        <f t="shared" si="156"/>
        <v>39.31481721551971</v>
      </c>
      <c r="O340" s="3">
        <f t="shared" si="151"/>
        <v>0.37905818978052941</v>
      </c>
      <c r="P340" s="3">
        <f t="shared" si="166"/>
        <v>645059.32454908616</v>
      </c>
      <c r="Q340" s="2">
        <f t="shared" si="157"/>
        <v>53.754943712423845</v>
      </c>
      <c r="R340" s="3">
        <f t="shared" si="152"/>
        <v>0.30866204583420243</v>
      </c>
      <c r="S340" s="5">
        <f t="shared" si="158"/>
        <v>15.400181081779204</v>
      </c>
      <c r="T340" s="5">
        <f t="shared" si="159"/>
        <v>15.902378493220132</v>
      </c>
      <c r="U340" s="5">
        <f t="shared" si="167"/>
        <v>0.50802166689017381</v>
      </c>
      <c r="V340" s="5">
        <f>'NORTRIP results'!CR340/('NORTRIP results'!CR340+'NORTRIP results'!CQ340)</f>
        <v>0.39866790271326041</v>
      </c>
      <c r="W340" s="5">
        <v>1</v>
      </c>
      <c r="X340" s="2">
        <f t="shared" si="168"/>
        <v>9.3748869127146167E-2</v>
      </c>
      <c r="Y340">
        <f t="shared" si="153"/>
        <v>0.37905818978052941</v>
      </c>
      <c r="Z340">
        <f t="shared" si="160"/>
        <v>5.0576568800417603E-2</v>
      </c>
      <c r="AA340">
        <f>'NORTRIP results'!BP340-'NORTRIP results'!CB340</f>
        <v>3.4396585283572207</v>
      </c>
      <c r="AB340">
        <f>'NORTRIP results'!BQ340-'NORTRIP results'!CC340</f>
        <v>6.8133653026560079</v>
      </c>
      <c r="AC340">
        <f t="shared" si="169"/>
        <v>6.8353492206754858</v>
      </c>
      <c r="AD340">
        <f t="shared" si="161"/>
        <v>1.7384409802963303</v>
      </c>
      <c r="AE340" s="2">
        <f t="shared" si="162"/>
        <v>0.42995212962271107</v>
      </c>
      <c r="AF340" s="2">
        <f t="shared" si="170"/>
        <v>0.23195483494586952</v>
      </c>
      <c r="AG340">
        <f>'NORTRIP results'!BP340+'NORTRIP results'!BQ340</f>
        <v>15.614116326758737</v>
      </c>
      <c r="AH340">
        <f t="shared" si="171"/>
        <v>0.42995212962271107</v>
      </c>
      <c r="AI340">
        <f t="shared" si="172"/>
        <v>13.875675346462407</v>
      </c>
      <c r="AJ340">
        <f t="shared" si="173"/>
        <v>15.184164197136026</v>
      </c>
      <c r="AK340" s="2">
        <f t="shared" si="174"/>
        <v>15.382161491812868</v>
      </c>
      <c r="AL340">
        <f>'NORTRIP results'!BQ340</f>
        <v>11.015482008457184</v>
      </c>
      <c r="AM340">
        <f t="shared" si="175"/>
        <v>4.1686821886788419</v>
      </c>
      <c r="AN340">
        <f t="shared" si="176"/>
        <v>-10</v>
      </c>
      <c r="AO340">
        <f t="shared" si="177"/>
        <v>-10</v>
      </c>
      <c r="AP340">
        <f t="shared" si="178"/>
        <v>-10</v>
      </c>
      <c r="AQ340">
        <f t="shared" si="179"/>
        <v>-10</v>
      </c>
      <c r="AR340">
        <f t="shared" si="154"/>
        <v>-10</v>
      </c>
    </row>
    <row r="341" spans="1:44" x14ac:dyDescent="0.25">
      <c r="A341">
        <v>340</v>
      </c>
      <c r="B341">
        <v>340</v>
      </c>
      <c r="C341" s="2">
        <f>IF(B340&lt;$AU$12,C340+'NORTRIP results'!AS341*$AU$6*$AU$4*$AU$10*24-C340*$AW$4*24,C340+'NORTRIP results'!AS341*$AU$6*$AU$4*$AU$10*24-C340*$AX$4*24)</f>
        <v>2514.7401171991046</v>
      </c>
      <c r="D341" s="2">
        <f t="shared" si="163"/>
        <v>0.20956167643325871</v>
      </c>
      <c r="E341" s="2">
        <f>E340+'NORTRIP results'!AS341*$AU$6*$AU$4*$AU$10*24</f>
        <v>288000</v>
      </c>
      <c r="F341" s="2">
        <f t="shared" si="164"/>
        <v>24</v>
      </c>
      <c r="G341" s="3">
        <f t="shared" si="150"/>
        <v>0.18213392671782311</v>
      </c>
      <c r="H341" s="3">
        <f>'NORTRIP results'!CO341</f>
        <v>6.9180890170288042E-2</v>
      </c>
      <c r="I341" s="3">
        <f>'NORTRIP results'!CN341-'NORTRIP results'!CO341</f>
        <v>0.48613364919808322</v>
      </c>
      <c r="J341" s="3">
        <f>'NORTRIP results'!CO341/'NORTRIP results'!CN341</f>
        <v>0.12457964858794464</v>
      </c>
      <c r="K341" s="4">
        <f t="shared" si="165"/>
        <v>11292.353171329987</v>
      </c>
      <c r="L341" s="2">
        <f t="shared" si="155"/>
        <v>0.94102943094416558</v>
      </c>
      <c r="M341" s="2">
        <f>IF(B341&lt;$AU$12,IF(B341&gt;$AU$11,$AZ$3*$AZ$9*24*Parameters!$B$7*$AU$15*(Parameters!$D$98-Parameters!$E$98)+M340,M340),M340)</f>
        <v>471777.80658623652</v>
      </c>
      <c r="N341" s="2">
        <f t="shared" si="156"/>
        <v>39.31481721551971</v>
      </c>
      <c r="O341" s="3">
        <f t="shared" si="151"/>
        <v>0.37905818978052941</v>
      </c>
      <c r="P341" s="3">
        <f t="shared" si="166"/>
        <v>645606.88654310501</v>
      </c>
      <c r="Q341" s="2">
        <f t="shared" si="157"/>
        <v>53.800573878592083</v>
      </c>
      <c r="R341" s="3">
        <f t="shared" si="152"/>
        <v>0.30848101503019809</v>
      </c>
      <c r="S341" s="5">
        <f t="shared" si="158"/>
        <v>15.400181081779204</v>
      </c>
      <c r="T341" s="5">
        <f t="shared" si="159"/>
        <v>15.669487507378527</v>
      </c>
      <c r="U341" s="5">
        <f t="shared" si="167"/>
        <v>0.50433391210508927</v>
      </c>
      <c r="V341" s="5">
        <f>'NORTRIP results'!CR341/('NORTRIP results'!CR341+'NORTRIP results'!CQ341)</f>
        <v>0.39129114158630424</v>
      </c>
      <c r="W341" s="5">
        <v>1</v>
      </c>
      <c r="X341" s="2">
        <f t="shared" si="168"/>
        <v>9.1856315788661366E-2</v>
      </c>
      <c r="Y341">
        <f t="shared" si="153"/>
        <v>0.37905818978052941</v>
      </c>
      <c r="Z341">
        <f t="shared" si="160"/>
        <v>4.8746912914397471E-2</v>
      </c>
      <c r="AA341">
        <f>'NORTRIP results'!BP341-'NORTRIP results'!CB341</f>
        <v>0.36497552659776467</v>
      </c>
      <c r="AB341">
        <f>'NORTRIP results'!BQ341-'NORTRIP results'!CC341</f>
        <v>11.318739225467045</v>
      </c>
      <c r="AC341">
        <f t="shared" si="169"/>
        <v>7.7891431680432062</v>
      </c>
      <c r="AD341">
        <f t="shared" si="161"/>
        <v>0.18446261656845886</v>
      </c>
      <c r="AE341" s="2">
        <f t="shared" si="162"/>
        <v>4.4700409635062999E-2</v>
      </c>
      <c r="AF341" s="2">
        <f t="shared" si="170"/>
        <v>2.3721906947930128E-2</v>
      </c>
      <c r="AG341">
        <f>'NORTRIP results'!BP341+'NORTRIP results'!BQ341</f>
        <v>18.142074155807492</v>
      </c>
      <c r="AH341">
        <f t="shared" si="171"/>
        <v>4.4700409635062999E-2</v>
      </c>
      <c r="AI341">
        <f t="shared" si="172"/>
        <v>17.957611539239032</v>
      </c>
      <c r="AJ341">
        <f t="shared" si="173"/>
        <v>18.09737374617243</v>
      </c>
      <c r="AK341" s="2">
        <f t="shared" si="174"/>
        <v>18.118352248859562</v>
      </c>
      <c r="AL341">
        <f>'NORTRIP results'!BQ341</f>
        <v>16.810287555058796</v>
      </c>
      <c r="AM341">
        <f t="shared" si="175"/>
        <v>1.2870861911136338</v>
      </c>
      <c r="AN341">
        <f t="shared" si="176"/>
        <v>-10</v>
      </c>
      <c r="AO341">
        <f t="shared" si="177"/>
        <v>-10</v>
      </c>
      <c r="AP341">
        <f t="shared" si="178"/>
        <v>-10</v>
      </c>
      <c r="AQ341">
        <f t="shared" si="179"/>
        <v>-10</v>
      </c>
      <c r="AR341">
        <f t="shared" si="154"/>
        <v>-10</v>
      </c>
    </row>
    <row r="342" spans="1:44" x14ac:dyDescent="0.25">
      <c r="A342">
        <v>341</v>
      </c>
      <c r="B342">
        <v>341</v>
      </c>
      <c r="C342" s="2">
        <f>IF(B341&lt;$AU$12,C341+'NORTRIP results'!AS342*$AU$6*$AU$4*$AU$10*24-C341*$AW$4*24,C341+'NORTRIP results'!AS342*$AU$6*$AU$4*$AU$10*24-C341*$AX$4*24)</f>
        <v>2445.6418926259835</v>
      </c>
      <c r="D342" s="2">
        <f t="shared" si="163"/>
        <v>0.2038034910521653</v>
      </c>
      <c r="E342" s="2">
        <f>E341+'NORTRIP results'!AS342*$AU$6*$AU$4*$AU$10*24</f>
        <v>288000</v>
      </c>
      <c r="F342" s="2">
        <f t="shared" si="164"/>
        <v>24</v>
      </c>
      <c r="G342" s="3">
        <f t="shared" si="150"/>
        <v>0.17972787875564228</v>
      </c>
      <c r="H342" s="3">
        <f>'NORTRIP results'!CO342</f>
        <v>6.6538411448802126E-2</v>
      </c>
      <c r="I342" s="3">
        <f>'NORTRIP results'!CN342-'NORTRIP results'!CO342</f>
        <v>0.48549191841599226</v>
      </c>
      <c r="J342" s="3">
        <f>'NORTRIP results'!CO342/'NORTRIP results'!CN342</f>
        <v>0.12053397766224004</v>
      </c>
      <c r="K342" s="4">
        <f t="shared" si="165"/>
        <v>11161.829077145347</v>
      </c>
      <c r="L342" s="2">
        <f t="shared" si="155"/>
        <v>0.93015242309544555</v>
      </c>
      <c r="M342" s="2">
        <f>IF(B342&lt;$AU$12,IF(B342&gt;$AU$11,$AZ$3*$AZ$9*24*Parameters!$B$7*$AU$15*(Parameters!$D$98-Parameters!$E$98)+M341,M341),M341)</f>
        <v>471777.80658623652</v>
      </c>
      <c r="N342" s="2">
        <f t="shared" si="156"/>
        <v>39.31481721551971</v>
      </c>
      <c r="O342" s="3">
        <f t="shared" si="151"/>
        <v>0.37905818978052941</v>
      </c>
      <c r="P342" s="3">
        <f t="shared" si="166"/>
        <v>646154.44853712386</v>
      </c>
      <c r="Q342" s="2">
        <f t="shared" si="157"/>
        <v>53.84620404476032</v>
      </c>
      <c r="R342" s="3">
        <f t="shared" si="152"/>
        <v>0.3083001964514594</v>
      </c>
      <c r="S342" s="5">
        <f t="shared" si="158"/>
        <v>15.400181081779204</v>
      </c>
      <c r="T342" s="5">
        <f t="shared" si="159"/>
        <v>15.442938778793676</v>
      </c>
      <c r="U342" s="5">
        <f t="shared" si="167"/>
        <v>0.50069314805388954</v>
      </c>
      <c r="V342" s="5">
        <f>'NORTRIP results'!CR342/('NORTRIP results'!CR342+'NORTRIP results'!CQ342)</f>
        <v>0.38989928817156927</v>
      </c>
      <c r="W342" s="5">
        <v>1</v>
      </c>
      <c r="X342" s="2">
        <f t="shared" si="168"/>
        <v>8.9988517407210311E-2</v>
      </c>
      <c r="Y342">
        <f t="shared" si="153"/>
        <v>0.37905818978052941</v>
      </c>
      <c r="Z342">
        <f t="shared" si="160"/>
        <v>4.6996112090995225E-2</v>
      </c>
      <c r="AA342">
        <f>'NORTRIP results'!BP342-'NORTRIP results'!CB342</f>
        <v>7.3450435305014246</v>
      </c>
      <c r="AB342">
        <f>'NORTRIP results'!BQ342-'NORTRIP results'!CC342</f>
        <v>9.0541112581083887</v>
      </c>
      <c r="AC342">
        <f t="shared" si="169"/>
        <v>10.932769859073208</v>
      </c>
      <c r="AD342">
        <f t="shared" si="161"/>
        <v>3.7122652060414119</v>
      </c>
      <c r="AE342" s="2">
        <f t="shared" si="162"/>
        <v>0.8812927701349933</v>
      </c>
      <c r="AF342" s="2">
        <f t="shared" si="170"/>
        <v>0.46025131876357894</v>
      </c>
      <c r="AG342">
        <f>'NORTRIP results'!BP342+'NORTRIP results'!BQ342</f>
        <v>22.645302362027373</v>
      </c>
      <c r="AH342">
        <f t="shared" si="171"/>
        <v>0.8812927701349933</v>
      </c>
      <c r="AI342">
        <f t="shared" si="172"/>
        <v>18.933037155985961</v>
      </c>
      <c r="AJ342">
        <f t="shared" si="173"/>
        <v>21.764009591892378</v>
      </c>
      <c r="AK342" s="2">
        <f t="shared" si="174"/>
        <v>22.185051043263794</v>
      </c>
      <c r="AL342">
        <f>'NORTRIP results'!BQ342</f>
        <v>12.518165940823762</v>
      </c>
      <c r="AM342">
        <f t="shared" si="175"/>
        <v>9.2458436510686166</v>
      </c>
      <c r="AN342">
        <f t="shared" si="176"/>
        <v>-10</v>
      </c>
      <c r="AO342">
        <f t="shared" si="177"/>
        <v>-10</v>
      </c>
      <c r="AP342">
        <f t="shared" si="178"/>
        <v>-10</v>
      </c>
      <c r="AQ342">
        <f t="shared" si="179"/>
        <v>-10</v>
      </c>
      <c r="AR342">
        <f t="shared" si="154"/>
        <v>-10</v>
      </c>
    </row>
    <row r="343" spans="1:44" x14ac:dyDescent="0.25">
      <c r="A343">
        <v>342</v>
      </c>
      <c r="B343">
        <v>342</v>
      </c>
      <c r="C343" s="2">
        <f>IF(B342&lt;$AU$12,C342+'NORTRIP results'!AS343*$AU$6*$AU$4*$AU$10*24-C342*$AW$4*24,C342+'NORTRIP results'!AS343*$AU$6*$AU$4*$AU$10*24-C342*$AX$4*24)</f>
        <v>2378.4422994885731</v>
      </c>
      <c r="D343" s="2">
        <f t="shared" si="163"/>
        <v>0.19820352495738108</v>
      </c>
      <c r="E343" s="2">
        <f>E342+'NORTRIP results'!AS343*$AU$6*$AU$4*$AU$10*24</f>
        <v>288000</v>
      </c>
      <c r="F343" s="2">
        <f t="shared" si="164"/>
        <v>24</v>
      </c>
      <c r="G343" s="3">
        <f t="shared" si="150"/>
        <v>0.17731989712487731</v>
      </c>
      <c r="H343" s="3">
        <f>'NORTRIP results'!CO343</f>
        <v>6.4234910610438525E-2</v>
      </c>
      <c r="I343" s="3">
        <f>'NORTRIP results'!CN343-'NORTRIP results'!CO343</f>
        <v>0.49404675083789051</v>
      </c>
      <c r="J343" s="3">
        <f>'NORTRIP results'!CO343/'NORTRIP results'!CN343</f>
        <v>0.11505824934997207</v>
      </c>
      <c r="K343" s="4">
        <f t="shared" si="165"/>
        <v>11034.842605665406</v>
      </c>
      <c r="L343" s="2">
        <f t="shared" si="155"/>
        <v>0.91957021713878384</v>
      </c>
      <c r="M343" s="2">
        <f>IF(B343&lt;$AU$12,IF(B343&gt;$AU$11,$AZ$3*$AZ$9*24*Parameters!$B$7*$AU$15*(Parameters!$D$98-Parameters!$E$98)+M342,M342),M342)</f>
        <v>471777.80658623652</v>
      </c>
      <c r="N343" s="2">
        <f t="shared" si="156"/>
        <v>39.31481721551971</v>
      </c>
      <c r="O343" s="3">
        <f t="shared" si="151"/>
        <v>0.37905818978052941</v>
      </c>
      <c r="P343" s="3">
        <f t="shared" si="166"/>
        <v>646702.0105311427</v>
      </c>
      <c r="Q343" s="2">
        <f t="shared" si="157"/>
        <v>53.891834210928558</v>
      </c>
      <c r="R343" s="3">
        <f t="shared" si="152"/>
        <v>0.30811958972501252</v>
      </c>
      <c r="S343" s="5">
        <f t="shared" si="158"/>
        <v>15.400181081779204</v>
      </c>
      <c r="T343" s="5">
        <f t="shared" si="159"/>
        <v>15.222559583111954</v>
      </c>
      <c r="U343" s="5">
        <f t="shared" si="167"/>
        <v>0.49709984320784695</v>
      </c>
      <c r="V343" s="5">
        <f>'NORTRIP results'!CR343/('NORTRIP results'!CR343+'NORTRIP results'!CQ343)</f>
        <v>0.39602297761601218</v>
      </c>
      <c r="W343" s="5">
        <v>1</v>
      </c>
      <c r="X343" s="2">
        <f t="shared" si="168"/>
        <v>8.8145693058408053E-2</v>
      </c>
      <c r="Y343">
        <f t="shared" si="153"/>
        <v>0.37905818978052941</v>
      </c>
      <c r="Z343">
        <f t="shared" si="160"/>
        <v>4.5565710506861534E-2</v>
      </c>
      <c r="AA343">
        <f>'NORTRIP results'!BP343-'NORTRIP results'!CB343</f>
        <v>2.8892122954130173</v>
      </c>
      <c r="AB343">
        <f>'NORTRIP results'!BQ343-'NORTRIP results'!CC343</f>
        <v>5.6499619416111262</v>
      </c>
      <c r="AC343">
        <f t="shared" si="169"/>
        <v>5.6927828246827623</v>
      </c>
      <c r="AD343">
        <f t="shared" si="161"/>
        <v>1.4602394434545418</v>
      </c>
      <c r="AE343" s="2">
        <f t="shared" si="162"/>
        <v>0.33956216022940588</v>
      </c>
      <c r="AF343" s="2">
        <f t="shared" si="170"/>
        <v>0.17553201472753929</v>
      </c>
      <c r="AG343">
        <f>'NORTRIP results'!BP343+'NORTRIP results'!BQ343</f>
        <v>13.686997025557186</v>
      </c>
      <c r="AH343">
        <f t="shared" si="171"/>
        <v>0.33956216022940588</v>
      </c>
      <c r="AI343">
        <f t="shared" si="172"/>
        <v>12.226757582102644</v>
      </c>
      <c r="AJ343">
        <f t="shared" si="173"/>
        <v>13.347434865327781</v>
      </c>
      <c r="AK343" s="2">
        <f t="shared" si="174"/>
        <v>13.511465010829648</v>
      </c>
      <c r="AL343">
        <f>'NORTRIP results'!BQ343</f>
        <v>8.0553077303844951</v>
      </c>
      <c r="AM343">
        <f t="shared" si="175"/>
        <v>5.2921271349432857</v>
      </c>
      <c r="AN343">
        <f t="shared" si="176"/>
        <v>-10</v>
      </c>
      <c r="AO343">
        <f t="shared" si="177"/>
        <v>-10</v>
      </c>
      <c r="AP343">
        <f t="shared" si="178"/>
        <v>-10</v>
      </c>
      <c r="AQ343">
        <f t="shared" si="179"/>
        <v>-10</v>
      </c>
      <c r="AR343">
        <f t="shared" si="154"/>
        <v>-10</v>
      </c>
    </row>
    <row r="344" spans="1:44" x14ac:dyDescent="0.25">
      <c r="A344">
        <v>343</v>
      </c>
      <c r="B344">
        <v>343</v>
      </c>
      <c r="C344" s="2">
        <f>IF(B343&lt;$AU$12,C343+'NORTRIP results'!AS344*$AU$6*$AU$4*$AU$10*24-C343*$AW$4*24,C343+'NORTRIP results'!AS344*$AU$6*$AU$4*$AU$10*24-C343*$AX$4*24)</f>
        <v>2313.0891685545826</v>
      </c>
      <c r="D344" s="2">
        <f t="shared" si="163"/>
        <v>0.19275743071288187</v>
      </c>
      <c r="E344" s="2">
        <f>E343+'NORTRIP results'!AS344*$AU$6*$AU$4*$AU$10*24</f>
        <v>288000</v>
      </c>
      <c r="F344" s="2">
        <f t="shared" si="164"/>
        <v>24</v>
      </c>
      <c r="G344" s="3">
        <f t="shared" si="150"/>
        <v>0.17491087948139336</v>
      </c>
      <c r="H344" s="3">
        <f>'NORTRIP results'!CO344</f>
        <v>6.2166909024390322E-2</v>
      </c>
      <c r="I344" s="3">
        <f>'NORTRIP results'!CN344-'NORTRIP results'!CO344</f>
        <v>0.50354186442845694</v>
      </c>
      <c r="J344" s="3">
        <f>'NORTRIP results'!CO344/'NORTRIP results'!CN344</f>
        <v>0.10989207157765961</v>
      </c>
      <c r="K344" s="4">
        <f t="shared" si="165"/>
        <v>10911.297875938231</v>
      </c>
      <c r="L344" s="2">
        <f t="shared" si="155"/>
        <v>0.90927482299485263</v>
      </c>
      <c r="M344" s="2">
        <f>IF(B344&lt;$AU$12,IF(B344&gt;$AU$11,$AZ$3*$AZ$9*24*Parameters!$B$7*$AU$15*(Parameters!$D$98-Parameters!$E$98)+M343,M343),M343)</f>
        <v>471777.80658623652</v>
      </c>
      <c r="N344" s="2">
        <f t="shared" si="156"/>
        <v>39.31481721551971</v>
      </c>
      <c r="O344" s="3">
        <f t="shared" si="151"/>
        <v>0.37905818978052941</v>
      </c>
      <c r="P344" s="3">
        <f t="shared" si="166"/>
        <v>647249.57252516155</v>
      </c>
      <c r="Q344" s="2">
        <f t="shared" si="157"/>
        <v>53.937464377096795</v>
      </c>
      <c r="R344" s="3">
        <f t="shared" si="152"/>
        <v>0.30793919447875695</v>
      </c>
      <c r="S344" s="5">
        <f t="shared" si="158"/>
        <v>15.400181081779204</v>
      </c>
      <c r="T344" s="5">
        <f t="shared" si="159"/>
        <v>15.008181900137957</v>
      </c>
      <c r="U344" s="5">
        <f t="shared" si="167"/>
        <v>0.49355441820603174</v>
      </c>
      <c r="V344" s="5">
        <f>'NORTRIP results'!CR344/('NORTRIP results'!CR344+'NORTRIP results'!CQ344)</f>
        <v>0.3969036847304343</v>
      </c>
      <c r="W344" s="5">
        <v>1</v>
      </c>
      <c r="X344" s="2">
        <f t="shared" si="168"/>
        <v>8.6328037360344431E-2</v>
      </c>
      <c r="Y344">
        <f t="shared" si="153"/>
        <v>0.37905818978052941</v>
      </c>
      <c r="Z344">
        <f t="shared" si="160"/>
        <v>4.3616568131833733E-2</v>
      </c>
      <c r="AA344">
        <f>'NORTRIP results'!BP344-'NORTRIP results'!CB344</f>
        <v>13.252314629266632</v>
      </c>
      <c r="AB344">
        <f>'NORTRIP results'!BQ344-'NORTRIP results'!CC344</f>
        <v>7.0334004990756513</v>
      </c>
      <c r="AC344">
        <f t="shared" si="169"/>
        <v>13.523810085561522</v>
      </c>
      <c r="AD344">
        <f t="shared" si="161"/>
        <v>6.6978645250291153</v>
      </c>
      <c r="AE344" s="2">
        <f t="shared" si="162"/>
        <v>1.5253950832351586</v>
      </c>
      <c r="AF344" s="2">
        <f t="shared" si="170"/>
        <v>0.7706939785758733</v>
      </c>
      <c r="AG344">
        <f>'NORTRIP results'!BP344+'NORTRIP results'!BQ344</f>
        <v>25.41119242362354</v>
      </c>
      <c r="AH344">
        <f t="shared" si="171"/>
        <v>1.5253950832351586</v>
      </c>
      <c r="AI344">
        <f t="shared" si="172"/>
        <v>18.713327898594425</v>
      </c>
      <c r="AJ344">
        <f t="shared" si="173"/>
        <v>23.885797340388383</v>
      </c>
      <c r="AK344" s="2">
        <f t="shared" si="174"/>
        <v>24.640498445047665</v>
      </c>
      <c r="AL344">
        <f>'NORTRIP results'!BQ344</f>
        <v>9.2463420331478119</v>
      </c>
      <c r="AM344">
        <f t="shared" si="175"/>
        <v>14.639455307240571</v>
      </c>
      <c r="AN344">
        <f t="shared" si="176"/>
        <v>-10</v>
      </c>
      <c r="AO344">
        <f t="shared" si="177"/>
        <v>-10</v>
      </c>
      <c r="AP344">
        <f t="shared" si="178"/>
        <v>-10</v>
      </c>
      <c r="AQ344">
        <f t="shared" si="179"/>
        <v>-10</v>
      </c>
      <c r="AR344">
        <f t="shared" si="154"/>
        <v>-10</v>
      </c>
    </row>
    <row r="345" spans="1:44" x14ac:dyDescent="0.25">
      <c r="A345">
        <v>344</v>
      </c>
      <c r="B345">
        <v>344</v>
      </c>
      <c r="C345" s="2">
        <f>IF(B344&lt;$AU$12,C344+'NORTRIP results'!AS345*$AU$6*$AU$4*$AU$10*24-C344*$AW$4*24,C344+'NORTRIP results'!AS345*$AU$6*$AU$4*$AU$10*24-C344*$AX$4*24)</f>
        <v>2249.5317640604526</v>
      </c>
      <c r="D345" s="2">
        <f t="shared" si="163"/>
        <v>0.18746098033837105</v>
      </c>
      <c r="E345" s="2">
        <f>E344+'NORTRIP results'!AS345*$AU$6*$AU$4*$AU$10*24</f>
        <v>288000</v>
      </c>
      <c r="F345" s="2">
        <f t="shared" si="164"/>
        <v>24</v>
      </c>
      <c r="G345" s="3">
        <f t="shared" si="150"/>
        <v>0.17250172597274735</v>
      </c>
      <c r="H345" s="3">
        <f>'NORTRIP results'!CO345</f>
        <v>5.9858200663870591E-2</v>
      </c>
      <c r="I345" s="3">
        <f>'NORTRIP results'!CN345-'NORTRIP results'!CO345</f>
        <v>0.49899287857387009</v>
      </c>
      <c r="J345" s="3">
        <f>'NORTRIP results'!CO345/'NORTRIP results'!CN345</f>
        <v>0.10710939441240003</v>
      </c>
      <c r="K345" s="4">
        <f t="shared" si="165"/>
        <v>10791.10160569403</v>
      </c>
      <c r="L345" s="2">
        <f t="shared" si="155"/>
        <v>0.89925846714116919</v>
      </c>
      <c r="M345" s="2">
        <f>IF(B345&lt;$AU$12,IF(B345&gt;$AU$11,$AZ$3*$AZ$9*24*Parameters!$B$7*$AU$15*(Parameters!$D$98-Parameters!$E$98)+M344,M344),M344)</f>
        <v>471777.80658623652</v>
      </c>
      <c r="N345" s="2">
        <f t="shared" si="156"/>
        <v>39.31481721551971</v>
      </c>
      <c r="O345" s="3">
        <f t="shared" si="151"/>
        <v>0.37905818978052941</v>
      </c>
      <c r="P345" s="3">
        <f t="shared" si="166"/>
        <v>647797.1345191804</v>
      </c>
      <c r="Q345" s="2">
        <f t="shared" si="157"/>
        <v>53.983094543265032</v>
      </c>
      <c r="R345" s="3">
        <f t="shared" si="152"/>
        <v>0.30775901034146314</v>
      </c>
      <c r="S345" s="5">
        <f t="shared" si="158"/>
        <v>15.400181081779204</v>
      </c>
      <c r="T345" s="5">
        <f t="shared" si="159"/>
        <v>14.799642285710981</v>
      </c>
      <c r="U345" s="5">
        <f t="shared" si="167"/>
        <v>0.49005724654809246</v>
      </c>
      <c r="V345" s="5">
        <f>'NORTRIP results'!CR345/('NORTRIP results'!CR345+'NORTRIP results'!CQ345)</f>
        <v>0.39290381398283419</v>
      </c>
      <c r="W345" s="5">
        <v>1</v>
      </c>
      <c r="X345" s="2">
        <f t="shared" si="168"/>
        <v>8.4535720854998136E-2</v>
      </c>
      <c r="Y345">
        <f t="shared" si="153"/>
        <v>0.37905818978052941</v>
      </c>
      <c r="Z345">
        <f t="shared" si="160"/>
        <v>4.2083689578023643E-2</v>
      </c>
      <c r="AA345">
        <f>'NORTRIP results'!BP345-'NORTRIP results'!CB345</f>
        <v>16.514835762198675</v>
      </c>
      <c r="AB345">
        <f>'NORTRIP results'!BQ345-'NORTRIP results'!CC345</f>
        <v>7.4239533768903812</v>
      </c>
      <c r="AC345">
        <f t="shared" si="169"/>
        <v>15.959192759392705</v>
      </c>
      <c r="AD345">
        <f t="shared" si="161"/>
        <v>8.3467783313890394</v>
      </c>
      <c r="AE345" s="2">
        <f t="shared" si="162"/>
        <v>1.8614580612791567</v>
      </c>
      <c r="AF345" s="2">
        <f t="shared" si="170"/>
        <v>0.92667362886454996</v>
      </c>
      <c r="AG345">
        <f>'NORTRIP results'!BP345+'NORTRIP results'!BQ345</f>
        <v>30.439323398906723</v>
      </c>
      <c r="AH345">
        <f t="shared" si="171"/>
        <v>1.8614580612791567</v>
      </c>
      <c r="AI345">
        <f t="shared" si="172"/>
        <v>22.092545067517683</v>
      </c>
      <c r="AJ345">
        <f t="shared" si="173"/>
        <v>28.577865337627564</v>
      </c>
      <c r="AK345" s="2">
        <f t="shared" si="174"/>
        <v>29.512649770042174</v>
      </c>
      <c r="AL345">
        <f>'NORTRIP results'!BQ345</f>
        <v>10.338588341422703</v>
      </c>
      <c r="AM345">
        <f t="shared" si="175"/>
        <v>18.239276996204861</v>
      </c>
      <c r="AN345">
        <f t="shared" si="176"/>
        <v>-10</v>
      </c>
      <c r="AO345">
        <f t="shared" si="177"/>
        <v>-10</v>
      </c>
      <c r="AP345">
        <f t="shared" si="178"/>
        <v>-10</v>
      </c>
      <c r="AQ345">
        <f t="shared" si="179"/>
        <v>-10</v>
      </c>
      <c r="AR345">
        <f t="shared" si="154"/>
        <v>-10</v>
      </c>
    </row>
    <row r="346" spans="1:44" x14ac:dyDescent="0.25">
      <c r="A346">
        <v>345</v>
      </c>
      <c r="B346">
        <v>345</v>
      </c>
      <c r="C346" s="2">
        <f>IF(B345&lt;$AU$12,C345+'NORTRIP results'!AS346*$AU$6*$AU$4*$AU$10*24-C345*$AW$4*24,C345+'NORTRIP results'!AS346*$AU$6*$AU$4*$AU$10*24-C345*$AX$4*24)</f>
        <v>2187.7207443235325</v>
      </c>
      <c r="D346" s="2">
        <f t="shared" si="163"/>
        <v>0.18231006202696104</v>
      </c>
      <c r="E346" s="2">
        <f>E345+'NORTRIP results'!AS346*$AU$6*$AU$4*$AU$10*24</f>
        <v>288000</v>
      </c>
      <c r="F346" s="2">
        <f t="shared" si="164"/>
        <v>24</v>
      </c>
      <c r="G346" s="3">
        <f t="shared" si="150"/>
        <v>0.17009333786974379</v>
      </c>
      <c r="H346" s="3">
        <f>'NORTRIP results'!CO346</f>
        <v>5.7627408108771989E-2</v>
      </c>
      <c r="I346" s="3">
        <f>'NORTRIP results'!CN346-'NORTRIP results'!CO346</f>
        <v>0.49111116841429447</v>
      </c>
      <c r="J346" s="3">
        <f>'NORTRIP results'!CO346/'NORTRIP results'!CN346</f>
        <v>0.10501796406207209</v>
      </c>
      <c r="K346" s="4">
        <f t="shared" si="165"/>
        <v>10674.163040912505</v>
      </c>
      <c r="L346" s="2">
        <f t="shared" si="155"/>
        <v>0.88951358674270875</v>
      </c>
      <c r="M346" s="2">
        <f>IF(B346&lt;$AU$12,IF(B346&gt;$AU$11,$AZ$3*$AZ$9*24*Parameters!$B$7*$AU$15*(Parameters!$D$98-Parameters!$E$98)+M345,M345),M345)</f>
        <v>471777.80658623652</v>
      </c>
      <c r="N346" s="2">
        <f t="shared" si="156"/>
        <v>39.31481721551971</v>
      </c>
      <c r="O346" s="3">
        <f t="shared" si="151"/>
        <v>0.37905818978052941</v>
      </c>
      <c r="P346" s="3">
        <f t="shared" si="166"/>
        <v>648344.69651319925</v>
      </c>
      <c r="Q346" s="2">
        <f t="shared" si="157"/>
        <v>54.02872470943327</v>
      </c>
      <c r="R346" s="3">
        <f t="shared" si="152"/>
        <v>0.30757903694276995</v>
      </c>
      <c r="S346" s="5">
        <f t="shared" si="158"/>
        <v>15.400181081779204</v>
      </c>
      <c r="T346" s="5">
        <f t="shared" si="159"/>
        <v>14.596781747071187</v>
      </c>
      <c r="U346" s="5">
        <f t="shared" si="167"/>
        <v>0.48660865536134668</v>
      </c>
      <c r="V346" s="5">
        <f>'NORTRIP results'!CR346/('NORTRIP results'!CR346+'NORTRIP results'!CQ346)</f>
        <v>0.39111705800506658</v>
      </c>
      <c r="W346" s="5">
        <v>1</v>
      </c>
      <c r="X346" s="2">
        <f t="shared" si="168"/>
        <v>8.2768890426719255E-2</v>
      </c>
      <c r="Y346">
        <f t="shared" si="153"/>
        <v>0.37905818978052941</v>
      </c>
      <c r="Z346">
        <f t="shared" si="160"/>
        <v>4.1074317141639449E-2</v>
      </c>
      <c r="AA346">
        <f>'NORTRIP results'!BP346-'NORTRIP results'!CB346</f>
        <v>11.727269827012432</v>
      </c>
      <c r="AB346">
        <f>'NORTRIP results'!BQ346-'NORTRIP results'!CC346</f>
        <v>6.1831511575401876</v>
      </c>
      <c r="AC346">
        <f t="shared" si="169"/>
        <v>11.940280656368413</v>
      </c>
      <c r="AD346">
        <f t="shared" si="161"/>
        <v>5.9270902289268736</v>
      </c>
      <c r="AE346" s="2">
        <f t="shared" si="162"/>
        <v>1.2942041484220839</v>
      </c>
      <c r="AF346" s="2">
        <f t="shared" si="170"/>
        <v>0.64225280010705044</v>
      </c>
      <c r="AG346">
        <f>'NORTRIP results'!BP346+'NORTRIP results'!BQ346</f>
        <v>23.807595769564312</v>
      </c>
      <c r="AH346">
        <f t="shared" si="171"/>
        <v>1.2942041484220839</v>
      </c>
      <c r="AI346">
        <f t="shared" si="172"/>
        <v>17.880505540637436</v>
      </c>
      <c r="AJ346">
        <f t="shared" si="173"/>
        <v>22.51339162114223</v>
      </c>
      <c r="AK346" s="2">
        <f t="shared" si="174"/>
        <v>23.16534296945726</v>
      </c>
      <c r="AL346">
        <f>'NORTRIP results'!BQ346</f>
        <v>8.9209191401799526</v>
      </c>
      <c r="AM346">
        <f t="shared" si="175"/>
        <v>13.592472480962277</v>
      </c>
      <c r="AN346">
        <f t="shared" si="176"/>
        <v>-10</v>
      </c>
      <c r="AO346">
        <f t="shared" si="177"/>
        <v>-10</v>
      </c>
      <c r="AP346">
        <f t="shared" si="178"/>
        <v>-10</v>
      </c>
      <c r="AQ346">
        <f t="shared" si="179"/>
        <v>-10</v>
      </c>
      <c r="AR346">
        <f t="shared" si="154"/>
        <v>-10</v>
      </c>
    </row>
    <row r="347" spans="1:44" x14ac:dyDescent="0.25">
      <c r="A347">
        <v>346</v>
      </c>
      <c r="B347">
        <v>346</v>
      </c>
      <c r="C347" s="2">
        <f>IF(B346&lt;$AU$12,C346+'NORTRIP results'!AS347*$AU$6*$AU$4*$AU$10*24-C346*$AW$4*24,C346+'NORTRIP results'!AS347*$AU$6*$AU$4*$AU$10*24-C346*$AX$4*24)</f>
        <v>2127.6081234365229</v>
      </c>
      <c r="D347" s="2">
        <f t="shared" si="163"/>
        <v>0.17730067695304358</v>
      </c>
      <c r="E347" s="2">
        <f>E346+'NORTRIP results'!AS347*$AU$6*$AU$4*$AU$10*24</f>
        <v>288000</v>
      </c>
      <c r="F347" s="2">
        <f t="shared" si="164"/>
        <v>24</v>
      </c>
      <c r="G347" s="3">
        <f t="shared" si="150"/>
        <v>0.16768661619349459</v>
      </c>
      <c r="H347" s="3">
        <f>'NORTRIP results'!CO347</f>
        <v>5.5680320417182398E-2</v>
      </c>
      <c r="I347" s="3">
        <f>'NORTRIP results'!CN347-'NORTRIP results'!CO347</f>
        <v>0.48421897026925287</v>
      </c>
      <c r="J347" s="3">
        <f>'NORTRIP results'!CO347/'NORTRIP results'!CN347</f>
        <v>0.10313093826515253</v>
      </c>
      <c r="K347" s="4">
        <f t="shared" si="165"/>
        <v>10560.393887299166</v>
      </c>
      <c r="L347" s="2">
        <f t="shared" si="155"/>
        <v>0.8800328239415971</v>
      </c>
      <c r="M347" s="2">
        <f>IF(B347&lt;$AU$12,IF(B347&gt;$AU$11,$AZ$3*$AZ$9*24*Parameters!$B$7*$AU$15*(Parameters!$D$98-Parameters!$E$98)+M346,M346),M346)</f>
        <v>471777.80658623652</v>
      </c>
      <c r="N347" s="2">
        <f t="shared" si="156"/>
        <v>39.31481721551971</v>
      </c>
      <c r="O347" s="3">
        <f t="shared" si="151"/>
        <v>0.37905818978052941</v>
      </c>
      <c r="P347" s="3">
        <f t="shared" si="166"/>
        <v>648892.2585072181</v>
      </c>
      <c r="Q347" s="2">
        <f t="shared" si="157"/>
        <v>54.074354875601507</v>
      </c>
      <c r="R347" s="3">
        <f t="shared" si="152"/>
        <v>0.30739927391318195</v>
      </c>
      <c r="S347" s="5">
        <f t="shared" si="158"/>
        <v>15.400181081779204</v>
      </c>
      <c r="T347" s="5">
        <f t="shared" si="159"/>
        <v>14.399445621620535</v>
      </c>
      <c r="U347" s="5">
        <f t="shared" si="167"/>
        <v>0.48320892623724548</v>
      </c>
      <c r="V347" s="5">
        <f>'NORTRIP results'!CR347/('NORTRIP results'!CR347+'NORTRIP results'!CQ347)</f>
        <v>0.38783764315428593</v>
      </c>
      <c r="W347" s="5">
        <v>1</v>
      </c>
      <c r="X347" s="2">
        <f t="shared" si="168"/>
        <v>8.1027669755215623E-2</v>
      </c>
      <c r="Y347">
        <f t="shared" si="153"/>
        <v>0.37905818978052941</v>
      </c>
      <c r="Z347">
        <f t="shared" si="160"/>
        <v>3.9998060033046921E-2</v>
      </c>
      <c r="AA347">
        <f>'NORTRIP results'!BP347-'NORTRIP results'!CB347</f>
        <v>4.7701555834079441</v>
      </c>
      <c r="AB347">
        <f>'NORTRIP results'!BQ347-'NORTRIP results'!CC347</f>
        <v>5.9576280415058145</v>
      </c>
      <c r="AC347">
        <f t="shared" si="169"/>
        <v>7.1518557499425057</v>
      </c>
      <c r="AD347">
        <f t="shared" si="161"/>
        <v>2.4108887205574669</v>
      </c>
      <c r="AE347" s="2">
        <f t="shared" si="162"/>
        <v>0.51535278839116905</v>
      </c>
      <c r="AF347" s="2">
        <f t="shared" si="170"/>
        <v>0.25439595918949987</v>
      </c>
      <c r="AG347">
        <f>'NORTRIP results'!BP347+'NORTRIP results'!BQ347</f>
        <v>17.166261576769646</v>
      </c>
      <c r="AH347">
        <f t="shared" si="171"/>
        <v>0.51535278839116905</v>
      </c>
      <c r="AI347">
        <f t="shared" si="172"/>
        <v>14.75537285621218</v>
      </c>
      <c r="AJ347">
        <f t="shared" si="173"/>
        <v>16.650908788378477</v>
      </c>
      <c r="AK347" s="2">
        <f t="shared" si="174"/>
        <v>16.911865617580148</v>
      </c>
      <c r="AL347">
        <f>'NORTRIP results'!BQ347</f>
        <v>11.153932174046835</v>
      </c>
      <c r="AM347">
        <f t="shared" si="175"/>
        <v>5.4969766143316416</v>
      </c>
      <c r="AN347">
        <f t="shared" si="176"/>
        <v>-10</v>
      </c>
      <c r="AO347">
        <f t="shared" si="177"/>
        <v>-10</v>
      </c>
      <c r="AP347">
        <f t="shared" si="178"/>
        <v>-10</v>
      </c>
      <c r="AQ347">
        <f t="shared" si="179"/>
        <v>-10</v>
      </c>
      <c r="AR347">
        <f t="shared" si="154"/>
        <v>-10</v>
      </c>
    </row>
    <row r="348" spans="1:44" x14ac:dyDescent="0.25">
      <c r="A348">
        <v>347</v>
      </c>
      <c r="B348">
        <v>347</v>
      </c>
      <c r="C348" s="2">
        <f>IF(B347&lt;$AU$12,C347+'NORTRIP results'!AS348*$AU$6*$AU$4*$AU$10*24-C347*$AW$4*24,C347+'NORTRIP results'!AS348*$AU$6*$AU$4*$AU$10*24-C347*$AX$4*24)</f>
        <v>2069.1472340144555</v>
      </c>
      <c r="D348" s="2">
        <f t="shared" si="163"/>
        <v>0.17242893616787131</v>
      </c>
      <c r="E348" s="2">
        <f>E347+'NORTRIP results'!AS348*$AU$6*$AU$4*$AU$10*24</f>
        <v>288000</v>
      </c>
      <c r="F348" s="2">
        <f t="shared" si="164"/>
        <v>24</v>
      </c>
      <c r="G348" s="3">
        <f t="shared" si="150"/>
        <v>0.16528246034242333</v>
      </c>
      <c r="H348" s="3">
        <f>'NORTRIP results'!CO348</f>
        <v>5.3702389952566661E-2</v>
      </c>
      <c r="I348" s="3">
        <f>'NORTRIP results'!CN348-'NORTRIP results'!CO348</f>
        <v>0.49115877037894934</v>
      </c>
      <c r="J348" s="3">
        <f>'NORTRIP results'!CO348/'NORTRIP results'!CN348</f>
        <v>9.8561604060549868E-2</v>
      </c>
      <c r="K348" s="4">
        <f t="shared" si="165"/>
        <v>10449.70824361885</v>
      </c>
      <c r="L348" s="2">
        <f t="shared" si="155"/>
        <v>0.87080902030157081</v>
      </c>
      <c r="M348" s="2">
        <f>IF(B348&lt;$AU$12,IF(B348&gt;$AU$11,$AZ$3*$AZ$9*24*Parameters!$B$7*$AU$15*(Parameters!$D$98-Parameters!$E$98)+M347,M347),M347)</f>
        <v>471777.80658623652</v>
      </c>
      <c r="N348" s="2">
        <f t="shared" si="156"/>
        <v>39.31481721551971</v>
      </c>
      <c r="O348" s="3">
        <f t="shared" si="151"/>
        <v>0.37905818978052941</v>
      </c>
      <c r="P348" s="3">
        <f t="shared" si="166"/>
        <v>649439.82050123694</v>
      </c>
      <c r="Q348" s="2">
        <f t="shared" si="157"/>
        <v>54.119985041769745</v>
      </c>
      <c r="R348" s="3">
        <f t="shared" si="152"/>
        <v>0.30721972088406713</v>
      </c>
      <c r="S348" s="5">
        <f t="shared" si="158"/>
        <v>15.400181081779204</v>
      </c>
      <c r="T348" s="5">
        <f t="shared" si="159"/>
        <v>14.207483458985902</v>
      </c>
      <c r="U348" s="5">
        <f t="shared" si="167"/>
        <v>0.47985829613222031</v>
      </c>
      <c r="V348" s="5">
        <f>'NORTRIP results'!CR348/('NORTRIP results'!CR348+'NORTRIP results'!CQ348)</f>
        <v>0.389683593175988</v>
      </c>
      <c r="W348" s="5">
        <v>1</v>
      </c>
      <c r="X348" s="2">
        <f t="shared" si="168"/>
        <v>7.9312159800456528E-2</v>
      </c>
      <c r="Y348">
        <f t="shared" si="153"/>
        <v>0.37905818978052941</v>
      </c>
      <c r="Z348">
        <f t="shared" si="160"/>
        <v>3.8407840019504119E-2</v>
      </c>
      <c r="AA348">
        <f>'NORTRIP results'!BP348-'NORTRIP results'!CB348</f>
        <v>6.7805676019750543</v>
      </c>
      <c r="AB348">
        <f>'NORTRIP results'!BQ348-'NORTRIP results'!CC348</f>
        <v>6.1142730944046528</v>
      </c>
      <c r="AC348">
        <f t="shared" si="169"/>
        <v>8.5965604642531375</v>
      </c>
      <c r="AD348">
        <f t="shared" si="161"/>
        <v>3.426972907852226</v>
      </c>
      <c r="AE348" s="2">
        <f t="shared" si="162"/>
        <v>0.71704194824752521</v>
      </c>
      <c r="AF348" s="2">
        <f t="shared" si="170"/>
        <v>0.34723594093078741</v>
      </c>
      <c r="AG348">
        <f>'NORTRIP results'!BP348+'NORTRIP results'!BQ348</f>
        <v>24.075486215561007</v>
      </c>
      <c r="AH348">
        <f t="shared" si="171"/>
        <v>0.71704194824752521</v>
      </c>
      <c r="AI348">
        <f t="shared" si="172"/>
        <v>20.648513307708782</v>
      </c>
      <c r="AJ348">
        <f t="shared" si="173"/>
        <v>23.35844426731348</v>
      </c>
      <c r="AK348" s="2">
        <f t="shared" si="174"/>
        <v>23.72825027463022</v>
      </c>
      <c r="AL348">
        <f>'NORTRIP results'!BQ348</f>
        <v>13.080043630752092</v>
      </c>
      <c r="AM348">
        <f t="shared" si="175"/>
        <v>10.278400636561388</v>
      </c>
      <c r="AN348">
        <f t="shared" si="176"/>
        <v>-10</v>
      </c>
      <c r="AO348">
        <f t="shared" si="177"/>
        <v>-10</v>
      </c>
      <c r="AP348">
        <f t="shared" si="178"/>
        <v>-10</v>
      </c>
      <c r="AQ348">
        <f t="shared" si="179"/>
        <v>-10</v>
      </c>
      <c r="AR348">
        <f t="shared" si="154"/>
        <v>-10</v>
      </c>
    </row>
    <row r="349" spans="1:44" x14ac:dyDescent="0.25">
      <c r="A349">
        <v>348</v>
      </c>
      <c r="B349">
        <v>348</v>
      </c>
      <c r="C349" s="2">
        <f>IF(B348&lt;$AU$12,C348+'NORTRIP results'!AS349*$AU$6*$AU$4*$AU$10*24-C348*$AW$4*24,C348+'NORTRIP results'!AS349*$AU$6*$AU$4*$AU$10*24-C348*$AX$4*24)</f>
        <v>2012.2926909652808</v>
      </c>
      <c r="D349" s="2">
        <f t="shared" si="163"/>
        <v>0.16769105758044006</v>
      </c>
      <c r="E349" s="2">
        <f>E348+'NORTRIP results'!AS349*$AU$6*$AU$4*$AU$10*24</f>
        <v>288000</v>
      </c>
      <c r="F349" s="2">
        <f t="shared" si="164"/>
        <v>24</v>
      </c>
      <c r="G349" s="3">
        <f t="shared" si="150"/>
        <v>0.16288176672365784</v>
      </c>
      <c r="H349" s="3">
        <f>'NORTRIP results'!CO349</f>
        <v>5.1628557806042329E-2</v>
      </c>
      <c r="I349" s="3">
        <f>'NORTRIP results'!CN349-'NORTRIP results'!CO349</f>
        <v>0.49402707403630913</v>
      </c>
      <c r="J349" s="3">
        <f>'NORTRIP results'!CO349/'NORTRIP results'!CN349</f>
        <v>9.461747445311558E-2</v>
      </c>
      <c r="K349" s="4">
        <f t="shared" si="165"/>
        <v>10342.022536836115</v>
      </c>
      <c r="L349" s="2">
        <f t="shared" si="155"/>
        <v>0.86183521140300956</v>
      </c>
      <c r="M349" s="2">
        <f>IF(B349&lt;$AU$12,IF(B349&gt;$AU$11,$AZ$3*$AZ$9*24*Parameters!$B$7*$AU$15*(Parameters!$D$98-Parameters!$E$98)+M348,M348),M348)</f>
        <v>471777.80658623652</v>
      </c>
      <c r="N349" s="2">
        <f t="shared" si="156"/>
        <v>39.31481721551971</v>
      </c>
      <c r="O349" s="3">
        <f t="shared" si="151"/>
        <v>0.37905818978052941</v>
      </c>
      <c r="P349" s="3">
        <f t="shared" si="166"/>
        <v>649987.38249525579</v>
      </c>
      <c r="Q349" s="2">
        <f t="shared" si="157"/>
        <v>54.165615207937982</v>
      </c>
      <c r="R349" s="3">
        <f t="shared" si="152"/>
        <v>0.30704037748765417</v>
      </c>
      <c r="S349" s="5">
        <f t="shared" si="158"/>
        <v>15.400181081779204</v>
      </c>
      <c r="T349" s="5">
        <f t="shared" si="159"/>
        <v>14.020748906294493</v>
      </c>
      <c r="U349" s="5">
        <f t="shared" si="167"/>
        <v>0.47655695832789979</v>
      </c>
      <c r="V349" s="5">
        <f>'NORTRIP results'!CR349/('NORTRIP results'!CR349+'NORTRIP results'!CQ349)</f>
        <v>0.38525295344262533</v>
      </c>
      <c r="W349" s="5">
        <v>1</v>
      </c>
      <c r="X349" s="2">
        <f t="shared" si="168"/>
        <v>7.762243931690091E-2</v>
      </c>
      <c r="Y349">
        <f t="shared" si="153"/>
        <v>0.37905818978052941</v>
      </c>
      <c r="Z349">
        <f t="shared" si="160"/>
        <v>3.6451661480344927E-2</v>
      </c>
      <c r="AA349">
        <f>'NORTRIP results'!BP349-'NORTRIP results'!CB349</f>
        <v>6.4814903032607756</v>
      </c>
      <c r="AB349">
        <f>'NORTRIP results'!BQ349-'NORTRIP results'!CC349</f>
        <v>6.6168466995763797</v>
      </c>
      <c r="AC349">
        <f t="shared" si="169"/>
        <v>8.7322246685581035</v>
      </c>
      <c r="AD349">
        <f t="shared" si="161"/>
        <v>3.2758159752454454</v>
      </c>
      <c r="AE349" s="2">
        <f t="shared" si="162"/>
        <v>0.67081211699725496</v>
      </c>
      <c r="AF349" s="2">
        <f t="shared" si="170"/>
        <v>0.31501478723013326</v>
      </c>
      <c r="AG349">
        <f>'NORTRIP results'!BP349+'NORTRIP results'!BQ349</f>
        <v>17.341943926137425</v>
      </c>
      <c r="AH349">
        <f t="shared" si="171"/>
        <v>0.67081211699725496</v>
      </c>
      <c r="AI349">
        <f t="shared" si="172"/>
        <v>14.06612795089198</v>
      </c>
      <c r="AJ349">
        <f t="shared" si="173"/>
        <v>16.671131809140171</v>
      </c>
      <c r="AK349" s="2">
        <f t="shared" si="174"/>
        <v>17.026929138907292</v>
      </c>
      <c r="AL349">
        <f>'NORTRIP results'!BQ349</f>
        <v>8.3941100006518159</v>
      </c>
      <c r="AM349">
        <f t="shared" si="175"/>
        <v>8.2770218084883549</v>
      </c>
      <c r="AN349">
        <f t="shared" si="176"/>
        <v>-10</v>
      </c>
      <c r="AO349">
        <f t="shared" si="177"/>
        <v>-10</v>
      </c>
      <c r="AP349">
        <f t="shared" si="178"/>
        <v>-10</v>
      </c>
      <c r="AQ349">
        <f t="shared" si="179"/>
        <v>-10</v>
      </c>
      <c r="AR349">
        <f t="shared" si="154"/>
        <v>-10</v>
      </c>
    </row>
    <row r="350" spans="1:44" x14ac:dyDescent="0.25">
      <c r="A350">
        <v>349</v>
      </c>
      <c r="B350">
        <v>349</v>
      </c>
      <c r="C350" s="2">
        <f>IF(B349&lt;$AU$12,C349+'NORTRIP results'!AS350*$AU$6*$AU$4*$AU$10*24-C349*$AW$4*24,C349+'NORTRIP results'!AS350*$AU$6*$AU$4*$AU$10*24-C349*$AX$4*24)</f>
        <v>1957.0003562559441</v>
      </c>
      <c r="D350" s="2">
        <f t="shared" si="163"/>
        <v>0.16308336302132867</v>
      </c>
      <c r="E350" s="2">
        <f>E349+'NORTRIP results'!AS350*$AU$6*$AU$4*$AU$10*24</f>
        <v>288000</v>
      </c>
      <c r="F350" s="2">
        <f t="shared" si="164"/>
        <v>24</v>
      </c>
      <c r="G350" s="3">
        <f t="shared" si="150"/>
        <v>0.16048542739323329</v>
      </c>
      <c r="H350" s="3">
        <f>'NORTRIP results'!CO350</f>
        <v>4.9748589162870394E-2</v>
      </c>
      <c r="I350" s="3">
        <f>'NORTRIP results'!CN350-'NORTRIP results'!CO350</f>
        <v>0.49062687878087063</v>
      </c>
      <c r="J350" s="3">
        <f>'NORTRIP results'!CO350/'NORTRIP results'!CN350</f>
        <v>9.2063004547885519E-2</v>
      </c>
      <c r="K350" s="4">
        <f t="shared" si="165"/>
        <v>10237.255459013544</v>
      </c>
      <c r="L350" s="2">
        <f t="shared" si="155"/>
        <v>0.85310462158446199</v>
      </c>
      <c r="M350" s="2">
        <f>IF(B350&lt;$AU$12,IF(B350&gt;$AU$11,$AZ$3*$AZ$9*24*Parameters!$B$7*$AU$15*(Parameters!$D$98-Parameters!$E$98)+M349,M349),M349)</f>
        <v>471777.80658623652</v>
      </c>
      <c r="N350" s="2">
        <f t="shared" si="156"/>
        <v>39.31481721551971</v>
      </c>
      <c r="O350" s="3">
        <f t="shared" si="151"/>
        <v>0.37905818978052941</v>
      </c>
      <c r="P350" s="3">
        <f t="shared" si="166"/>
        <v>650534.94448927464</v>
      </c>
      <c r="Q350" s="2">
        <f t="shared" si="157"/>
        <v>54.21124537410622</v>
      </c>
      <c r="R350" s="3">
        <f t="shared" si="152"/>
        <v>0.30686124335703008</v>
      </c>
      <c r="S350" s="5">
        <f t="shared" si="158"/>
        <v>15.400181081779204</v>
      </c>
      <c r="T350" s="5">
        <f t="shared" si="159"/>
        <v>13.839099596574048</v>
      </c>
      <c r="U350" s="5">
        <f t="shared" si="167"/>
        <v>0.47330506344568057</v>
      </c>
      <c r="V350" s="5">
        <f>'NORTRIP results'!CR350/('NORTRIP results'!CR350+'NORTRIP results'!CQ350)</f>
        <v>0.38390433589592049</v>
      </c>
      <c r="W350" s="5">
        <v>1</v>
      </c>
      <c r="X350" s="2">
        <f t="shared" si="168"/>
        <v>7.5958565394461441E-2</v>
      </c>
      <c r="Y350">
        <f t="shared" si="153"/>
        <v>0.37905818978052941</v>
      </c>
      <c r="Z350">
        <f t="shared" si="160"/>
        <v>3.5343386621539095E-2</v>
      </c>
      <c r="AA350">
        <f>'NORTRIP results'!BP350-'NORTRIP results'!CB350</f>
        <v>9.0613392977551985</v>
      </c>
      <c r="AB350">
        <f>'NORTRIP results'!BQ350-'NORTRIP results'!CC350</f>
        <v>7.423504912427493</v>
      </c>
      <c r="AC350">
        <f t="shared" si="169"/>
        <v>10.989896140121795</v>
      </c>
      <c r="AD350">
        <f t="shared" si="161"/>
        <v>4.5796998282590113</v>
      </c>
      <c r="AE350" s="2">
        <f t="shared" si="162"/>
        <v>0.91771511147992202</v>
      </c>
      <c r="AF350" s="2">
        <f t="shared" si="170"/>
        <v>0.42701122414601006</v>
      </c>
      <c r="AG350">
        <f>'NORTRIP results'!BP350+'NORTRIP results'!BQ350</f>
        <v>22.531100706620649</v>
      </c>
      <c r="AH350">
        <f t="shared" si="171"/>
        <v>0.91771511147992202</v>
      </c>
      <c r="AI350">
        <f t="shared" si="172"/>
        <v>17.951400878361639</v>
      </c>
      <c r="AJ350">
        <f t="shared" si="173"/>
        <v>21.613385595140727</v>
      </c>
      <c r="AK350" s="2">
        <f t="shared" si="174"/>
        <v>22.104089482474638</v>
      </c>
      <c r="AL350">
        <f>'NORTRIP results'!BQ350</f>
        <v>9.6260271072387695</v>
      </c>
      <c r="AM350">
        <f t="shared" si="175"/>
        <v>11.987358487901957</v>
      </c>
      <c r="AN350">
        <f t="shared" si="176"/>
        <v>-10</v>
      </c>
      <c r="AO350">
        <f t="shared" si="177"/>
        <v>-10</v>
      </c>
      <c r="AP350">
        <f t="shared" si="178"/>
        <v>-10</v>
      </c>
      <c r="AQ350">
        <f t="shared" si="179"/>
        <v>-10</v>
      </c>
      <c r="AR350">
        <f t="shared" si="154"/>
        <v>-10</v>
      </c>
    </row>
    <row r="351" spans="1:44" x14ac:dyDescent="0.25">
      <c r="A351">
        <v>350</v>
      </c>
      <c r="B351">
        <v>350</v>
      </c>
      <c r="C351" s="2">
        <f>IF(B350&lt;$AU$12,C350+'NORTRIP results'!AS351*$AU$6*$AU$4*$AU$10*24-C350*$AW$4*24,C350+'NORTRIP results'!AS351*$AU$6*$AU$4*$AU$10*24-C350*$AX$4*24)</f>
        <v>1903.2273046465937</v>
      </c>
      <c r="D351" s="2">
        <f t="shared" si="163"/>
        <v>0.15860227538721614</v>
      </c>
      <c r="E351" s="2">
        <f>E350+'NORTRIP results'!AS351*$AU$6*$AU$4*$AU$10*24</f>
        <v>288000</v>
      </c>
      <c r="F351" s="2">
        <f t="shared" si="164"/>
        <v>24</v>
      </c>
      <c r="G351" s="3">
        <f t="shared" si="150"/>
        <v>0.15809432870948067</v>
      </c>
      <c r="H351" s="3">
        <f>'NORTRIP results'!CO351</f>
        <v>4.7966601851373608E-2</v>
      </c>
      <c r="I351" s="3">
        <f>'NORTRIP results'!CN351-'NORTRIP results'!CO351</f>
        <v>0.49130552950644124</v>
      </c>
      <c r="J351" s="3">
        <f>'NORTRIP results'!CO351/'NORTRIP results'!CN351</f>
        <v>8.8946932470995943E-2</v>
      </c>
      <c r="K351" s="4">
        <f t="shared" si="165"/>
        <v>10135.3279059203</v>
      </c>
      <c r="L351" s="2">
        <f t="shared" si="155"/>
        <v>0.84461065882669162</v>
      </c>
      <c r="M351" s="2">
        <f>IF(B351&lt;$AU$12,IF(B351&gt;$AU$11,$AZ$3*$AZ$9*24*Parameters!$B$7*$AU$15*(Parameters!$D$98-Parameters!$E$98)+M350,M350),M350)</f>
        <v>471777.80658623652</v>
      </c>
      <c r="N351" s="2">
        <f t="shared" si="156"/>
        <v>39.31481721551971</v>
      </c>
      <c r="O351" s="3">
        <f t="shared" si="151"/>
        <v>0.37905818978052941</v>
      </c>
      <c r="P351" s="3">
        <f t="shared" si="166"/>
        <v>651082.50648329349</v>
      </c>
      <c r="Q351" s="2">
        <f t="shared" si="157"/>
        <v>54.256875540274457</v>
      </c>
      <c r="R351" s="3">
        <f t="shared" si="152"/>
        <v>0.3066823181261375</v>
      </c>
      <c r="S351" s="5">
        <f t="shared" si="158"/>
        <v>15.400181081779204</v>
      </c>
      <c r="T351" s="5">
        <f t="shared" si="159"/>
        <v>13.662397040192719</v>
      </c>
      <c r="U351" s="5">
        <f t="shared" si="167"/>
        <v>0.47010272051066443</v>
      </c>
      <c r="V351" s="5">
        <f>'NORTRIP results'!CR351/('NORTRIP results'!CR351+'NORTRIP results'!CQ351)</f>
        <v>0.38423904352195126</v>
      </c>
      <c r="W351" s="5">
        <v>1</v>
      </c>
      <c r="X351" s="2">
        <f t="shared" si="168"/>
        <v>7.4320574023634109E-2</v>
      </c>
      <c r="Y351">
        <f t="shared" si="153"/>
        <v>0.37905818978052941</v>
      </c>
      <c r="Z351">
        <f t="shared" si="160"/>
        <v>3.4176884256867067E-2</v>
      </c>
      <c r="AA351">
        <f>'NORTRIP results'!BP351-'NORTRIP results'!CB351</f>
        <v>16.347876934210461</v>
      </c>
      <c r="AB351">
        <f>'NORTRIP results'!BQ351-'NORTRIP results'!CC351</f>
        <v>7.2960651855334593</v>
      </c>
      <c r="AC351">
        <f t="shared" si="169"/>
        <v>15.76262807982928</v>
      </c>
      <c r="AD351">
        <f t="shared" si="161"/>
        <v>8.2623955165822505</v>
      </c>
      <c r="AE351" s="2">
        <f t="shared" si="162"/>
        <v>1.6199781304243324</v>
      </c>
      <c r="AF351" s="2">
        <f t="shared" si="170"/>
        <v>0.74495933043469054</v>
      </c>
      <c r="AG351">
        <f>'NORTRIP results'!BP351+'NORTRIP results'!BQ351</f>
        <v>28.891212586043537</v>
      </c>
      <c r="AH351">
        <f t="shared" si="171"/>
        <v>1.6199781304243324</v>
      </c>
      <c r="AI351">
        <f t="shared" si="172"/>
        <v>20.628817069461284</v>
      </c>
      <c r="AJ351">
        <f t="shared" si="173"/>
        <v>27.271234455619204</v>
      </c>
      <c r="AK351" s="2">
        <f t="shared" si="174"/>
        <v>28.146253255608848</v>
      </c>
      <c r="AL351">
        <f>'NORTRIP results'!BQ351</f>
        <v>9.5982421273770537</v>
      </c>
      <c r="AM351">
        <f t="shared" si="175"/>
        <v>17.672992328242152</v>
      </c>
      <c r="AN351">
        <f t="shared" si="176"/>
        <v>-10</v>
      </c>
      <c r="AO351">
        <f t="shared" si="177"/>
        <v>-10</v>
      </c>
      <c r="AP351">
        <f t="shared" si="178"/>
        <v>-10</v>
      </c>
      <c r="AQ351">
        <f t="shared" si="179"/>
        <v>-10</v>
      </c>
      <c r="AR351">
        <f t="shared" si="154"/>
        <v>-10</v>
      </c>
    </row>
    <row r="352" spans="1:44" x14ac:dyDescent="0.25">
      <c r="A352">
        <v>351</v>
      </c>
      <c r="B352">
        <v>351</v>
      </c>
      <c r="C352" s="2">
        <f>IF(B351&lt;$AU$12,C351+'NORTRIP results'!AS352*$AU$6*$AU$4*$AU$10*24-C351*$AW$4*24,C351+'NORTRIP results'!AS352*$AU$6*$AU$4*$AU$10*24-C351*$AX$4*24)</f>
        <v>1850.9317903663186</v>
      </c>
      <c r="D352" s="2">
        <f t="shared" si="163"/>
        <v>0.15424431586385989</v>
      </c>
      <c r="E352" s="2">
        <f>E351+'NORTRIP results'!AS352*$AU$6*$AU$4*$AU$10*24</f>
        <v>288000</v>
      </c>
      <c r="F352" s="2">
        <f t="shared" si="164"/>
        <v>24</v>
      </c>
      <c r="G352" s="3">
        <f t="shared" si="150"/>
        <v>0.15570935000390687</v>
      </c>
      <c r="H352" s="3">
        <f>'NORTRIP results'!CO352</f>
        <v>4.598296882591757E-2</v>
      </c>
      <c r="I352" s="3">
        <f>'NORTRIP results'!CN352-'NORTRIP results'!CO352</f>
        <v>0.48425313681411963</v>
      </c>
      <c r="J352" s="3">
        <f>'NORTRIP results'!CO352/'NORTRIP results'!CN352</f>
        <v>8.6721685560081696E-2</v>
      </c>
      <c r="K352" s="4">
        <f t="shared" si="165"/>
        <v>10036.162917304591</v>
      </c>
      <c r="L352" s="2">
        <f t="shared" si="155"/>
        <v>0.83634690977538262</v>
      </c>
      <c r="M352" s="2">
        <f>IF(B352&lt;$AU$12,IF(B352&gt;$AU$11,$AZ$3*$AZ$9*24*Parameters!$B$7*$AU$15*(Parameters!$D$98-Parameters!$E$98)+M351,M351),M351)</f>
        <v>471777.80658623652</v>
      </c>
      <c r="N352" s="2">
        <f t="shared" si="156"/>
        <v>39.31481721551971</v>
      </c>
      <c r="O352" s="3">
        <f t="shared" si="151"/>
        <v>0.37905818978052941</v>
      </c>
      <c r="P352" s="3">
        <f t="shared" si="166"/>
        <v>651630.06847731234</v>
      </c>
      <c r="Q352" s="2">
        <f t="shared" si="157"/>
        <v>54.302505706442695</v>
      </c>
      <c r="R352" s="3">
        <f t="shared" si="152"/>
        <v>0.30650360142977251</v>
      </c>
      <c r="S352" s="5">
        <f t="shared" si="158"/>
        <v>15.400181081779204</v>
      </c>
      <c r="T352" s="5">
        <f t="shared" si="159"/>
        <v>13.490506519255799</v>
      </c>
      <c r="U352" s="5">
        <f t="shared" si="167"/>
        <v>0.46694999806001514</v>
      </c>
      <c r="V352" s="5">
        <f>'NORTRIP results'!CR352/('NORTRIP results'!CR352+'NORTRIP results'!CQ352)</f>
        <v>0.38083790745615903</v>
      </c>
      <c r="W352" s="5">
        <v>1</v>
      </c>
      <c r="X352" s="2">
        <f t="shared" si="168"/>
        <v>7.2708480682250526E-2</v>
      </c>
      <c r="Y352">
        <f t="shared" si="153"/>
        <v>0.37905818978052941</v>
      </c>
      <c r="Z352">
        <f t="shared" si="160"/>
        <v>3.3026905259772518E-2</v>
      </c>
      <c r="AA352">
        <f>'NORTRIP results'!BP352-'NORTRIP results'!CB352</f>
        <v>12.95203605652102</v>
      </c>
      <c r="AB352">
        <f>'NORTRIP results'!BQ352-'NORTRIP results'!CC352</f>
        <v>6.3002350690078535</v>
      </c>
      <c r="AC352">
        <f t="shared" si="169"/>
        <v>12.834847417019251</v>
      </c>
      <c r="AD352">
        <f t="shared" si="161"/>
        <v>6.5461004554093387</v>
      </c>
      <c r="AE352" s="2">
        <f t="shared" si="162"/>
        <v>1.2556304845484945</v>
      </c>
      <c r="AF352" s="2">
        <f t="shared" si="170"/>
        <v>0.57035422367983657</v>
      </c>
      <c r="AG352">
        <f>'NORTRIP results'!BP352+'NORTRIP results'!BQ352</f>
        <v>24.995083974755325</v>
      </c>
      <c r="AH352">
        <f t="shared" si="171"/>
        <v>1.2556304845484945</v>
      </c>
      <c r="AI352">
        <f t="shared" si="172"/>
        <v>18.448983519345987</v>
      </c>
      <c r="AJ352">
        <f t="shared" si="173"/>
        <v>23.739453490206831</v>
      </c>
      <c r="AK352" s="2">
        <f t="shared" si="174"/>
        <v>24.424729751075489</v>
      </c>
      <c r="AL352">
        <f>'NORTRIP results'!BQ352</f>
        <v>8.1348682590152901</v>
      </c>
      <c r="AM352">
        <f t="shared" si="175"/>
        <v>15.604585231191541</v>
      </c>
      <c r="AN352">
        <f t="shared" si="176"/>
        <v>-10</v>
      </c>
      <c r="AO352">
        <f t="shared" si="177"/>
        <v>-10</v>
      </c>
      <c r="AP352">
        <f t="shared" si="178"/>
        <v>-10</v>
      </c>
      <c r="AQ352">
        <f t="shared" si="179"/>
        <v>-10</v>
      </c>
      <c r="AR352">
        <f t="shared" si="154"/>
        <v>-10</v>
      </c>
    </row>
    <row r="353" spans="1:44" x14ac:dyDescent="0.25">
      <c r="A353">
        <v>352</v>
      </c>
      <c r="B353">
        <v>352</v>
      </c>
      <c r="C353" s="2">
        <f>IF(B352&lt;$AU$12,C352+'NORTRIP results'!AS353*$AU$6*$AU$4*$AU$10*24-C352*$AW$4*24,C352+'NORTRIP results'!AS353*$AU$6*$AU$4*$AU$10*24-C352*$AX$4*24)</f>
        <v>1800.0732147045478</v>
      </c>
      <c r="D353" s="2">
        <f t="shared" si="163"/>
        <v>0.150006101225379</v>
      </c>
      <c r="E353" s="2">
        <f>E352+'NORTRIP results'!AS353*$AU$6*$AU$4*$AU$10*24</f>
        <v>288000</v>
      </c>
      <c r="F353" s="2">
        <f t="shared" si="164"/>
        <v>24</v>
      </c>
      <c r="G353" s="3">
        <f t="shared" si="150"/>
        <v>0.15333136227377664</v>
      </c>
      <c r="H353" s="3">
        <f>'NORTRIP results'!CO353</f>
        <v>4.4254408993624976E-2</v>
      </c>
      <c r="I353" s="3">
        <f>'NORTRIP results'!CN353-'NORTRIP results'!CO353</f>
        <v>0.47682283937429948</v>
      </c>
      <c r="J353" s="3">
        <f>'NORTRIP results'!CO353/'NORTRIP results'!CN353</f>
        <v>8.492869172898071E-2</v>
      </c>
      <c r="K353" s="4">
        <f t="shared" si="165"/>
        <v>9939.6856187849517</v>
      </c>
      <c r="L353" s="2">
        <f t="shared" si="155"/>
        <v>0.82830713489874597</v>
      </c>
      <c r="M353" s="2">
        <f>IF(B353&lt;$AU$12,IF(B353&gt;$AU$11,$AZ$3*$AZ$9*24*Parameters!$B$7*$AU$15*(Parameters!$D$98-Parameters!$E$98)+M352,M352),M352)</f>
        <v>471777.80658623652</v>
      </c>
      <c r="N353" s="2">
        <f t="shared" si="156"/>
        <v>39.31481721551971</v>
      </c>
      <c r="O353" s="3">
        <f t="shared" si="151"/>
        <v>0.37905818978052941</v>
      </c>
      <c r="P353" s="3">
        <f t="shared" si="166"/>
        <v>652177.63047133118</v>
      </c>
      <c r="Q353" s="2">
        <f t="shared" si="157"/>
        <v>54.348135872610932</v>
      </c>
      <c r="R353" s="3">
        <f t="shared" si="152"/>
        <v>0.3063250929035819</v>
      </c>
      <c r="S353" s="5">
        <f t="shared" si="158"/>
        <v>15.400181081779204</v>
      </c>
      <c r="T353" s="5">
        <f t="shared" si="159"/>
        <v>13.323296984878832</v>
      </c>
      <c r="U353" s="5">
        <f t="shared" si="167"/>
        <v>0.46384692529086163</v>
      </c>
      <c r="V353" s="5">
        <f>'NORTRIP results'!CR353/('NORTRIP results'!CR353+'NORTRIP results'!CQ353)</f>
        <v>0.37795784070144989</v>
      </c>
      <c r="W353" s="5">
        <v>1</v>
      </c>
      <c r="X353" s="2">
        <f t="shared" si="168"/>
        <v>7.1122280941350507E-2</v>
      </c>
      <c r="Y353">
        <f t="shared" si="153"/>
        <v>0.37905818978052941</v>
      </c>
      <c r="Z353">
        <f t="shared" si="160"/>
        <v>3.2099464939484637E-2</v>
      </c>
      <c r="AA353">
        <f>'NORTRIP results'!BP353-'NORTRIP results'!CB353</f>
        <v>9.8291353293591079</v>
      </c>
      <c r="AB353">
        <f>'NORTRIP results'!BQ353-'NORTRIP results'!CC353</f>
        <v>5.8331443559792309</v>
      </c>
      <c r="AC353">
        <f t="shared" si="169"/>
        <v>10.441519790225559</v>
      </c>
      <c r="AD353">
        <f t="shared" si="161"/>
        <v>4.9677523267396149</v>
      </c>
      <c r="AE353" s="2">
        <f t="shared" si="162"/>
        <v>0.9320940324069763</v>
      </c>
      <c r="AF353" s="2">
        <f t="shared" si="170"/>
        <v>0.4206799798536166</v>
      </c>
      <c r="AG353">
        <f>'NORTRIP results'!BP353+'NORTRIP results'!BQ353</f>
        <v>20.69316248099009</v>
      </c>
      <c r="AH353">
        <f t="shared" si="171"/>
        <v>0.9320940324069763</v>
      </c>
      <c r="AI353">
        <f t="shared" si="172"/>
        <v>15.725410154250476</v>
      </c>
      <c r="AJ353">
        <f t="shared" si="173"/>
        <v>19.761068448583114</v>
      </c>
      <c r="AK353" s="2">
        <f t="shared" si="174"/>
        <v>20.272482501136473</v>
      </c>
      <c r="AL353">
        <f>'NORTRIP results'!BQ353</f>
        <v>7.8360366225242615</v>
      </c>
      <c r="AM353">
        <f t="shared" si="175"/>
        <v>11.925031826058852</v>
      </c>
      <c r="AN353">
        <f t="shared" si="176"/>
        <v>-10</v>
      </c>
      <c r="AO353">
        <f t="shared" si="177"/>
        <v>-10</v>
      </c>
      <c r="AP353">
        <f t="shared" si="178"/>
        <v>-10</v>
      </c>
      <c r="AQ353">
        <f t="shared" si="179"/>
        <v>-10</v>
      </c>
      <c r="AR353">
        <f t="shared" si="154"/>
        <v>-10</v>
      </c>
    </row>
    <row r="354" spans="1:44" x14ac:dyDescent="0.25">
      <c r="A354">
        <v>353</v>
      </c>
      <c r="B354">
        <v>353</v>
      </c>
      <c r="C354" s="2">
        <f>IF(B353&lt;$AU$12,C353+'NORTRIP results'!AS354*$AU$6*$AU$4*$AU$10*24-C353*$AW$4*24,C353+'NORTRIP results'!AS354*$AU$6*$AU$4*$AU$10*24-C353*$AX$4*24)</f>
        <v>1750.6120944929489</v>
      </c>
      <c r="D354" s="2">
        <f t="shared" si="163"/>
        <v>0.14588434120774574</v>
      </c>
      <c r="E354" s="2">
        <f>E353+'NORTRIP results'!AS354*$AU$6*$AU$4*$AU$10*24</f>
        <v>288000</v>
      </c>
      <c r="F354" s="2">
        <f t="shared" si="164"/>
        <v>24</v>
      </c>
      <c r="G354" s="3">
        <f t="shared" si="150"/>
        <v>0.15096122690049185</v>
      </c>
      <c r="H354" s="3">
        <f>'NORTRIP results'!CO354</f>
        <v>4.2737901405006357E-2</v>
      </c>
      <c r="I354" s="3">
        <f>'NORTRIP results'!CN354-'NORTRIP results'!CO354</f>
        <v>0.47034111441671111</v>
      </c>
      <c r="J354" s="3">
        <f>'NORTRIP results'!CO354/'NORTRIP results'!CN354</f>
        <v>8.3296919357654542E-2</v>
      </c>
      <c r="K354" s="4">
        <f t="shared" si="165"/>
        <v>9845.8231653164366</v>
      </c>
      <c r="L354" s="2">
        <f t="shared" si="155"/>
        <v>0.82048526377636977</v>
      </c>
      <c r="M354" s="2">
        <f>IF(B354&lt;$AU$12,IF(B354&gt;$AU$11,$AZ$3*$AZ$9*24*Parameters!$B$7*$AU$15*(Parameters!$D$98-Parameters!$E$98)+M353,M353),M353)</f>
        <v>471777.80658623652</v>
      </c>
      <c r="N354" s="2">
        <f t="shared" si="156"/>
        <v>39.31481721551971</v>
      </c>
      <c r="O354" s="3">
        <f t="shared" si="151"/>
        <v>0.37905818978052941</v>
      </c>
      <c r="P354" s="3">
        <f t="shared" si="166"/>
        <v>652725.19246535003</v>
      </c>
      <c r="Q354" s="2">
        <f t="shared" si="157"/>
        <v>54.393766038779169</v>
      </c>
      <c r="R354" s="3">
        <f t="shared" si="152"/>
        <v>0.30614679218406066</v>
      </c>
      <c r="S354" s="5">
        <f t="shared" si="158"/>
        <v>15.400181081779204</v>
      </c>
      <c r="T354" s="5">
        <f t="shared" si="159"/>
        <v>13.160640957258654</v>
      </c>
      <c r="U354" s="5">
        <f t="shared" si="167"/>
        <v>0.46079349324295577</v>
      </c>
      <c r="V354" s="5">
        <f>'NORTRIP results'!CR354/('NORTRIP results'!CR354+'NORTRIP results'!CQ354)</f>
        <v>0.37598746289265117</v>
      </c>
      <c r="W354" s="5">
        <v>1</v>
      </c>
      <c r="X354" s="2">
        <f t="shared" si="168"/>
        <v>6.9561951087720106E-2</v>
      </c>
      <c r="Y354">
        <f t="shared" si="153"/>
        <v>0.37905818978052941</v>
      </c>
      <c r="Z354">
        <f t="shared" si="160"/>
        <v>3.1318597376058292E-2</v>
      </c>
      <c r="AA354">
        <f>'NORTRIP results'!BP354-'NORTRIP results'!CB354</f>
        <v>4.3139303797169735</v>
      </c>
      <c r="AB354">
        <f>'NORTRIP results'!BQ354-'NORTRIP results'!CC354</f>
        <v>6.1949338908027674</v>
      </c>
      <c r="AC354">
        <f t="shared" si="169"/>
        <v>7.0059095136798275</v>
      </c>
      <c r="AD354">
        <f t="shared" si="161"/>
        <v>2.1803075207663305</v>
      </c>
      <c r="AE354" s="2">
        <f t="shared" si="162"/>
        <v>0.40011388542626924</v>
      </c>
      <c r="AF354" s="2">
        <f t="shared" si="170"/>
        <v>0.18014166489426953</v>
      </c>
      <c r="AG354">
        <f>'NORTRIP results'!BP354+'NORTRIP results'!BQ354</f>
        <v>14.998155166137138</v>
      </c>
      <c r="AH354">
        <f t="shared" si="171"/>
        <v>0.40011388542626924</v>
      </c>
      <c r="AI354">
        <f t="shared" si="172"/>
        <v>12.817847645370808</v>
      </c>
      <c r="AJ354">
        <f t="shared" si="173"/>
        <v>14.59804128071087</v>
      </c>
      <c r="AK354" s="2">
        <f t="shared" si="174"/>
        <v>14.818013501242868</v>
      </c>
      <c r="AL354">
        <f>'NORTRIP results'!BQ354</f>
        <v>9.2962199501369316</v>
      </c>
      <c r="AM354">
        <f t="shared" si="175"/>
        <v>5.3018213305739383</v>
      </c>
      <c r="AN354">
        <f t="shared" si="176"/>
        <v>-10</v>
      </c>
      <c r="AO354">
        <f t="shared" si="177"/>
        <v>-10</v>
      </c>
      <c r="AP354">
        <f t="shared" si="178"/>
        <v>-10</v>
      </c>
      <c r="AQ354">
        <f t="shared" si="179"/>
        <v>-10</v>
      </c>
      <c r="AR354">
        <f t="shared" si="154"/>
        <v>-10</v>
      </c>
    </row>
    <row r="355" spans="1:44" x14ac:dyDescent="0.25">
      <c r="A355">
        <v>354</v>
      </c>
      <c r="B355">
        <v>354</v>
      </c>
      <c r="C355" s="2">
        <f>IF(B354&lt;$AU$12,C354+'NORTRIP results'!AS355*$AU$6*$AU$4*$AU$10*24-C354*$AW$4*24,C354+'NORTRIP results'!AS355*$AU$6*$AU$4*$AU$10*24-C354*$AX$4*24)</f>
        <v>1702.5100314533595</v>
      </c>
      <c r="D355" s="2">
        <f t="shared" si="163"/>
        <v>0.14187583595444661</v>
      </c>
      <c r="E355" s="2">
        <f>E354+'NORTRIP results'!AS355*$AU$6*$AU$4*$AU$10*24</f>
        <v>288000</v>
      </c>
      <c r="F355" s="2">
        <f t="shared" si="164"/>
        <v>24</v>
      </c>
      <c r="G355" s="3">
        <f t="shared" si="150"/>
        <v>0.1485997943977235</v>
      </c>
      <c r="H355" s="3">
        <f>'NORTRIP results'!CO355</f>
        <v>4.157379113582884E-2</v>
      </c>
      <c r="I355" s="3">
        <f>'NORTRIP results'!CN355-'NORTRIP results'!CO355</f>
        <v>0.4805583527445576</v>
      </c>
      <c r="J355" s="3">
        <f>'NORTRIP results'!CO355/'NORTRIP results'!CN355</f>
        <v>7.962312150878198E-2</v>
      </c>
      <c r="K355" s="4">
        <f t="shared" si="165"/>
        <v>9754.5046861890842</v>
      </c>
      <c r="L355" s="2">
        <f t="shared" si="155"/>
        <v>0.81287539051575697</v>
      </c>
      <c r="M355" s="2">
        <f>IF(B355&lt;$AU$12,IF(B355&gt;$AU$11,$AZ$3*$AZ$9*24*Parameters!$B$7*$AU$15*(Parameters!$D$98-Parameters!$E$98)+M354,M354),M354)</f>
        <v>471777.80658623652</v>
      </c>
      <c r="N355" s="2">
        <f t="shared" si="156"/>
        <v>39.31481721551971</v>
      </c>
      <c r="O355" s="3">
        <f t="shared" si="151"/>
        <v>0.37905818978052941</v>
      </c>
      <c r="P355" s="3">
        <f t="shared" si="166"/>
        <v>653272.75445936888</v>
      </c>
      <c r="Q355" s="2">
        <f t="shared" si="157"/>
        <v>54.439396204947407</v>
      </c>
      <c r="R355" s="3">
        <f t="shared" si="152"/>
        <v>0.30596869890854983</v>
      </c>
      <c r="S355" s="5">
        <f t="shared" si="158"/>
        <v>15.400181081779204</v>
      </c>
      <c r="T355" s="5">
        <f t="shared" si="159"/>
        <v>13.002414428466251</v>
      </c>
      <c r="U355" s="5">
        <f t="shared" si="167"/>
        <v>0.45778965601140176</v>
      </c>
      <c r="V355" s="5">
        <f>'NORTRIP results'!CR355/('NORTRIP results'!CR355+'NORTRIP results'!CQ355)</f>
        <v>0.3801884206585644</v>
      </c>
      <c r="W355" s="5">
        <v>1</v>
      </c>
      <c r="X355" s="2">
        <f t="shared" si="168"/>
        <v>6.8027448760698869E-2</v>
      </c>
      <c r="Y355">
        <f t="shared" si="153"/>
        <v>0.37905818978052941</v>
      </c>
      <c r="Z355">
        <f t="shared" si="160"/>
        <v>3.0271788814328789E-2</v>
      </c>
      <c r="AA355">
        <f>'NORTRIP results'!BP355-'NORTRIP results'!CB355</f>
        <v>6.9391150932101642</v>
      </c>
      <c r="AB355">
        <f>'NORTRIP results'!BQ355-'NORTRIP results'!CC355</f>
        <v>6.4416906194410455</v>
      </c>
      <c r="AC355">
        <f t="shared" si="169"/>
        <v>8.9205371417674737</v>
      </c>
      <c r="AD355">
        <f t="shared" si="161"/>
        <v>3.5071045412146598</v>
      </c>
      <c r="AE355" s="2">
        <f t="shared" si="162"/>
        <v>0.62940039526392877</v>
      </c>
      <c r="AF355" s="2">
        <f t="shared" si="170"/>
        <v>0.28007923554663938</v>
      </c>
      <c r="AG355">
        <f>'NORTRIP results'!BP355+'NORTRIP results'!BQ355</f>
        <v>21.254517303962331</v>
      </c>
      <c r="AH355">
        <f t="shared" si="171"/>
        <v>0.62940039526392877</v>
      </c>
      <c r="AI355">
        <f t="shared" si="172"/>
        <v>17.747412762747672</v>
      </c>
      <c r="AJ355">
        <f t="shared" si="173"/>
        <v>20.625116908698402</v>
      </c>
      <c r="AK355" s="2">
        <f t="shared" si="174"/>
        <v>20.97443806841569</v>
      </c>
      <c r="AL355">
        <f>'NORTRIP results'!BQ355</f>
        <v>11.297856668631235</v>
      </c>
      <c r="AM355">
        <f t="shared" si="175"/>
        <v>9.3272602400671669</v>
      </c>
      <c r="AN355">
        <f t="shared" si="176"/>
        <v>-10</v>
      </c>
      <c r="AO355">
        <f t="shared" si="177"/>
        <v>-10</v>
      </c>
      <c r="AP355">
        <f t="shared" si="178"/>
        <v>-10</v>
      </c>
      <c r="AQ355">
        <f t="shared" si="179"/>
        <v>-10</v>
      </c>
      <c r="AR355">
        <f t="shared" si="154"/>
        <v>-10</v>
      </c>
    </row>
    <row r="356" spans="1:44" x14ac:dyDescent="0.25">
      <c r="A356">
        <v>355</v>
      </c>
      <c r="B356">
        <v>355</v>
      </c>
      <c r="C356" s="2">
        <f>IF(B355&lt;$AU$12,C355+'NORTRIP results'!AS356*$AU$6*$AU$4*$AU$10*24-C355*$AW$4*24,C355+'NORTRIP results'!AS356*$AU$6*$AU$4*$AU$10*24-C355*$AX$4*24)</f>
        <v>1655.7296823879528</v>
      </c>
      <c r="D356" s="2">
        <f t="shared" si="163"/>
        <v>0.13797747353232939</v>
      </c>
      <c r="E356" s="2">
        <f>E355+'NORTRIP results'!AS356*$AU$6*$AU$4*$AU$10*24</f>
        <v>288000</v>
      </c>
      <c r="F356" s="2">
        <f t="shared" si="164"/>
        <v>24</v>
      </c>
      <c r="G356" s="3">
        <f t="shared" si="150"/>
        <v>0.14624790319309358</v>
      </c>
      <c r="H356" s="3">
        <f>'NORTRIP results'!CO356</f>
        <v>4.011719013916331E-2</v>
      </c>
      <c r="I356" s="3">
        <f>'NORTRIP results'!CN356-'NORTRIP results'!CO356</f>
        <v>0.48233980361745038</v>
      </c>
      <c r="J356" s="3">
        <f>'NORTRIP results'!CO356/'NORTRIP results'!CN356</f>
        <v>7.6785631388928979E-2</v>
      </c>
      <c r="K356" s="4">
        <f t="shared" si="165"/>
        <v>9665.6612315170823</v>
      </c>
      <c r="L356" s="2">
        <f t="shared" si="155"/>
        <v>0.80547176929309017</v>
      </c>
      <c r="M356" s="2">
        <f>IF(B356&lt;$AU$12,IF(B356&gt;$AU$11,$AZ$3*$AZ$9*24*Parameters!$B$7*$AU$15*(Parameters!$D$98-Parameters!$E$98)+M355,M355),M355)</f>
        <v>471777.80658623652</v>
      </c>
      <c r="N356" s="2">
        <f t="shared" si="156"/>
        <v>39.31481721551971</v>
      </c>
      <c r="O356" s="3">
        <f t="shared" si="151"/>
        <v>0.37905818978052941</v>
      </c>
      <c r="P356" s="3">
        <f t="shared" si="166"/>
        <v>653820.31645338773</v>
      </c>
      <c r="Q356" s="2">
        <f t="shared" si="157"/>
        <v>54.485026371115644</v>
      </c>
      <c r="R356" s="3">
        <f t="shared" si="152"/>
        <v>0.30579081271523367</v>
      </c>
      <c r="S356" s="5">
        <f t="shared" si="158"/>
        <v>15.400181081779204</v>
      </c>
      <c r="T356" s="5">
        <f t="shared" si="159"/>
        <v>12.848496767887246</v>
      </c>
      <c r="U356" s="5">
        <f t="shared" si="167"/>
        <v>0.4548353319848899</v>
      </c>
      <c r="V356" s="5">
        <f>'NORTRIP results'!CR356/('NORTRIP results'!CR356+'NORTRIP results'!CQ356)</f>
        <v>0.37678225198285864</v>
      </c>
      <c r="W356" s="5">
        <v>1</v>
      </c>
      <c r="X356" s="2">
        <f t="shared" si="168"/>
        <v>6.6518713600924761E-2</v>
      </c>
      <c r="Y356">
        <f t="shared" si="153"/>
        <v>0.37905818978052941</v>
      </c>
      <c r="Z356">
        <f t="shared" si="160"/>
        <v>2.8931463114646339E-2</v>
      </c>
      <c r="AA356">
        <f>'NORTRIP results'!BP356-'NORTRIP results'!CB356</f>
        <v>10.253628441389056</v>
      </c>
      <c r="AB356">
        <f>'NORTRIP results'!BQ356-'NORTRIP results'!CC356</f>
        <v>8.038497269153595</v>
      </c>
      <c r="AC356">
        <f t="shared" si="169"/>
        <v>12.194750473695098</v>
      </c>
      <c r="AD356">
        <f t="shared" si="161"/>
        <v>5.1822957809001151</v>
      </c>
      <c r="AE356" s="2">
        <f t="shared" si="162"/>
        <v>0.90941089821740695</v>
      </c>
      <c r="AF356" s="2">
        <f t="shared" si="170"/>
        <v>0.39553663072444817</v>
      </c>
      <c r="AG356">
        <f>'NORTRIP results'!BP356+'NORTRIP results'!BQ356</f>
        <v>24.778050939242043</v>
      </c>
      <c r="AH356">
        <f t="shared" si="171"/>
        <v>0.90941089821740695</v>
      </c>
      <c r="AI356">
        <f t="shared" si="172"/>
        <v>19.595755158341927</v>
      </c>
      <c r="AJ356">
        <f t="shared" si="173"/>
        <v>23.868640041024637</v>
      </c>
      <c r="AK356" s="2">
        <f t="shared" si="174"/>
        <v>24.382514308517596</v>
      </c>
      <c r="AL356">
        <f>'NORTRIP results'!BQ356</f>
        <v>11.635189533233643</v>
      </c>
      <c r="AM356">
        <f t="shared" si="175"/>
        <v>12.233450507790995</v>
      </c>
      <c r="AN356">
        <f t="shared" si="176"/>
        <v>-10</v>
      </c>
      <c r="AO356">
        <f t="shared" si="177"/>
        <v>-10</v>
      </c>
      <c r="AP356">
        <f t="shared" si="178"/>
        <v>-10</v>
      </c>
      <c r="AQ356">
        <f t="shared" si="179"/>
        <v>-10</v>
      </c>
      <c r="AR356">
        <f t="shared" si="154"/>
        <v>-10</v>
      </c>
    </row>
    <row r="357" spans="1:44" x14ac:dyDescent="0.25">
      <c r="A357">
        <v>356</v>
      </c>
      <c r="B357">
        <v>356</v>
      </c>
      <c r="C357" s="2">
        <f>IF(B356&lt;$AU$12,C356+'NORTRIP results'!AS357*$AU$6*$AU$4*$AU$10*24-C356*$AW$4*24,C356+'NORTRIP results'!AS357*$AU$6*$AU$4*$AU$10*24-C356*$AX$4*24)</f>
        <v>1610.2347301884977</v>
      </c>
      <c r="D357" s="2">
        <f t="shared" si="163"/>
        <v>0.13418622751570813</v>
      </c>
      <c r="E357" s="2">
        <f>E356+'NORTRIP results'!AS357*$AU$6*$AU$4*$AU$10*24</f>
        <v>288000</v>
      </c>
      <c r="F357" s="2">
        <f t="shared" si="164"/>
        <v>24</v>
      </c>
      <c r="G357" s="3">
        <f t="shared" si="150"/>
        <v>0.14390637844702495</v>
      </c>
      <c r="H357" s="3">
        <f>'NORTRIP results'!CO357</f>
        <v>3.8816996643472136E-2</v>
      </c>
      <c r="I357" s="3">
        <f>'NORTRIP results'!CN357-'NORTRIP results'!CO357</f>
        <v>0.48866769493883355</v>
      </c>
      <c r="J357" s="3">
        <f>'NORTRIP results'!CO357/'NORTRIP results'!CN357</f>
        <v>7.3588859094720002E-2</v>
      </c>
      <c r="K357" s="4">
        <f t="shared" si="165"/>
        <v>9579.225720178265</v>
      </c>
      <c r="L357" s="2">
        <f t="shared" si="155"/>
        <v>0.79826881001485539</v>
      </c>
      <c r="M357" s="2">
        <f>IF(B357&lt;$AU$12,IF(B357&gt;$AU$11,$AZ$3*$AZ$9*24*Parameters!$B$7*$AU$15*(Parameters!$D$98-Parameters!$E$98)+M356,M356),M356)</f>
        <v>471777.80658623652</v>
      </c>
      <c r="N357" s="2">
        <f t="shared" si="156"/>
        <v>39.31481721551971</v>
      </c>
      <c r="O357" s="3">
        <f t="shared" si="151"/>
        <v>0.37905818978052941</v>
      </c>
      <c r="P357" s="3">
        <f t="shared" si="166"/>
        <v>654367.87844740658</v>
      </c>
      <c r="Q357" s="2">
        <f t="shared" si="157"/>
        <v>54.530656537283882</v>
      </c>
      <c r="R357" s="3">
        <f t="shared" si="152"/>
        <v>0.30561313324313744</v>
      </c>
      <c r="S357" s="5">
        <f t="shared" si="158"/>
        <v>15.400181081779204</v>
      </c>
      <c r="T357" s="5">
        <f t="shared" si="159"/>
        <v>12.698770630237904</v>
      </c>
      <c r="U357" s="5">
        <f t="shared" si="167"/>
        <v>0.45193040510500637</v>
      </c>
      <c r="V357" s="5">
        <f>'NORTRIP results'!CR357/('NORTRIP results'!CR357+'NORTRIP results'!CQ357)</f>
        <v>0.37807648931881516</v>
      </c>
      <c r="W357" s="5">
        <v>1</v>
      </c>
      <c r="X357" s="2">
        <f t="shared" si="168"/>
        <v>6.5035667908758338E-2</v>
      </c>
      <c r="Y357">
        <f t="shared" si="153"/>
        <v>0.37905818978052941</v>
      </c>
      <c r="Z357">
        <f t="shared" si="160"/>
        <v>2.7822217499508702E-2</v>
      </c>
      <c r="AA357">
        <f>'NORTRIP results'!BP357-'NORTRIP results'!CB357</f>
        <v>3.1549105610879478</v>
      </c>
      <c r="AB357">
        <f>'NORTRIP results'!BQ357-'NORTRIP results'!CC357</f>
        <v>5.0611290124555435</v>
      </c>
      <c r="AC357">
        <f t="shared" si="169"/>
        <v>5.4773597156956599</v>
      </c>
      <c r="AD357">
        <f t="shared" si="161"/>
        <v>1.5945262482739624</v>
      </c>
      <c r="AE357" s="2">
        <f t="shared" si="162"/>
        <v>0.27357562071033359</v>
      </c>
      <c r="AF357" s="2">
        <f t="shared" si="170"/>
        <v>0.11703547709611456</v>
      </c>
      <c r="AG357">
        <f>'NORTRIP results'!BP357+'NORTRIP results'!BQ357</f>
        <v>16.721201909840971</v>
      </c>
      <c r="AH357">
        <f t="shared" si="171"/>
        <v>0.27357562071033359</v>
      </c>
      <c r="AI357">
        <f t="shared" si="172"/>
        <v>15.12667566156701</v>
      </c>
      <c r="AJ357">
        <f t="shared" si="173"/>
        <v>16.447626289130639</v>
      </c>
      <c r="AK357" s="2">
        <f t="shared" si="174"/>
        <v>16.604166432744858</v>
      </c>
      <c r="AL357">
        <f>'NORTRIP results'!BQ357</f>
        <v>7.9186183760563535</v>
      </c>
      <c r="AM357">
        <f t="shared" si="175"/>
        <v>8.5290079130742846</v>
      </c>
      <c r="AN357">
        <f t="shared" si="176"/>
        <v>-10</v>
      </c>
      <c r="AO357">
        <f t="shared" si="177"/>
        <v>-10</v>
      </c>
      <c r="AP357">
        <f t="shared" si="178"/>
        <v>-10</v>
      </c>
      <c r="AQ357">
        <f t="shared" si="179"/>
        <v>-10</v>
      </c>
      <c r="AR357">
        <f t="shared" si="154"/>
        <v>-10</v>
      </c>
    </row>
    <row r="358" spans="1:44" x14ac:dyDescent="0.25">
      <c r="A358">
        <v>357</v>
      </c>
      <c r="B358">
        <v>357</v>
      </c>
      <c r="C358" s="2">
        <f>IF(B357&lt;$AU$12,C357+'NORTRIP results'!AS358*$AU$6*$AU$4*$AU$10*24-C357*$AW$4*24,C357+'NORTRIP results'!AS358*$AU$6*$AU$4*$AU$10*24-C357*$AX$4*24)</f>
        <v>1565.9898556422049</v>
      </c>
      <c r="D358" s="2">
        <f t="shared" si="163"/>
        <v>0.13049915463685041</v>
      </c>
      <c r="E358" s="2">
        <f>E357+'NORTRIP results'!AS358*$AU$6*$AU$4*$AU$10*24</f>
        <v>288000</v>
      </c>
      <c r="F358" s="2">
        <f t="shared" si="164"/>
        <v>24</v>
      </c>
      <c r="G358" s="3">
        <f t="shared" si="150"/>
        <v>0.14157603091218177</v>
      </c>
      <c r="H358" s="3">
        <f>'NORTRIP results'!CO358</f>
        <v>3.8023556928206463E-2</v>
      </c>
      <c r="I358" s="3">
        <f>'NORTRIP results'!CN358-'NORTRIP results'!CO358</f>
        <v>0.51280233838767353</v>
      </c>
      <c r="J358" s="3">
        <f>'NORTRIP results'!CO358/'NORTRIP results'!CN358</f>
        <v>6.9030082375486801E-2</v>
      </c>
      <c r="K358" s="4">
        <f t="shared" si="165"/>
        <v>9495.132889164599</v>
      </c>
      <c r="L358" s="2">
        <f t="shared" si="155"/>
        <v>0.79126107409704993</v>
      </c>
      <c r="M358" s="2">
        <f>IF(B358&lt;$AU$12,IF(B358&gt;$AU$11,$AZ$3*$AZ$9*24*Parameters!$B$7*$AU$15*(Parameters!$D$98-Parameters!$E$98)+M357,M357),M357)</f>
        <v>471777.80658623652</v>
      </c>
      <c r="N358" s="2">
        <f t="shared" si="156"/>
        <v>39.31481721551971</v>
      </c>
      <c r="O358" s="3">
        <f t="shared" si="151"/>
        <v>0.37905818978052941</v>
      </c>
      <c r="P358" s="3">
        <f t="shared" si="166"/>
        <v>654915.44044142542</v>
      </c>
      <c r="Q358" s="2">
        <f t="shared" si="157"/>
        <v>54.576286703452119</v>
      </c>
      <c r="R358" s="3">
        <f t="shared" si="152"/>
        <v>0.30543566013212481</v>
      </c>
      <c r="S358" s="5">
        <f t="shared" si="158"/>
        <v>15.400181081779204</v>
      </c>
      <c r="T358" s="5">
        <f t="shared" si="159"/>
        <v>12.553121866086499</v>
      </c>
      <c r="U358" s="5">
        <f t="shared" si="167"/>
        <v>0.4490747261423344</v>
      </c>
      <c r="V358" s="5">
        <f>'NORTRIP results'!CR358/('NORTRIP results'!CR358+'NORTRIP results'!CQ358)</f>
        <v>0.39064544137653545</v>
      </c>
      <c r="W358" s="5">
        <v>1</v>
      </c>
      <c r="X358" s="2">
        <f t="shared" si="168"/>
        <v>6.35782173102067E-2</v>
      </c>
      <c r="Y358">
        <f t="shared" si="153"/>
        <v>0.37905818978052941</v>
      </c>
      <c r="Z358">
        <f t="shared" si="160"/>
        <v>2.6966286997830644E-2</v>
      </c>
      <c r="AA358">
        <f>'NORTRIP results'!BP358-'NORTRIP results'!CB358</f>
        <v>12.237766633845037</v>
      </c>
      <c r="AB358">
        <f>'NORTRIP results'!BQ358-'NORTRIP results'!CC358</f>
        <v>6.3561085776610362</v>
      </c>
      <c r="AC358">
        <f t="shared" si="169"/>
        <v>12.395916807670714</v>
      </c>
      <c r="AD358">
        <f t="shared" si="161"/>
        <v>6.1851008895758168</v>
      </c>
      <c r="AE358" s="2">
        <f t="shared" si="162"/>
        <v>1.0374071819175952</v>
      </c>
      <c r="AF358" s="2">
        <f t="shared" si="170"/>
        <v>0.44000950301432146</v>
      </c>
      <c r="AG358">
        <f>'NORTRIP results'!BP358+'NORTRIP results'!BQ358</f>
        <v>23.972031568847417</v>
      </c>
      <c r="AH358">
        <f t="shared" si="171"/>
        <v>1.0374071819175952</v>
      </c>
      <c r="AI358">
        <f t="shared" si="172"/>
        <v>17.786930679271599</v>
      </c>
      <c r="AJ358">
        <f t="shared" si="173"/>
        <v>22.934624386929823</v>
      </c>
      <c r="AK358" s="2">
        <f t="shared" si="174"/>
        <v>23.532022065833097</v>
      </c>
      <c r="AL358">
        <f>'NORTRIP results'!BQ358</f>
        <v>8.4682338522828147</v>
      </c>
      <c r="AM358">
        <f t="shared" si="175"/>
        <v>14.466390534647008</v>
      </c>
      <c r="AN358">
        <f t="shared" si="176"/>
        <v>-10</v>
      </c>
      <c r="AO358">
        <f t="shared" si="177"/>
        <v>-10</v>
      </c>
      <c r="AP358">
        <f t="shared" si="178"/>
        <v>-10</v>
      </c>
      <c r="AQ358">
        <f t="shared" si="179"/>
        <v>-10</v>
      </c>
      <c r="AR358">
        <f t="shared" si="154"/>
        <v>-10</v>
      </c>
    </row>
    <row r="359" spans="1:44" x14ac:dyDescent="0.25">
      <c r="A359">
        <v>358</v>
      </c>
      <c r="B359">
        <v>358</v>
      </c>
      <c r="C359" s="2">
        <f>IF(B358&lt;$AU$12,C358+'NORTRIP results'!AS359*$AU$6*$AU$4*$AU$10*24-C358*$AW$4*24,C358+'NORTRIP results'!AS359*$AU$6*$AU$4*$AU$10*24-C358*$AX$4*24)</f>
        <v>1522.9607100122721</v>
      </c>
      <c r="D359" s="2">
        <f t="shared" si="163"/>
        <v>0.12691339250102268</v>
      </c>
      <c r="E359" s="2">
        <f>E358+'NORTRIP results'!AS359*$AU$6*$AU$4*$AU$10*24</f>
        <v>288000</v>
      </c>
      <c r="F359" s="2">
        <f t="shared" si="164"/>
        <v>24</v>
      </c>
      <c r="G359" s="3">
        <f t="shared" si="150"/>
        <v>0.13925765583670854</v>
      </c>
      <c r="H359" s="3">
        <f>'NORTRIP results'!CO359</f>
        <v>3.6579191285599763E-2</v>
      </c>
      <c r="I359" s="3">
        <f>'NORTRIP results'!CN359-'NORTRIP results'!CO359</f>
        <v>0.50776024529359109</v>
      </c>
      <c r="J359" s="3">
        <f>'NORTRIP results'!CO359/'NORTRIP results'!CN359</f>
        <v>6.7199230530632703E-2</v>
      </c>
      <c r="K359" s="4">
        <f t="shared" si="165"/>
        <v>9413.3192443054504</v>
      </c>
      <c r="L359" s="2">
        <f t="shared" si="155"/>
        <v>0.78444327035878758</v>
      </c>
      <c r="M359" s="2">
        <f>IF(B359&lt;$AU$12,IF(B359&gt;$AU$11,$AZ$3*$AZ$9*24*Parameters!$B$7*$AU$15*(Parameters!$D$98-Parameters!$E$98)+M358,M358),M358)</f>
        <v>471777.80658623652</v>
      </c>
      <c r="N359" s="2">
        <f t="shared" si="156"/>
        <v>39.31481721551971</v>
      </c>
      <c r="O359" s="3">
        <f t="shared" si="151"/>
        <v>0.37905818978052941</v>
      </c>
      <c r="P359" s="3">
        <f t="shared" si="166"/>
        <v>655463.00243544427</v>
      </c>
      <c r="Q359" s="2">
        <f t="shared" si="157"/>
        <v>54.621916869620357</v>
      </c>
      <c r="R359" s="3">
        <f t="shared" si="152"/>
        <v>0.30525839302289565</v>
      </c>
      <c r="S359" s="5">
        <f t="shared" si="158"/>
        <v>15.400181081779204</v>
      </c>
      <c r="T359" s="5">
        <f t="shared" si="159"/>
        <v>12.411439434811832</v>
      </c>
      <c r="U359" s="5">
        <f t="shared" si="167"/>
        <v>0.44626811398522365</v>
      </c>
      <c r="V359" s="5">
        <f>'NORTRIP results'!CR359/('NORTRIP results'!CR359+'NORTRIP results'!CQ359)</f>
        <v>0.3865886099453264</v>
      </c>
      <c r="W359" s="5">
        <v>1</v>
      </c>
      <c r="X359" s="2">
        <f t="shared" si="168"/>
        <v>6.2146251428251295E-2</v>
      </c>
      <c r="Y359">
        <f t="shared" si="153"/>
        <v>0.37905818978052941</v>
      </c>
      <c r="Z359">
        <f t="shared" si="160"/>
        <v>2.5978457120232834E-2</v>
      </c>
      <c r="AA359">
        <f>'NORTRIP results'!BP359-'NORTRIP results'!CB359</f>
        <v>15.495837139904193</v>
      </c>
      <c r="AB359">
        <f>'NORTRIP results'!BQ359-'NORTRIP results'!CC359</f>
        <v>6.5895758492829239</v>
      </c>
      <c r="AC359">
        <f t="shared" si="169"/>
        <v>14.723608659458078</v>
      </c>
      <c r="AD359">
        <f t="shared" si="161"/>
        <v>7.8317653005146397</v>
      </c>
      <c r="AE359" s="2">
        <f t="shared" si="162"/>
        <v>1.2840109213169606</v>
      </c>
      <c r="AF359" s="2">
        <f t="shared" si="170"/>
        <v>0.53674392090814993</v>
      </c>
      <c r="AG359">
        <f>'NORTRIP results'!BP359+'NORTRIP results'!BQ359</f>
        <v>27.189284117325492</v>
      </c>
      <c r="AH359">
        <f t="shared" si="171"/>
        <v>1.2840109213169606</v>
      </c>
      <c r="AI359">
        <f t="shared" si="172"/>
        <v>19.357518816810853</v>
      </c>
      <c r="AJ359">
        <f t="shared" si="173"/>
        <v>25.905273196008533</v>
      </c>
      <c r="AK359" s="2">
        <f t="shared" si="174"/>
        <v>26.652540196417341</v>
      </c>
      <c r="AL359">
        <f>'NORTRIP results'!BQ359</f>
        <v>7.640205217444378</v>
      </c>
      <c r="AM359">
        <f t="shared" si="175"/>
        <v>18.265067978564154</v>
      </c>
      <c r="AN359">
        <f t="shared" si="176"/>
        <v>-10</v>
      </c>
      <c r="AO359">
        <f t="shared" si="177"/>
        <v>-10</v>
      </c>
      <c r="AP359">
        <f t="shared" si="178"/>
        <v>-10</v>
      </c>
      <c r="AQ359">
        <f t="shared" si="179"/>
        <v>-10</v>
      </c>
      <c r="AR359">
        <f t="shared" si="154"/>
        <v>-10</v>
      </c>
    </row>
    <row r="360" spans="1:44" x14ac:dyDescent="0.25">
      <c r="A360">
        <v>359</v>
      </c>
      <c r="B360">
        <v>359</v>
      </c>
      <c r="C360" s="2">
        <f>IF(B359&lt;$AU$12,C359+'NORTRIP results'!AS360*$AU$6*$AU$4*$AU$10*24-C359*$AW$4*24,C359+'NORTRIP results'!AS360*$AU$6*$AU$4*$AU$10*24-C359*$AX$4*24)</f>
        <v>1481.1138883718409</v>
      </c>
      <c r="D360" s="2">
        <f t="shared" si="163"/>
        <v>0.12342615736432007</v>
      </c>
      <c r="E360" s="2">
        <f>E359+'NORTRIP results'!AS360*$AU$6*$AU$4*$AU$10*24</f>
        <v>288000</v>
      </c>
      <c r="F360" s="2">
        <f t="shared" si="164"/>
        <v>24</v>
      </c>
      <c r="G360" s="3">
        <f t="shared" si="150"/>
        <v>0.13695203191425065</v>
      </c>
      <c r="H360" s="3">
        <f>'NORTRIP results'!CO360</f>
        <v>3.5140352439284754E-2</v>
      </c>
      <c r="I360" s="3">
        <f>'NORTRIP results'!CN360-'NORTRIP results'!CO360</f>
        <v>0.49904435511186435</v>
      </c>
      <c r="J360" s="3">
        <f>'NORTRIP results'!CO360/'NORTRIP results'!CN360</f>
        <v>6.5783149428552304E-2</v>
      </c>
      <c r="K360" s="4">
        <f t="shared" si="165"/>
        <v>9333.723012326398</v>
      </c>
      <c r="L360" s="2">
        <f t="shared" si="155"/>
        <v>0.77781025102719981</v>
      </c>
      <c r="M360" s="2">
        <f>IF(B360&lt;$AU$12,IF(B360&gt;$AU$11,$AZ$3*$AZ$9*24*Parameters!$B$7*$AU$15*(Parameters!$D$98-Parameters!$E$98)+M359,M359),M359)</f>
        <v>471777.80658623652</v>
      </c>
      <c r="N360" s="2">
        <f t="shared" si="156"/>
        <v>39.31481721551971</v>
      </c>
      <c r="O360" s="3">
        <f t="shared" si="151"/>
        <v>0.37905818978052941</v>
      </c>
      <c r="P360" s="3">
        <f t="shared" si="166"/>
        <v>656010.56442946312</v>
      </c>
      <c r="Q360" s="2">
        <f t="shared" si="157"/>
        <v>54.667547035788594</v>
      </c>
      <c r="R360" s="3">
        <f t="shared" si="152"/>
        <v>0.3050813315569833</v>
      </c>
      <c r="S360" s="5">
        <f t="shared" si="158"/>
        <v>15.400181081779204</v>
      </c>
      <c r="T360" s="5">
        <f t="shared" si="159"/>
        <v>12.273615319932464</v>
      </c>
      <c r="U360" s="5">
        <f t="shared" si="167"/>
        <v>0.44351035693726942</v>
      </c>
      <c r="V360" s="5">
        <f>'NORTRIP results'!CR360/('NORTRIP results'!CR360+'NORTRIP results'!CQ360)</f>
        <v>0.384529284499809</v>
      </c>
      <c r="W360" s="5">
        <v>1</v>
      </c>
      <c r="X360" s="2">
        <f t="shared" si="168"/>
        <v>6.0739644557573622E-2</v>
      </c>
      <c r="Y360">
        <f t="shared" si="153"/>
        <v>0.37905818978052941</v>
      </c>
      <c r="Z360">
        <f t="shared" si="160"/>
        <v>2.5295547381905238E-2</v>
      </c>
      <c r="AA360">
        <f>'NORTRIP results'!BP360-'NORTRIP results'!CB360</f>
        <v>12.585143513539258</v>
      </c>
      <c r="AB360">
        <f>'NORTRIP results'!BQ360-'NORTRIP results'!CC360</f>
        <v>4.334192104199353</v>
      </c>
      <c r="AC360">
        <f t="shared" si="169"/>
        <v>11.279557078492408</v>
      </c>
      <c r="AD360">
        <f t="shared" si="161"/>
        <v>6.3606689578271505</v>
      </c>
      <c r="AE360" s="2">
        <f t="shared" si="162"/>
        <v>1.019222858291237</v>
      </c>
      <c r="AF360" s="2">
        <f t="shared" si="170"/>
        <v>0.42446412540641293</v>
      </c>
      <c r="AG360">
        <f>'NORTRIP results'!BP360+'NORTRIP results'!BQ360</f>
        <v>22.673016786575317</v>
      </c>
      <c r="AH360">
        <f t="shared" si="171"/>
        <v>1.019222858291237</v>
      </c>
      <c r="AI360">
        <f t="shared" si="172"/>
        <v>16.312347828748166</v>
      </c>
      <c r="AJ360">
        <f t="shared" si="173"/>
        <v>21.653793928284081</v>
      </c>
      <c r="AK360" s="2">
        <f t="shared" si="174"/>
        <v>22.248552661168905</v>
      </c>
      <c r="AL360">
        <f>'NORTRIP results'!BQ360</f>
        <v>6.8382420241832733</v>
      </c>
      <c r="AM360">
        <f t="shared" si="175"/>
        <v>14.815551904100808</v>
      </c>
      <c r="AN360">
        <f t="shared" si="176"/>
        <v>-10</v>
      </c>
      <c r="AO360">
        <f t="shared" si="177"/>
        <v>-10</v>
      </c>
      <c r="AP360">
        <f t="shared" si="178"/>
        <v>-10</v>
      </c>
      <c r="AQ360">
        <f t="shared" si="179"/>
        <v>-10</v>
      </c>
      <c r="AR360">
        <f t="shared" si="154"/>
        <v>-10</v>
      </c>
    </row>
    <row r="361" spans="1:44" x14ac:dyDescent="0.25">
      <c r="A361">
        <v>360</v>
      </c>
      <c r="B361">
        <v>360</v>
      </c>
      <c r="C361" s="2">
        <f>IF(B360&lt;$AU$12,C360+'NORTRIP results'!AS361*$AU$6*$AU$4*$AU$10*24-C360*$AW$4*24,C360+'NORTRIP results'!AS361*$AU$6*$AU$4*$AU$10*24-C360*$AX$4*24)</f>
        <v>1440.4169036706646</v>
      </c>
      <c r="D361" s="2">
        <f t="shared" si="163"/>
        <v>0.12003474197255538</v>
      </c>
      <c r="E361" s="2">
        <f>E360+'NORTRIP results'!AS361*$AU$6*$AU$4*$AU$10*24</f>
        <v>288000</v>
      </c>
      <c r="F361" s="2">
        <f t="shared" si="164"/>
        <v>24</v>
      </c>
      <c r="G361" s="3">
        <f t="shared" si="150"/>
        <v>0.13465992028349696</v>
      </c>
      <c r="H361" s="3">
        <f>'NORTRIP results'!CO361</f>
        <v>3.3869232566580948E-2</v>
      </c>
      <c r="I361" s="3">
        <f>'NORTRIP results'!CN361-'NORTRIP results'!CO361</f>
        <v>0.49127844171913915</v>
      </c>
      <c r="J361" s="3">
        <f>'NORTRIP results'!CO361/'NORTRIP results'!CN361</f>
        <v>6.449468259123152E-2</v>
      </c>
      <c r="K361" s="4">
        <f t="shared" si="165"/>
        <v>9256.2840942074163</v>
      </c>
      <c r="L361" s="2">
        <f t="shared" si="155"/>
        <v>0.771357007850618</v>
      </c>
      <c r="M361" s="2">
        <f>IF(B361&lt;$AU$12,IF(B361&gt;$AU$11,$AZ$3*$AZ$9*24*Parameters!$B$7*$AU$15*(Parameters!$D$98-Parameters!$E$98)+M360,M360),M360)</f>
        <v>471777.80658623652</v>
      </c>
      <c r="N361" s="2">
        <f t="shared" si="156"/>
        <v>39.31481721551971</v>
      </c>
      <c r="O361" s="3">
        <f t="shared" si="151"/>
        <v>0.37905818978052941</v>
      </c>
      <c r="P361" s="3">
        <f t="shared" si="166"/>
        <v>656558.12642348197</v>
      </c>
      <c r="Q361" s="2">
        <f t="shared" si="157"/>
        <v>54.713177201956832</v>
      </c>
      <c r="R361" s="3">
        <f t="shared" si="152"/>
        <v>0.30490447537675247</v>
      </c>
      <c r="S361" s="5">
        <f t="shared" si="158"/>
        <v>15.400181081779204</v>
      </c>
      <c r="T361" s="5">
        <f t="shared" si="159"/>
        <v>12.139544446742141</v>
      </c>
      <c r="U361" s="5">
        <f t="shared" si="167"/>
        <v>0.44080121401972205</v>
      </c>
      <c r="V361" s="5">
        <f>'NORTRIP results'!CR361/('NORTRIP results'!CR361+'NORTRIP results'!CQ361)</f>
        <v>0.3816895078311609</v>
      </c>
      <c r="W361" s="5">
        <v>1</v>
      </c>
      <c r="X361" s="2">
        <f t="shared" si="168"/>
        <v>5.9358256340764456E-2</v>
      </c>
      <c r="Y361">
        <f t="shared" si="153"/>
        <v>0.37905818978052941</v>
      </c>
      <c r="Z361">
        <f t="shared" si="160"/>
        <v>2.46169436559741E-2</v>
      </c>
      <c r="AA361">
        <f>'NORTRIP results'!BP361-'NORTRIP results'!CB361</f>
        <v>11.843905826409658</v>
      </c>
      <c r="AB361">
        <f>'NORTRIP results'!BQ361-'NORTRIP results'!CC361</f>
        <v>9.6508299360672645</v>
      </c>
      <c r="AC361">
        <f t="shared" si="169"/>
        <v>14.329823841651281</v>
      </c>
      <c r="AD361">
        <f t="shared" si="161"/>
        <v>5.9860393366532145</v>
      </c>
      <c r="AE361" s="2">
        <f t="shared" si="162"/>
        <v>0.93737813082653088</v>
      </c>
      <c r="AF361" s="2">
        <f t="shared" si="170"/>
        <v>0.38874768319385322</v>
      </c>
      <c r="AG361">
        <f>'NORTRIP results'!BP361+'NORTRIP results'!BQ361</f>
        <v>32.805999636650085</v>
      </c>
      <c r="AH361">
        <f t="shared" si="171"/>
        <v>0.93737813082653088</v>
      </c>
      <c r="AI361">
        <f t="shared" si="172"/>
        <v>26.819960299996872</v>
      </c>
      <c r="AJ361">
        <f t="shared" si="173"/>
        <v>31.868621505823555</v>
      </c>
      <c r="AK361" s="2">
        <f t="shared" si="174"/>
        <v>32.41725195345623</v>
      </c>
      <c r="AL361">
        <f>'NORTRIP results'!BQ361</f>
        <v>17.49736241499583</v>
      </c>
      <c r="AM361">
        <f t="shared" si="175"/>
        <v>14.371259090827724</v>
      </c>
      <c r="AN361">
        <f t="shared" si="176"/>
        <v>-10</v>
      </c>
      <c r="AO361">
        <f t="shared" si="177"/>
        <v>-10</v>
      </c>
      <c r="AP361">
        <f t="shared" si="178"/>
        <v>-10</v>
      </c>
      <c r="AQ361">
        <f t="shared" si="179"/>
        <v>-10</v>
      </c>
      <c r="AR361">
        <f t="shared" si="154"/>
        <v>-10</v>
      </c>
    </row>
    <row r="362" spans="1:44" x14ac:dyDescent="0.25">
      <c r="A362">
        <v>361</v>
      </c>
      <c r="B362">
        <v>361</v>
      </c>
      <c r="C362" s="2">
        <f>IF(B361&lt;$AU$12,C361+'NORTRIP results'!AS362*$AU$6*$AU$4*$AU$10*24-C361*$AW$4*24,C361+'NORTRIP results'!AS362*$AU$6*$AU$4*$AU$10*24-C361*$AX$4*24)</f>
        <v>1400.8381615143533</v>
      </c>
      <c r="D362" s="2">
        <f t="shared" si="163"/>
        <v>0.11673651345952944</v>
      </c>
      <c r="E362" s="2">
        <f>E361+'NORTRIP results'!AS362*$AU$6*$AU$4*$AU$10*24</f>
        <v>288000</v>
      </c>
      <c r="F362" s="2">
        <f t="shared" si="164"/>
        <v>24</v>
      </c>
      <c r="G362" s="3">
        <f t="shared" si="150"/>
        <v>0.1323820635797352</v>
      </c>
      <c r="H362" s="3">
        <f>'NORTRIP results'!CO362</f>
        <v>3.2653469118629118E-2</v>
      </c>
      <c r="I362" s="3">
        <f>'NORTRIP results'!CN362-'NORTRIP results'!CO362</f>
        <v>0.48395869007169401</v>
      </c>
      <c r="J362" s="3">
        <f>'NORTRIP results'!CO362/'NORTRIP results'!CN362</f>
        <v>6.3206931036633579E-2</v>
      </c>
      <c r="K362" s="4">
        <f t="shared" si="165"/>
        <v>9180.9440198051943</v>
      </c>
      <c r="L362" s="2">
        <f t="shared" si="155"/>
        <v>0.76507866831709948</v>
      </c>
      <c r="M362" s="2">
        <f>IF(B362&lt;$AU$12,IF(B362&gt;$AU$11,$AZ$3*$AZ$9*24*Parameters!$B$7*$AU$15*(Parameters!$D$98-Parameters!$E$98)+M361,M361),M361)</f>
        <v>471777.80658623652</v>
      </c>
      <c r="N362" s="2">
        <f t="shared" si="156"/>
        <v>39.31481721551971</v>
      </c>
      <c r="O362" s="3">
        <f t="shared" si="151"/>
        <v>0.37905818978052941</v>
      </c>
      <c r="P362" s="3">
        <f t="shared" si="166"/>
        <v>657105.68841750082</v>
      </c>
      <c r="Q362" s="2">
        <f t="shared" si="157"/>
        <v>54.758807368125069</v>
      </c>
      <c r="R362" s="3">
        <f t="shared" si="152"/>
        <v>0.30472782412539651</v>
      </c>
      <c r="S362" s="5">
        <f t="shared" si="158"/>
        <v>15.400181081779204</v>
      </c>
      <c r="T362" s="5">
        <f t="shared" si="159"/>
        <v>12.009124602188566</v>
      </c>
      <c r="U362" s="5">
        <f t="shared" si="167"/>
        <v>0.43814041627522632</v>
      </c>
      <c r="V362" s="5">
        <f>'NORTRIP results'!CR362/('NORTRIP results'!CR362+'NORTRIP results'!CQ362)</f>
        <v>0.37385411956821946</v>
      </c>
      <c r="W362" s="5">
        <v>1</v>
      </c>
      <c r="X362" s="2">
        <f t="shared" si="168"/>
        <v>5.8001932444198656E-2</v>
      </c>
      <c r="Y362">
        <f t="shared" si="153"/>
        <v>0.37905818978052941</v>
      </c>
      <c r="Z362">
        <f t="shared" si="160"/>
        <v>2.3630171553309813E-2</v>
      </c>
      <c r="AA362">
        <f>'NORTRIP results'!BP362-'NORTRIP results'!CB362</f>
        <v>10.672105141554807</v>
      </c>
      <c r="AB362">
        <f>'NORTRIP results'!BQ362-'NORTRIP results'!CC362</f>
        <v>13.810113154583096</v>
      </c>
      <c r="AC362">
        <f t="shared" si="169"/>
        <v>16.321478864091933</v>
      </c>
      <c r="AD362">
        <f t="shared" si="161"/>
        <v>5.3937984748069949</v>
      </c>
      <c r="AE362" s="2">
        <f t="shared" si="162"/>
        <v>0.82533696194379613</v>
      </c>
      <c r="AF362" s="2">
        <f t="shared" si="170"/>
        <v>0.33624490043986643</v>
      </c>
      <c r="AG362">
        <f>'NORTRIP results'!BP362+'NORTRIP results'!BQ362</f>
        <v>38.50897399238918</v>
      </c>
      <c r="AH362">
        <f t="shared" si="171"/>
        <v>0.82533696194379613</v>
      </c>
      <c r="AI362">
        <f t="shared" si="172"/>
        <v>33.115175517582188</v>
      </c>
      <c r="AJ362">
        <f t="shared" si="173"/>
        <v>37.683637030445382</v>
      </c>
      <c r="AK362" s="2">
        <f t="shared" si="174"/>
        <v>38.172729091949314</v>
      </c>
      <c r="AL362">
        <f>'NORTRIP results'!BQ362</f>
        <v>23.219495565994926</v>
      </c>
      <c r="AM362">
        <f t="shared" si="175"/>
        <v>14.464141464450456</v>
      </c>
      <c r="AN362">
        <f t="shared" si="176"/>
        <v>-10</v>
      </c>
      <c r="AO362">
        <f t="shared" si="177"/>
        <v>-10</v>
      </c>
      <c r="AP362">
        <f t="shared" si="178"/>
        <v>-10</v>
      </c>
      <c r="AQ362">
        <f t="shared" si="179"/>
        <v>-10</v>
      </c>
      <c r="AR362">
        <f t="shared" si="154"/>
        <v>-10</v>
      </c>
    </row>
    <row r="363" spans="1:44" x14ac:dyDescent="0.25">
      <c r="A363">
        <v>362</v>
      </c>
      <c r="B363">
        <v>362</v>
      </c>
      <c r="C363" s="2">
        <f>IF(B362&lt;$AU$12,C362+'NORTRIP results'!AS363*$AU$6*$AU$4*$AU$10*24-C362*$AW$4*24,C362+'NORTRIP results'!AS363*$AU$6*$AU$4*$AU$10*24-C362*$AX$4*24)</f>
        <v>1362.3469356366165</v>
      </c>
      <c r="D363" s="2">
        <f t="shared" si="163"/>
        <v>0.11352891130305137</v>
      </c>
      <c r="E363" s="2">
        <f>E362+'NORTRIP results'!AS363*$AU$6*$AU$4*$AU$10*24</f>
        <v>288000</v>
      </c>
      <c r="F363" s="2">
        <f t="shared" si="164"/>
        <v>24</v>
      </c>
      <c r="G363" s="3">
        <f t="shared" si="150"/>
        <v>0.13011918504065004</v>
      </c>
      <c r="H363" s="3">
        <f>'NORTRIP results'!CO363</f>
        <v>3.1447848140284049E-2</v>
      </c>
      <c r="I363" s="3">
        <f>'NORTRIP results'!CN363-'NORTRIP results'!CO363</f>
        <v>0.47870342307009667</v>
      </c>
      <c r="J363" s="3">
        <f>'NORTRIP results'!CO363/'NORTRIP results'!CN363</f>
        <v>6.1644163045347589E-2</v>
      </c>
      <c r="K363" s="4">
        <f t="shared" si="165"/>
        <v>9107.6459037053373</v>
      </c>
      <c r="L363" s="2">
        <f t="shared" si="155"/>
        <v>0.75897049197544475</v>
      </c>
      <c r="M363" s="2">
        <f>IF(B363&lt;$AU$12,IF(B363&gt;$AU$11,$AZ$3*$AZ$9*24*Parameters!$B$7*$AU$15*(Parameters!$D$98-Parameters!$E$98)+M362,M362),M362)</f>
        <v>471777.80658623652</v>
      </c>
      <c r="N363" s="2">
        <f t="shared" si="156"/>
        <v>39.31481721551971</v>
      </c>
      <c r="O363" s="3">
        <f t="shared" si="151"/>
        <v>0.37905818978052941</v>
      </c>
      <c r="P363" s="3">
        <f t="shared" si="166"/>
        <v>657653.25041151966</v>
      </c>
      <c r="Q363" s="2">
        <f t="shared" si="157"/>
        <v>54.804437534293307</v>
      </c>
      <c r="R363" s="3">
        <f t="shared" si="152"/>
        <v>0.30455137744693533</v>
      </c>
      <c r="S363" s="5">
        <f t="shared" si="158"/>
        <v>15.400181081779204</v>
      </c>
      <c r="T363" s="5">
        <f t="shared" si="159"/>
        <v>11.882256356934422</v>
      </c>
      <c r="U363" s="5">
        <f t="shared" si="167"/>
        <v>0.43552766806948001</v>
      </c>
      <c r="V363" s="5">
        <f>'NORTRIP results'!CR363/('NORTRIP results'!CR363+'NORTRIP results'!CQ363)</f>
        <v>0.36020062968525063</v>
      </c>
      <c r="W363" s="5">
        <v>1</v>
      </c>
      <c r="X363" s="2">
        <f t="shared" si="168"/>
        <v>5.6670505231855475E-2</v>
      </c>
      <c r="Y363">
        <f t="shared" si="153"/>
        <v>0.37905818978052941</v>
      </c>
      <c r="Z363">
        <f t="shared" si="160"/>
        <v>2.2204266345354457E-2</v>
      </c>
      <c r="AA363">
        <f>'NORTRIP results'!BP363-'NORTRIP results'!CB363</f>
        <v>14.869947879253955</v>
      </c>
      <c r="AB363">
        <f>'NORTRIP results'!BQ363-'NORTRIP results'!CC363</f>
        <v>6.084676239887874</v>
      </c>
      <c r="AC363">
        <f t="shared" si="169"/>
        <v>13.969749412761219</v>
      </c>
      <c r="AD363">
        <f t="shared" si="161"/>
        <v>7.5154340336544356</v>
      </c>
      <c r="AE363" s="2">
        <f t="shared" si="162"/>
        <v>1.1235832787849058</v>
      </c>
      <c r="AF363" s="2">
        <f t="shared" si="170"/>
        <v>0.440235044336658</v>
      </c>
      <c r="AG363">
        <f>'NORTRIP results'!BP363+'NORTRIP results'!BQ363</f>
        <v>28.383564161001772</v>
      </c>
      <c r="AH363">
        <f t="shared" si="171"/>
        <v>1.1235832787849058</v>
      </c>
      <c r="AI363">
        <f t="shared" si="172"/>
        <v>20.868130127347335</v>
      </c>
      <c r="AJ363">
        <f t="shared" si="173"/>
        <v>27.259980882216865</v>
      </c>
      <c r="AK363" s="2">
        <f t="shared" si="174"/>
        <v>27.943329116665115</v>
      </c>
      <c r="AL363">
        <f>'NORTRIP results'!BQ363</f>
        <v>8.6816268016894664</v>
      </c>
      <c r="AM363">
        <f t="shared" si="175"/>
        <v>18.578354080527397</v>
      </c>
      <c r="AN363">
        <f t="shared" si="176"/>
        <v>-10</v>
      </c>
      <c r="AO363">
        <f t="shared" si="177"/>
        <v>-10</v>
      </c>
      <c r="AP363">
        <f t="shared" si="178"/>
        <v>-10</v>
      </c>
      <c r="AQ363">
        <f t="shared" si="179"/>
        <v>-10</v>
      </c>
      <c r="AR363">
        <f t="shared" si="154"/>
        <v>-10</v>
      </c>
    </row>
    <row r="364" spans="1:44" x14ac:dyDescent="0.25">
      <c r="A364">
        <v>363</v>
      </c>
      <c r="B364">
        <v>363</v>
      </c>
      <c r="C364" s="2">
        <f>IF(B363&lt;$AU$12,C363+'NORTRIP results'!AS364*$AU$6*$AU$4*$AU$10*24-C363*$AW$4*24,C363+'NORTRIP results'!AS364*$AU$6*$AU$4*$AU$10*24-C363*$AX$4*24)</f>
        <v>1324.9133440454623</v>
      </c>
      <c r="D364" s="2">
        <f t="shared" si="163"/>
        <v>0.11040944533712185</v>
      </c>
      <c r="E364" s="2">
        <f>E363+'NORTRIP results'!AS364*$AU$6*$AU$4*$AU$10*24</f>
        <v>288000</v>
      </c>
      <c r="F364" s="2">
        <f t="shared" si="164"/>
        <v>24</v>
      </c>
      <c r="G364" s="3">
        <f t="shared" si="150"/>
        <v>0.12787198766832578</v>
      </c>
      <c r="H364" s="3">
        <f>'NORTRIP results'!CO364</f>
        <v>3.0273808556403645E-2</v>
      </c>
      <c r="I364" s="3">
        <f>'NORTRIP results'!CN364-'NORTRIP results'!CO364</f>
        <v>0.47188365274663208</v>
      </c>
      <c r="J364" s="3">
        <f>'NORTRIP results'!CO364/'NORTRIP results'!CN364</f>
        <v>6.0287481296896199E-2</v>
      </c>
      <c r="K364" s="4">
        <f t="shared" si="165"/>
        <v>9036.3344022711208</v>
      </c>
      <c r="L364" s="2">
        <f t="shared" si="155"/>
        <v>0.75302786685592671</v>
      </c>
      <c r="M364" s="2">
        <f>IF(B364&lt;$AU$12,IF(B364&gt;$AU$11,$AZ$3*$AZ$9*24*Parameters!$B$7*$AU$15*(Parameters!$D$98-Parameters!$E$98)+M363,M363),M363)</f>
        <v>471777.80658623652</v>
      </c>
      <c r="N364" s="2">
        <f t="shared" si="156"/>
        <v>39.31481721551971</v>
      </c>
      <c r="O364" s="3">
        <f t="shared" si="151"/>
        <v>0.37905818978052941</v>
      </c>
      <c r="P364" s="3">
        <f t="shared" si="166"/>
        <v>658200.81240553851</v>
      </c>
      <c r="Q364" s="2">
        <f t="shared" si="157"/>
        <v>54.850067700461544</v>
      </c>
      <c r="R364" s="3">
        <f t="shared" si="152"/>
        <v>0.30437513498621283</v>
      </c>
      <c r="S364" s="5">
        <f t="shared" si="158"/>
        <v>15.400181081779204</v>
      </c>
      <c r="T364" s="5">
        <f t="shared" si="159"/>
        <v>11.758842989541197</v>
      </c>
      <c r="U364" s="5">
        <f t="shared" si="167"/>
        <v>0.4329626483875903</v>
      </c>
      <c r="V364" s="5">
        <f>'NORTRIP results'!CR364/('NORTRIP results'!CR364+'NORTRIP results'!CQ364)</f>
        <v>0.36705372382719192</v>
      </c>
      <c r="W364" s="5">
        <v>1</v>
      </c>
      <c r="X364" s="2">
        <f t="shared" si="168"/>
        <v>5.5363794435463617E-2</v>
      </c>
      <c r="Y364">
        <f t="shared" si="153"/>
        <v>0.37905818978052941</v>
      </c>
      <c r="Z364">
        <f t="shared" si="160"/>
        <v>2.2128744510187936E-2</v>
      </c>
      <c r="AA364">
        <f>'NORTRIP results'!BP364-'NORTRIP results'!CB364</f>
        <v>16.259559749653846</v>
      </c>
      <c r="AB364">
        <f>'NORTRIP results'!BQ364-'NORTRIP results'!CC364</f>
        <v>9.2766421663038656</v>
      </c>
      <c r="AC364">
        <f t="shared" si="169"/>
        <v>17.024134610638473</v>
      </c>
      <c r="AD364">
        <f t="shared" si="161"/>
        <v>8.2177590471095279</v>
      </c>
      <c r="AE364" s="2">
        <f t="shared" si="162"/>
        <v>1.2002545647879652</v>
      </c>
      <c r="AF364" s="2">
        <f t="shared" si="170"/>
        <v>0.47973819139763363</v>
      </c>
      <c r="AG364">
        <f>'NORTRIP results'!BP364+'NORTRIP results'!BQ364</f>
        <v>33.215893745422363</v>
      </c>
      <c r="AH364">
        <f t="shared" si="171"/>
        <v>1.2002545647879652</v>
      </c>
      <c r="AI364">
        <f t="shared" si="172"/>
        <v>24.998134698312835</v>
      </c>
      <c r="AJ364">
        <f t="shared" si="173"/>
        <v>32.015639180634395</v>
      </c>
      <c r="AK364" s="2">
        <f t="shared" si="174"/>
        <v>32.736155554024727</v>
      </c>
      <c r="AL364">
        <f>'NORTRIP results'!BQ364</f>
        <v>12.632109959920248</v>
      </c>
      <c r="AM364">
        <f t="shared" si="175"/>
        <v>19.383529220714145</v>
      </c>
      <c r="AN364">
        <f t="shared" si="176"/>
        <v>-10</v>
      </c>
      <c r="AO364">
        <f t="shared" si="177"/>
        <v>-10</v>
      </c>
      <c r="AP364">
        <f t="shared" si="178"/>
        <v>-10</v>
      </c>
      <c r="AQ364">
        <f t="shared" si="179"/>
        <v>-10</v>
      </c>
      <c r="AR364">
        <f t="shared" si="154"/>
        <v>-10</v>
      </c>
    </row>
    <row r="365" spans="1:44" x14ac:dyDescent="0.25">
      <c r="A365">
        <v>364</v>
      </c>
      <c r="B365">
        <v>364</v>
      </c>
      <c r="C365" s="2">
        <f>IF(B364&lt;$AU$12,C364+'NORTRIP results'!AS365*$AU$6*$AU$4*$AU$10*24-C364*$AW$4*24,C364+'NORTRIP results'!AS365*$AU$6*$AU$4*$AU$10*24-C364*$AX$4*24)</f>
        <v>1288.5083258248339</v>
      </c>
      <c r="D365" s="2">
        <f t="shared" si="163"/>
        <v>0.10737569381873616</v>
      </c>
      <c r="E365" s="2">
        <f>E364+'NORTRIP results'!AS365*$AU$6*$AU$4*$AU$10*24</f>
        <v>288000</v>
      </c>
      <c r="F365" s="2">
        <f t="shared" si="164"/>
        <v>24</v>
      </c>
      <c r="G365" s="3">
        <f t="shared" si="150"/>
        <v>0.12564115344914401</v>
      </c>
      <c r="H365" s="3">
        <f>'NORTRIP results'!CO365</f>
        <v>2.903589808998383E-2</v>
      </c>
      <c r="I365" s="3">
        <f>'NORTRIP results'!CN365-'NORTRIP results'!CO365</f>
        <v>0.46437498406925148</v>
      </c>
      <c r="J365" s="3">
        <f>'NORTRIP results'!CO365/'NORTRIP results'!CN365</f>
        <v>5.884729976549901E-2</v>
      </c>
      <c r="K365" s="4">
        <f t="shared" si="165"/>
        <v>8966.9556718563545</v>
      </c>
      <c r="L365" s="2">
        <f t="shared" si="155"/>
        <v>0.74724630598802955</v>
      </c>
      <c r="M365" s="2">
        <f>IF(B365&lt;$AU$12,IF(B365&gt;$AU$11,$AZ$3*$AZ$9*24*Parameters!$B$7*$AU$15*(Parameters!$D$98-Parameters!$E$98)+M364,M364),M364)</f>
        <v>471777.80658623652</v>
      </c>
      <c r="N365" s="2">
        <f t="shared" si="156"/>
        <v>39.31481721551971</v>
      </c>
      <c r="O365" s="3">
        <f t="shared" si="151"/>
        <v>0.37905818978052941</v>
      </c>
      <c r="P365" s="3">
        <f t="shared" si="166"/>
        <v>658748.37439955736</v>
      </c>
      <c r="Q365" s="2">
        <f t="shared" si="157"/>
        <v>54.895697866629781</v>
      </c>
      <c r="R365" s="3">
        <f t="shared" si="152"/>
        <v>0.30419909638889436</v>
      </c>
      <c r="S365" s="5">
        <f t="shared" si="158"/>
        <v>15.400181081779204</v>
      </c>
      <c r="T365" s="5">
        <f t="shared" si="159"/>
        <v>11.638790412718015</v>
      </c>
      <c r="U365" s="5">
        <f t="shared" si="167"/>
        <v>0.43044501212210157</v>
      </c>
      <c r="V365" s="5">
        <f>'NORTRIP results'!CR365/('NORTRIP results'!CR365+'NORTRIP results'!CQ365)</f>
        <v>0.36306208516337191</v>
      </c>
      <c r="W365" s="5">
        <v>1</v>
      </c>
      <c r="X365" s="2">
        <f t="shared" si="168"/>
        <v>5.4081607819451614E-2</v>
      </c>
      <c r="Y365">
        <f t="shared" si="153"/>
        <v>0.37905818978052941</v>
      </c>
      <c r="Z365">
        <f t="shared" si="160"/>
        <v>2.1365223359096078E-2</v>
      </c>
      <c r="AA365">
        <f>'NORTRIP results'!BP365-'NORTRIP results'!CB365</f>
        <v>18.681024034818012</v>
      </c>
      <c r="AB365">
        <f>'NORTRIP results'!BQ365-'NORTRIP results'!CC365</f>
        <v>8.9037843346595764</v>
      </c>
      <c r="AC365">
        <f t="shared" si="169"/>
        <v>18.389872246318394</v>
      </c>
      <c r="AD365">
        <f t="shared" si="161"/>
        <v>9.4415935385129028</v>
      </c>
      <c r="AE365" s="2">
        <f t="shared" si="162"/>
        <v>1.3470664206890364</v>
      </c>
      <c r="AF365" s="2">
        <f t="shared" si="170"/>
        <v>0.53216566810737209</v>
      </c>
      <c r="AG365">
        <f>'NORTRIP results'!BP365+'NORTRIP results'!BQ365</f>
        <v>40.40736667315165</v>
      </c>
      <c r="AH365">
        <f t="shared" si="171"/>
        <v>1.3470664206890364</v>
      </c>
      <c r="AI365">
        <f t="shared" si="172"/>
        <v>30.965773134638745</v>
      </c>
      <c r="AJ365">
        <f t="shared" si="173"/>
        <v>39.060300252462611</v>
      </c>
      <c r="AK365" s="2">
        <f t="shared" si="174"/>
        <v>39.875201005044275</v>
      </c>
      <c r="AL365">
        <f>'NORTRIP results'!BQ365</f>
        <v>16.107166012128193</v>
      </c>
      <c r="AM365">
        <f t="shared" si="175"/>
        <v>22.953134240334418</v>
      </c>
      <c r="AN365">
        <f t="shared" si="176"/>
        <v>-10</v>
      </c>
      <c r="AO365">
        <f t="shared" si="177"/>
        <v>-10</v>
      </c>
      <c r="AP365">
        <f t="shared" si="178"/>
        <v>-10</v>
      </c>
      <c r="AQ365">
        <f t="shared" si="179"/>
        <v>-10</v>
      </c>
      <c r="AR365">
        <f t="shared" si="154"/>
        <v>-10</v>
      </c>
    </row>
    <row r="366" spans="1:44" x14ac:dyDescent="0.25">
      <c r="A366">
        <v>365</v>
      </c>
      <c r="B366">
        <v>365</v>
      </c>
      <c r="C366" s="2">
        <f>IF(B365&lt;$AU$12,C365+'NORTRIP results'!AS366*$AU$6*$AU$4*$AU$10*24-C365*$AW$4*24,C365+'NORTRIP results'!AS366*$AU$6*$AU$4*$AU$10*24-C365*$AX$4*24)</f>
        <v>1253.1036185736746</v>
      </c>
      <c r="D366" s="2">
        <f t="shared" si="163"/>
        <v>0.10442530154780622</v>
      </c>
      <c r="E366" s="2">
        <f>E365+'NORTRIP results'!AS366*$AU$6*$AU$4*$AU$10*24</f>
        <v>288000</v>
      </c>
      <c r="F366" s="2">
        <f t="shared" si="164"/>
        <v>24</v>
      </c>
      <c r="G366" s="3">
        <f t="shared" si="150"/>
        <v>0.12342734263298977</v>
      </c>
      <c r="H366" s="3">
        <f>'NORTRIP results'!CO366</f>
        <v>2.782726806728655E-2</v>
      </c>
      <c r="I366" s="3">
        <f>'NORTRIP results'!CN366-'NORTRIP results'!CO366</f>
        <v>0.45706553419365348</v>
      </c>
      <c r="J366" s="3">
        <f>'NORTRIP results'!CO366/'NORTRIP results'!CN366</f>
        <v>5.7388494812739242E-2</v>
      </c>
      <c r="K366" s="4">
        <f t="shared" si="165"/>
        <v>8899.4573281508146</v>
      </c>
      <c r="L366" s="2">
        <f t="shared" si="155"/>
        <v>0.74162144401256791</v>
      </c>
      <c r="M366" s="2">
        <f>IF(B366&lt;$AU$12,IF(B366&gt;$AU$11,$AZ$3*$AZ$9*24*Parameters!$B$7*$AU$15*(Parameters!$D$98-Parameters!$E$98)+M365,M365),M365)</f>
        <v>471777.80658623652</v>
      </c>
      <c r="N366" s="2">
        <f t="shared" si="156"/>
        <v>39.31481721551971</v>
      </c>
      <c r="O366" s="3">
        <f t="shared" si="151"/>
        <v>0.37905818978052941</v>
      </c>
      <c r="P366" s="3">
        <f t="shared" si="166"/>
        <v>659295.93639357621</v>
      </c>
      <c r="Q366" s="2">
        <f t="shared" si="157"/>
        <v>54.941328032798019</v>
      </c>
      <c r="R366" s="3">
        <f t="shared" si="152"/>
        <v>0.30402326130146479</v>
      </c>
      <c r="S366" s="5">
        <f t="shared" si="158"/>
        <v>15.400181081779204</v>
      </c>
      <c r="T366" s="5">
        <f t="shared" si="159"/>
        <v>11.522007101579185</v>
      </c>
      <c r="U366" s="5">
        <f t="shared" si="167"/>
        <v>0.42797439134985948</v>
      </c>
      <c r="V366" s="5">
        <f>'NORTRIP results'!CR366/('NORTRIP results'!CR366+'NORTRIP results'!CQ366)</f>
        <v>0.35884776799052231</v>
      </c>
      <c r="W366" s="5">
        <v>1</v>
      </c>
      <c r="X366" s="2">
        <f t="shared" si="168"/>
        <v>5.2823741839284358E-2</v>
      </c>
      <c r="Y366">
        <f t="shared" si="153"/>
        <v>0.37905818978052941</v>
      </c>
      <c r="Z366">
        <f t="shared" si="160"/>
        <v>2.0593733271887144E-2</v>
      </c>
      <c r="AA366">
        <f>'NORTRIP results'!BP366-'NORTRIP results'!CB366</f>
        <v>20.970657030741371</v>
      </c>
      <c r="AB366">
        <f>'NORTRIP results'!BQ366-'NORTRIP results'!CC366</f>
        <v>8.0020050803820286</v>
      </c>
      <c r="AC366">
        <f t="shared" si="169"/>
        <v>19.315108074082264</v>
      </c>
      <c r="AD366">
        <f t="shared" si="161"/>
        <v>10.598799056774876</v>
      </c>
      <c r="AE366" s="2">
        <f t="shared" si="162"/>
        <v>1.4769980975894075</v>
      </c>
      <c r="AF366" s="2">
        <f t="shared" si="170"/>
        <v>0.57581882323641687</v>
      </c>
      <c r="AG366">
        <f>'NORTRIP results'!BP366+'NORTRIP results'!BQ366</f>
        <v>43.21672125657399</v>
      </c>
      <c r="AH366">
        <f t="shared" si="171"/>
        <v>1.4769980975894075</v>
      </c>
      <c r="AI366">
        <f t="shared" si="172"/>
        <v>32.617922199799111</v>
      </c>
      <c r="AJ366">
        <f t="shared" si="173"/>
        <v>41.739723158984582</v>
      </c>
      <c r="AK366" s="2">
        <f t="shared" si="174"/>
        <v>42.640902433337573</v>
      </c>
      <c r="AL366">
        <f>'NORTRIP results'!BQ366</f>
        <v>16.895954251289368</v>
      </c>
      <c r="AM366">
        <f t="shared" si="175"/>
        <v>24.843768907695214</v>
      </c>
      <c r="AN366">
        <f t="shared" si="176"/>
        <v>-10</v>
      </c>
      <c r="AO366">
        <f t="shared" si="177"/>
        <v>-10</v>
      </c>
      <c r="AP366">
        <f t="shared" si="178"/>
        <v>-10</v>
      </c>
      <c r="AQ366">
        <f t="shared" si="179"/>
        <v>-10</v>
      </c>
      <c r="AR366">
        <f t="shared" si="154"/>
        <v>-10</v>
      </c>
    </row>
    <row r="367" spans="1:44" x14ac:dyDescent="0.25">
      <c r="A367">
        <v>366</v>
      </c>
      <c r="B367">
        <v>1</v>
      </c>
      <c r="C367" s="2">
        <f>IF(B366&lt;$AU$12,C366+'NORTRIP results'!AS367*$AU$6*$AU$4*$AU$10*24-C366*$AW$4*24,C366+'NORTRIP results'!AS367*$AU$6*$AU$4*$AU$10*24-C366*$AX$4*24)</f>
        <v>1218.6717364649044</v>
      </c>
      <c r="D367" s="2">
        <f t="shared" si="163"/>
        <v>0.10155597803874203</v>
      </c>
      <c r="E367" s="2">
        <f>E366+'NORTRIP results'!AS367*$AU$6*$AU$4*$AU$10*24</f>
        <v>288000</v>
      </c>
      <c r="F367" s="2">
        <f t="shared" si="164"/>
        <v>24</v>
      </c>
      <c r="G367" s="3">
        <f t="shared" si="150"/>
        <v>0.12123119307290312</v>
      </c>
      <c r="H367" s="3">
        <f>'NORTRIP results'!CO367</f>
        <v>2.6748362619181874E-2</v>
      </c>
      <c r="I367" s="3">
        <f>'NORTRIP results'!CN367-'NORTRIP results'!CO367</f>
        <v>0.45047721375678557</v>
      </c>
      <c r="J367" s="3">
        <f>'NORTRIP results'!CO367/'NORTRIP results'!CN367</f>
        <v>5.6049725629351017E-2</v>
      </c>
      <c r="K367" s="4">
        <f t="shared" si="165"/>
        <v>8833.7884066275474</v>
      </c>
      <c r="L367" s="2">
        <f t="shared" si="155"/>
        <v>0.73614903388562891</v>
      </c>
      <c r="M367" s="2">
        <f>IF(B367&lt;$AU$12,IF(B367&gt;$AU$11,$AZ$3*$AZ$9*24*Parameters!$B$7*$AU$15*(Parameters!$D$98-Parameters!$E$98)+M366,M366),M366)</f>
        <v>471777.80658623652</v>
      </c>
      <c r="N367" s="2">
        <f t="shared" si="156"/>
        <v>39.31481721551971</v>
      </c>
      <c r="O367" s="3">
        <f t="shared" si="151"/>
        <v>0.37905818978052941</v>
      </c>
      <c r="P367" s="3">
        <f t="shared" si="166"/>
        <v>659843.49838759506</v>
      </c>
      <c r="Q367" s="2">
        <f t="shared" si="157"/>
        <v>54.986958198966256</v>
      </c>
      <c r="R367" s="3">
        <f t="shared" si="152"/>
        <v>0.30384762937122578</v>
      </c>
      <c r="S367" s="5">
        <f t="shared" si="158"/>
        <v>15.400181081779204</v>
      </c>
      <c r="T367" s="5">
        <f t="shared" si="159"/>
        <v>11.408404023855804</v>
      </c>
      <c r="U367" s="5">
        <f t="shared" si="167"/>
        <v>0.42555039659507521</v>
      </c>
      <c r="V367" s="5">
        <f>'NORTRIP results'!CR367/('NORTRIP results'!CR367+'NORTRIP results'!CQ367)</f>
        <v>0.35731097325744954</v>
      </c>
      <c r="W367" s="5">
        <v>1</v>
      </c>
      <c r="X367" s="2">
        <f t="shared" si="168"/>
        <v>5.1589982291868057E-2</v>
      </c>
      <c r="Y367">
        <f t="shared" si="153"/>
        <v>0.37905818978052941</v>
      </c>
      <c r="Z367">
        <f t="shared" si="160"/>
        <v>2.0027182015436424E-2</v>
      </c>
      <c r="AA367">
        <f>'NORTRIP results'!BP367-'NORTRIP results'!CB367</f>
        <v>11.577804064750671</v>
      </c>
      <c r="AB367">
        <f>'NORTRIP results'!BQ367-'NORTRIP results'!CC367</f>
        <v>6.2814260070974175</v>
      </c>
      <c r="AC367">
        <f t="shared" si="169"/>
        <v>11.906153381232059</v>
      </c>
      <c r="AD367">
        <f t="shared" si="161"/>
        <v>5.8515486005573933</v>
      </c>
      <c r="AE367" s="2">
        <f t="shared" si="162"/>
        <v>0.79639827557227361</v>
      </c>
      <c r="AF367" s="2">
        <f t="shared" si="170"/>
        <v>0.30916105245842845</v>
      </c>
      <c r="AG367">
        <f>'NORTRIP results'!BP367+'NORTRIP results'!BQ367</f>
        <v>27.058272535150699</v>
      </c>
      <c r="AH367">
        <f t="shared" si="171"/>
        <v>0.79639827557227361</v>
      </c>
      <c r="AI367">
        <f t="shared" si="172"/>
        <v>21.206723934593306</v>
      </c>
      <c r="AJ367">
        <f t="shared" si="173"/>
        <v>26.261874259578427</v>
      </c>
      <c r="AK367" s="2">
        <f t="shared" si="174"/>
        <v>26.749111482692271</v>
      </c>
      <c r="AL367">
        <f>'NORTRIP results'!BQ367</f>
        <v>11.347875053232366</v>
      </c>
      <c r="AM367">
        <f t="shared" si="175"/>
        <v>14.913999206346061</v>
      </c>
      <c r="AN367">
        <f t="shared" si="176"/>
        <v>-10</v>
      </c>
      <c r="AO367">
        <f t="shared" si="177"/>
        <v>-10</v>
      </c>
      <c r="AP367">
        <f t="shared" si="178"/>
        <v>-10</v>
      </c>
      <c r="AQ367">
        <f t="shared" si="179"/>
        <v>-10</v>
      </c>
      <c r="AR367">
        <f t="shared" si="154"/>
        <v>-10</v>
      </c>
    </row>
    <row r="368" spans="1:44" x14ac:dyDescent="0.25">
      <c r="A368">
        <v>367</v>
      </c>
      <c r="B368">
        <v>2</v>
      </c>
      <c r="C368" s="2">
        <f>IF(B367&lt;$AU$12,C367+'NORTRIP results'!AS368*$AU$6*$AU$4*$AU$10*24-C367*$AW$4*24,C367+'NORTRIP results'!AS368*$AU$6*$AU$4*$AU$10*24-C367*$AX$4*24)</f>
        <v>1208.9555964329197</v>
      </c>
      <c r="D368" s="2">
        <f t="shared" si="163"/>
        <v>0.10074629970274331</v>
      </c>
      <c r="E368" s="2">
        <f>E367+'NORTRIP results'!AS368*$AU$6*$AU$4*$AU$10*24</f>
        <v>288000</v>
      </c>
      <c r="F368" s="2">
        <f t="shared" si="164"/>
        <v>24</v>
      </c>
      <c r="G368" s="3">
        <f t="shared" si="150"/>
        <v>0.12060580421541792</v>
      </c>
      <c r="H368" s="3">
        <f>'NORTRIP results'!CO368</f>
        <v>2.5831396786949706E-2</v>
      </c>
      <c r="I368" s="3">
        <f>'NORTRIP results'!CN368-'NORTRIP results'!CO368</f>
        <v>0.44533846558480372</v>
      </c>
      <c r="J368" s="3">
        <f>'NORTRIP results'!CO368/'NORTRIP results'!CN368</f>
        <v>5.4823958087898056E-2</v>
      </c>
      <c r="K368" s="4">
        <f t="shared" si="165"/>
        <v>8815.0694021779691</v>
      </c>
      <c r="L368" s="2">
        <f t="shared" si="155"/>
        <v>0.73458911684816408</v>
      </c>
      <c r="M368" s="2">
        <f>IF(B368&lt;$AU$12,IF(B368&gt;$AU$11,$AZ$3*$AZ$9*24*Parameters!$B$7*$AU$15*(Parameters!$D$98-Parameters!$E$98)+M367,M367),M367)</f>
        <v>471777.80658623652</v>
      </c>
      <c r="N368" s="2">
        <f t="shared" si="156"/>
        <v>39.31481721551971</v>
      </c>
      <c r="O368" s="3">
        <f t="shared" si="151"/>
        <v>0.37905818978052941</v>
      </c>
      <c r="P368" s="3">
        <f t="shared" si="166"/>
        <v>660391.0603816139</v>
      </c>
      <c r="Q368" s="2">
        <f t="shared" si="157"/>
        <v>55.032588365134494</v>
      </c>
      <c r="R368" s="3">
        <f t="shared" si="152"/>
        <v>0.30367220024629343</v>
      </c>
      <c r="S368" s="5">
        <f t="shared" si="158"/>
        <v>15.400181081779204</v>
      </c>
      <c r="T368" s="5">
        <f t="shared" si="159"/>
        <v>11.376133354576373</v>
      </c>
      <c r="U368" s="5">
        <f t="shared" si="167"/>
        <v>0.42485807304124024</v>
      </c>
      <c r="V368" s="5">
        <f>'NORTRIP results'!CR368/('NORTRIP results'!CR368+'NORTRIP results'!CQ368)</f>
        <v>0.35414736768356164</v>
      </c>
      <c r="W368" s="5">
        <v>1</v>
      </c>
      <c r="X368" s="2">
        <f t="shared" si="168"/>
        <v>5.1240349576551547E-2</v>
      </c>
      <c r="Y368">
        <f t="shared" si="153"/>
        <v>0.37905818978052941</v>
      </c>
      <c r="Z368">
        <f t="shared" si="160"/>
        <v>1.9415760442823005E-2</v>
      </c>
      <c r="AA368">
        <f>'NORTRIP results'!BP368-'NORTRIP results'!CB368</f>
        <v>7.3078315059343977</v>
      </c>
      <c r="AB368">
        <f>'NORTRIP results'!BQ368-'NORTRIP results'!CC368</f>
        <v>5.9073755686933342</v>
      </c>
      <c r="AC368">
        <f t="shared" si="169"/>
        <v>8.8101380497518207</v>
      </c>
      <c r="AD368">
        <f t="shared" si="161"/>
        <v>3.6934578424808171</v>
      </c>
      <c r="AE368" s="2">
        <f t="shared" si="162"/>
        <v>0.49927445468082088</v>
      </c>
      <c r="AF368" s="2">
        <f t="shared" si="170"/>
        <v>0.18918280783431565</v>
      </c>
      <c r="AG368">
        <f>'NORTRIP results'!BP368+'NORTRIP results'!BQ368</f>
        <v>25.392149204299564</v>
      </c>
      <c r="AH368">
        <f t="shared" si="171"/>
        <v>0.49927445468082088</v>
      </c>
      <c r="AI368">
        <f t="shared" si="172"/>
        <v>21.698691361818746</v>
      </c>
      <c r="AJ368">
        <f t="shared" si="173"/>
        <v>24.892874749618741</v>
      </c>
      <c r="AK368" s="2">
        <f t="shared" si="174"/>
        <v>25.202966396465246</v>
      </c>
      <c r="AL368">
        <f>'NORTRIP results'!BQ368</f>
        <v>14.703662037849426</v>
      </c>
      <c r="AM368">
        <f t="shared" si="175"/>
        <v>10.189212711769315</v>
      </c>
      <c r="AN368">
        <f t="shared" si="176"/>
        <v>-10</v>
      </c>
      <c r="AO368">
        <f t="shared" si="177"/>
        <v>-10</v>
      </c>
      <c r="AP368">
        <f t="shared" si="178"/>
        <v>-10</v>
      </c>
      <c r="AQ368">
        <f t="shared" si="179"/>
        <v>-10</v>
      </c>
      <c r="AR368">
        <f t="shared" si="154"/>
        <v>-10</v>
      </c>
    </row>
    <row r="369" spans="1:44" x14ac:dyDescent="0.25">
      <c r="A369">
        <v>368</v>
      </c>
      <c r="B369">
        <v>3</v>
      </c>
      <c r="C369" s="2">
        <f>IF(B368&lt;$AU$12,C368+'NORTRIP results'!AS369*$AU$6*$AU$4*$AU$10*24-C368*$AW$4*24,C368+'NORTRIP results'!AS369*$AU$6*$AU$4*$AU$10*24-C368*$AX$4*24)</f>
        <v>1199.3169205566192</v>
      </c>
      <c r="D369" s="2">
        <f t="shared" si="163"/>
        <v>9.9943076713051596E-2</v>
      </c>
      <c r="E369" s="2">
        <f>E368+'NORTRIP results'!AS369*$AU$6*$AU$4*$AU$10*24</f>
        <v>288000</v>
      </c>
      <c r="F369" s="2">
        <f t="shared" si="164"/>
        <v>24</v>
      </c>
      <c r="G369" s="3">
        <f t="shared" si="150"/>
        <v>0.11998189288170852</v>
      </c>
      <c r="H369" s="3">
        <f>'NORTRIP results'!CO369</f>
        <v>2.4961603313805546E-2</v>
      </c>
      <c r="I369" s="3">
        <f>'NORTRIP results'!CN369-'NORTRIP results'!CO369</f>
        <v>0.45033136654437522</v>
      </c>
      <c r="J369" s="3">
        <f>'NORTRIP results'!CO369/'NORTRIP results'!CN369</f>
        <v>5.2518351620588162E-2</v>
      </c>
      <c r="K369" s="4">
        <f t="shared" si="165"/>
        <v>8796.4990459329165</v>
      </c>
      <c r="L369" s="2">
        <f t="shared" si="155"/>
        <v>0.73304158716107637</v>
      </c>
      <c r="M369" s="2">
        <f>IF(B369&lt;$AU$12,IF(B369&gt;$AU$11,$AZ$3*$AZ$9*24*Parameters!$B$7*$AU$15*(Parameters!$D$98-Parameters!$E$98)+M368,M368),M368)</f>
        <v>471777.80658623652</v>
      </c>
      <c r="N369" s="2">
        <f t="shared" si="156"/>
        <v>39.31481721551971</v>
      </c>
      <c r="O369" s="3">
        <f t="shared" si="151"/>
        <v>0.37905818978052941</v>
      </c>
      <c r="P369" s="3">
        <f t="shared" si="166"/>
        <v>660938.62237563275</v>
      </c>
      <c r="Q369" s="2">
        <f t="shared" si="157"/>
        <v>55.078218531302731</v>
      </c>
      <c r="R369" s="3">
        <f t="shared" si="152"/>
        <v>0.30349697357559613</v>
      </c>
      <c r="S369" s="5">
        <f t="shared" si="158"/>
        <v>15.400181081779204</v>
      </c>
      <c r="T369" s="5">
        <f t="shared" si="159"/>
        <v>11.344119297223113</v>
      </c>
      <c r="U369" s="5">
        <f t="shared" si="167"/>
        <v>0.4241696038580875</v>
      </c>
      <c r="V369" s="5">
        <f>'NORTRIP results'!CR369/('NORTRIP results'!CR369+'NORTRIP results'!CQ369)</f>
        <v>0.35585286337761274</v>
      </c>
      <c r="W369" s="5">
        <v>1</v>
      </c>
      <c r="X369" s="2">
        <f t="shared" si="168"/>
        <v>5.0892671973777788E-2</v>
      </c>
      <c r="Y369">
        <f t="shared" si="153"/>
        <v>0.37905818978052941</v>
      </c>
      <c r="Z369">
        <f t="shared" si="160"/>
        <v>1.8688805804058586E-2</v>
      </c>
      <c r="AA369">
        <f>'NORTRIP results'!BP369-'NORTRIP results'!CB369</f>
        <v>12.65046727440574</v>
      </c>
      <c r="AB369">
        <f>'NORTRIP results'!BQ369-'NORTRIP results'!CC369</f>
        <v>2.4865231003080099</v>
      </c>
      <c r="AC369">
        <f t="shared" si="169"/>
        <v>10.091326916475834</v>
      </c>
      <c r="AD369">
        <f t="shared" si="161"/>
        <v>6.3936842998854235</v>
      </c>
      <c r="AE369" s="2">
        <f t="shared" si="162"/>
        <v>0.85842144174845603</v>
      </c>
      <c r="AF369" s="2">
        <f t="shared" si="170"/>
        <v>0.31522950162928959</v>
      </c>
      <c r="AG369">
        <f>'NORTRIP results'!BP369+'NORTRIP results'!BQ369</f>
        <v>24.383824026584627</v>
      </c>
      <c r="AH369">
        <f t="shared" si="171"/>
        <v>0.85842144174845603</v>
      </c>
      <c r="AI369">
        <f t="shared" si="172"/>
        <v>17.990139726699205</v>
      </c>
      <c r="AJ369">
        <f t="shared" si="173"/>
        <v>23.525402584836172</v>
      </c>
      <c r="AK369" s="2">
        <f t="shared" si="174"/>
        <v>24.068594524955337</v>
      </c>
      <c r="AL369">
        <f>'NORTRIP results'!BQ369</f>
        <v>8.9133762717247009</v>
      </c>
      <c r="AM369">
        <f t="shared" si="175"/>
        <v>14.612026313111471</v>
      </c>
      <c r="AN369">
        <f t="shared" si="176"/>
        <v>-10</v>
      </c>
      <c r="AO369">
        <f t="shared" si="177"/>
        <v>-10</v>
      </c>
      <c r="AP369">
        <f t="shared" si="178"/>
        <v>-10</v>
      </c>
      <c r="AQ369">
        <f t="shared" si="179"/>
        <v>-10</v>
      </c>
      <c r="AR369">
        <f t="shared" si="154"/>
        <v>-10</v>
      </c>
    </row>
    <row r="370" spans="1:44" x14ac:dyDescent="0.25">
      <c r="A370">
        <v>369</v>
      </c>
      <c r="B370">
        <v>4</v>
      </c>
      <c r="C370" s="2">
        <f>IF(B369&lt;$AU$12,C369+'NORTRIP results'!AS370*$AU$6*$AU$4*$AU$10*24-C369*$AW$4*24,C369+'NORTRIP results'!AS370*$AU$6*$AU$4*$AU$10*24-C369*$AX$4*24)</f>
        <v>1189.7550912352478</v>
      </c>
      <c r="D370" s="2">
        <f t="shared" si="163"/>
        <v>9.9146257602937327E-2</v>
      </c>
      <c r="E370" s="2">
        <f>E369+'NORTRIP results'!AS370*$AU$6*$AU$4*$AU$10*24</f>
        <v>288000</v>
      </c>
      <c r="F370" s="2">
        <f t="shared" si="164"/>
        <v>24</v>
      </c>
      <c r="G370" s="3">
        <f t="shared" ref="G370:G433" si="180">D370/(D370+L370)</f>
        <v>0.11935947364573543</v>
      </c>
      <c r="H370" s="3">
        <f>'NORTRIP results'!CO370</f>
        <v>2.4056678393126807E-2</v>
      </c>
      <c r="I370" s="3">
        <f>'NORTRIP results'!CN370-'NORTRIP results'!CO370</f>
        <v>0.44772623677411127</v>
      </c>
      <c r="J370" s="3">
        <f>'NORTRIP results'!CO370/'NORTRIP results'!CN370</f>
        <v>5.0990991025181932E-2</v>
      </c>
      <c r="K370" s="4">
        <f t="shared" si="165"/>
        <v>8778.076157472311</v>
      </c>
      <c r="L370" s="2">
        <f t="shared" si="155"/>
        <v>0.73150634645602597</v>
      </c>
      <c r="M370" s="2">
        <f>IF(B370&lt;$AU$12,IF(B370&gt;$AU$11,$AZ$3*$AZ$9*24*Parameters!$B$7*$AU$15*(Parameters!$D$98-Parameters!$E$98)+M369,M369),M369)</f>
        <v>471777.80658623652</v>
      </c>
      <c r="N370" s="2">
        <f t="shared" si="156"/>
        <v>39.31481721551971</v>
      </c>
      <c r="O370" s="3">
        <f t="shared" ref="O370:O433" si="181">E370/(E370+M370)</f>
        <v>0.37905818978052941</v>
      </c>
      <c r="P370" s="3">
        <f t="shared" si="166"/>
        <v>661486.1843696516</v>
      </c>
      <c r="Q370" s="2">
        <f t="shared" si="157"/>
        <v>55.123848697470969</v>
      </c>
      <c r="R370" s="3">
        <f t="shared" ref="R370:R433" si="182">E370/(E370+P370)</f>
        <v>0.3033219490088721</v>
      </c>
      <c r="S370" s="5">
        <f t="shared" si="158"/>
        <v>15.400181081779204</v>
      </c>
      <c r="T370" s="5">
        <f t="shared" si="159"/>
        <v>11.312359811245965</v>
      </c>
      <c r="U370" s="5">
        <f t="shared" si="167"/>
        <v>0.42348497870525303</v>
      </c>
      <c r="V370" s="5">
        <f>'NORTRIP results'!CR370/('NORTRIP results'!CR370+'NORTRIP results'!CQ370)</f>
        <v>0.35282969629064848</v>
      </c>
      <c r="W370" s="5">
        <v>1</v>
      </c>
      <c r="X370" s="2">
        <f t="shared" si="168"/>
        <v>5.0546944155134478E-2</v>
      </c>
      <c r="Y370">
        <f t="shared" ref="Y370:Y433" si="183">IF(N370+F370&gt;0,F370/(N370+F370),0)</f>
        <v>0.37905818978052941</v>
      </c>
      <c r="Z370">
        <f t="shared" si="160"/>
        <v>1.7991135876974124E-2</v>
      </c>
      <c r="AA370">
        <f>'NORTRIP results'!BP370-'NORTRIP results'!CB370</f>
        <v>9.4420803815890579</v>
      </c>
      <c r="AB370">
        <f>'NORTRIP results'!BQ370-'NORTRIP results'!CC370</f>
        <v>6.1447980725576006</v>
      </c>
      <c r="AC370">
        <f t="shared" si="169"/>
        <v>10.391252302764439</v>
      </c>
      <c r="AD370">
        <f t="shared" si="161"/>
        <v>4.7721305296098642</v>
      </c>
      <c r="AE370" s="2">
        <f t="shared" si="162"/>
        <v>0.63635774634196396</v>
      </c>
      <c r="AF370" s="2">
        <f t="shared" si="170"/>
        <v>0.22649833480864054</v>
      </c>
      <c r="AG370">
        <f>'NORTRIP results'!BP370+'NORTRIP results'!BQ370</f>
        <v>23.76868055926429</v>
      </c>
      <c r="AH370">
        <f t="shared" si="171"/>
        <v>0.63635774634196396</v>
      </c>
      <c r="AI370">
        <f t="shared" si="172"/>
        <v>18.996550029654426</v>
      </c>
      <c r="AJ370">
        <f t="shared" si="173"/>
        <v>23.132322812922325</v>
      </c>
      <c r="AK370" s="2">
        <f t="shared" si="174"/>
        <v>23.542182224455651</v>
      </c>
      <c r="AL370">
        <f>'NORTRIP results'!BQ370</f>
        <v>11.033659405178494</v>
      </c>
      <c r="AM370">
        <f t="shared" si="175"/>
        <v>12.098663407743832</v>
      </c>
      <c r="AN370">
        <f t="shared" si="176"/>
        <v>-10</v>
      </c>
      <c r="AO370">
        <f t="shared" si="177"/>
        <v>-10</v>
      </c>
      <c r="AP370">
        <f t="shared" si="178"/>
        <v>-10</v>
      </c>
      <c r="AQ370">
        <f t="shared" si="179"/>
        <v>-10</v>
      </c>
      <c r="AR370">
        <f t="shared" ref="AR370:AR433" si="184">IF(AG370&gt;45,IF(AG370&lt;90,1,0),-10)</f>
        <v>-10</v>
      </c>
    </row>
    <row r="371" spans="1:44" x14ac:dyDescent="0.25">
      <c r="A371">
        <v>370</v>
      </c>
      <c r="B371">
        <v>5</v>
      </c>
      <c r="C371" s="2">
        <f>IF(B370&lt;$AU$12,C370+'NORTRIP results'!AS371*$AU$6*$AU$4*$AU$10*24-C370*$AW$4*24,C370+'NORTRIP results'!AS371*$AU$6*$AU$4*$AU$10*24-C370*$AX$4*24)</f>
        <v>1180.2694957920148</v>
      </c>
      <c r="D371" s="2">
        <f t="shared" si="163"/>
        <v>9.8355791316001237E-2</v>
      </c>
      <c r="E371" s="2">
        <f>E370+'NORTRIP results'!AS371*$AU$6*$AU$4*$AU$10*24</f>
        <v>288000</v>
      </c>
      <c r="F371" s="2">
        <f t="shared" si="164"/>
        <v>24</v>
      </c>
      <c r="G371" s="3">
        <f t="shared" si="180"/>
        <v>0.11873856091789958</v>
      </c>
      <c r="H371" s="3">
        <f>'NORTRIP results'!CO371</f>
        <v>2.3112412120142437E-2</v>
      </c>
      <c r="I371" s="3">
        <f>'NORTRIP results'!CN371-'NORTRIP results'!CO371</f>
        <v>0.44147244184755596</v>
      </c>
      <c r="J371" s="3">
        <f>'NORTRIP results'!CO371/'NORTRIP results'!CN371</f>
        <v>4.9748526932712693E-2</v>
      </c>
      <c r="K371" s="4">
        <f t="shared" si="165"/>
        <v>8759.7995657498268</v>
      </c>
      <c r="L371" s="2">
        <f t="shared" si="155"/>
        <v>0.72998329714581889</v>
      </c>
      <c r="M371" s="2">
        <f>IF(B371&lt;$AU$12,IF(B371&gt;$AU$11,$AZ$3*$AZ$9*24*Parameters!$B$7*$AU$15*(Parameters!$D$98-Parameters!$E$98)+M370,M370),M370)</f>
        <v>471777.80658623652</v>
      </c>
      <c r="N371" s="2">
        <f t="shared" si="156"/>
        <v>39.31481721551971</v>
      </c>
      <c r="O371" s="3">
        <f t="shared" si="181"/>
        <v>0.37905818978052941</v>
      </c>
      <c r="P371" s="3">
        <f t="shared" si="166"/>
        <v>662033.74636367045</v>
      </c>
      <c r="Q371" s="2">
        <f t="shared" si="157"/>
        <v>55.169478863639206</v>
      </c>
      <c r="R371" s="3">
        <f t="shared" si="182"/>
        <v>0.30314712619666706</v>
      </c>
      <c r="S371" s="5">
        <f t="shared" si="158"/>
        <v>15.400181081779204</v>
      </c>
      <c r="T371" s="5">
        <f t="shared" si="159"/>
        <v>11.280852872321166</v>
      </c>
      <c r="U371" s="5">
        <f t="shared" si="167"/>
        <v>0.42280418711387724</v>
      </c>
      <c r="V371" s="5">
        <f>'NORTRIP results'!CR371/('NORTRIP results'!CR371+'NORTRIP results'!CQ371)</f>
        <v>0.34924883129532613</v>
      </c>
      <c r="W371" s="5">
        <v>1</v>
      </c>
      <c r="X371" s="2">
        <f t="shared" si="168"/>
        <v>5.0203160727964123E-2</v>
      </c>
      <c r="Y371">
        <f t="shared" si="183"/>
        <v>0.37905818978052941</v>
      </c>
      <c r="Z371">
        <f t="shared" si="160"/>
        <v>1.7374614889913965E-2</v>
      </c>
      <c r="AA371">
        <f>'NORTRIP results'!BP371-'NORTRIP results'!CB371</f>
        <v>13.283801564148495</v>
      </c>
      <c r="AB371">
        <f>'NORTRIP results'!BQ371-'NORTRIP results'!CC371</f>
        <v>8.8243610376403439</v>
      </c>
      <c r="AC371">
        <f t="shared" si="169"/>
        <v>14.738775067859228</v>
      </c>
      <c r="AD371">
        <f t="shared" si="161"/>
        <v>6.713778365746526</v>
      </c>
      <c r="AE371" s="2">
        <f t="shared" si="162"/>
        <v>0.88918510000443751</v>
      </c>
      <c r="AF371" s="2">
        <f t="shared" si="170"/>
        <v>0.3077345819348225</v>
      </c>
      <c r="AG371">
        <f>'NORTRIP results'!BP371+'NORTRIP results'!BQ371</f>
        <v>28.265226403872173</v>
      </c>
      <c r="AH371">
        <f t="shared" si="171"/>
        <v>0.88918510000443751</v>
      </c>
      <c r="AI371">
        <f t="shared" si="172"/>
        <v>21.551448038125649</v>
      </c>
      <c r="AJ371">
        <f t="shared" si="173"/>
        <v>27.376041303867737</v>
      </c>
      <c r="AK371" s="2">
        <f t="shared" si="174"/>
        <v>27.957491821937349</v>
      </c>
      <c r="AL371">
        <f>'NORTRIP results'!BQ371</f>
        <v>11.374369621276855</v>
      </c>
      <c r="AM371">
        <f t="shared" si="175"/>
        <v>16.001671682590882</v>
      </c>
      <c r="AN371">
        <f t="shared" si="176"/>
        <v>-10</v>
      </c>
      <c r="AO371">
        <f t="shared" si="177"/>
        <v>-10</v>
      </c>
      <c r="AP371">
        <f t="shared" si="178"/>
        <v>-10</v>
      </c>
      <c r="AQ371">
        <f t="shared" si="179"/>
        <v>-10</v>
      </c>
      <c r="AR371">
        <f t="shared" si="184"/>
        <v>-10</v>
      </c>
    </row>
    <row r="372" spans="1:44" x14ac:dyDescent="0.25">
      <c r="A372">
        <v>371</v>
      </c>
      <c r="B372">
        <v>6</v>
      </c>
      <c r="C372" s="2">
        <f>IF(B371&lt;$AU$12,C371+'NORTRIP results'!AS372*$AU$6*$AU$4*$AU$10*24-C371*$AW$4*24,C371+'NORTRIP results'!AS372*$AU$6*$AU$4*$AU$10*24-C371*$AX$4*24)</f>
        <v>1170.8595264348357</v>
      </c>
      <c r="D372" s="2">
        <f t="shared" si="163"/>
        <v>9.757162720290298E-2</v>
      </c>
      <c r="E372" s="2">
        <f>E371+'NORTRIP results'!AS372*$AU$6*$AU$4*$AU$10*24</f>
        <v>288000</v>
      </c>
      <c r="F372" s="2">
        <f t="shared" si="164"/>
        <v>24</v>
      </c>
      <c r="G372" s="3">
        <f t="shared" si="180"/>
        <v>0.11811916894406657</v>
      </c>
      <c r="H372" s="3">
        <f>'NORTRIP results'!CO372</f>
        <v>2.2311729818849869E-2</v>
      </c>
      <c r="I372" s="3">
        <f>'NORTRIP results'!CN372-'NORTRIP results'!CO372</f>
        <v>0.44314340088245302</v>
      </c>
      <c r="J372" s="3">
        <f>'NORTRIP results'!CO372/'NORTRIP results'!CN372</f>
        <v>4.7935296760469065E-2</v>
      </c>
      <c r="K372" s="4">
        <f t="shared" si="165"/>
        <v>8741.668109018452</v>
      </c>
      <c r="L372" s="2">
        <f t="shared" si="155"/>
        <v>0.72847234241820435</v>
      </c>
      <c r="M372" s="2">
        <f>IF(B372&lt;$AU$12,IF(B372&gt;$AU$11,$AZ$3*$AZ$9*24*Parameters!$B$7*$AU$15*(Parameters!$D$98-Parameters!$E$98)+M371,M371),M371)</f>
        <v>471777.80658623652</v>
      </c>
      <c r="N372" s="2">
        <f t="shared" si="156"/>
        <v>39.31481721551971</v>
      </c>
      <c r="O372" s="3">
        <f t="shared" si="181"/>
        <v>0.37905818978052941</v>
      </c>
      <c r="P372" s="3">
        <f t="shared" si="166"/>
        <v>662581.3083576893</v>
      </c>
      <c r="Q372" s="2">
        <f t="shared" si="157"/>
        <v>55.215109029807444</v>
      </c>
      <c r="R372" s="3">
        <f t="shared" si="182"/>
        <v>0.30297250479033194</v>
      </c>
      <c r="S372" s="5">
        <f t="shared" si="158"/>
        <v>15.400181081779204</v>
      </c>
      <c r="T372" s="5">
        <f t="shared" si="159"/>
        <v>11.249596472222201</v>
      </c>
      <c r="U372" s="5">
        <f t="shared" si="167"/>
        <v>0.42212721848903761</v>
      </c>
      <c r="V372" s="5">
        <f>'NORTRIP results'!CR372/('NORTRIP results'!CR372+'NORTRIP results'!CQ372)</f>
        <v>0.33702667386284679</v>
      </c>
      <c r="W372" s="5">
        <v>1</v>
      </c>
      <c r="X372" s="2">
        <f t="shared" si="168"/>
        <v>4.9861316236595538E-2</v>
      </c>
      <c r="Y372">
        <f t="shared" si="183"/>
        <v>0.37905818978052941</v>
      </c>
      <c r="Z372">
        <f t="shared" si="160"/>
        <v>1.6155473627809384E-2</v>
      </c>
      <c r="AA372">
        <f>'NORTRIP results'!BP372-'NORTRIP results'!CB372</f>
        <v>2.9104118659537033</v>
      </c>
      <c r="AB372">
        <f>'NORTRIP results'!BQ372-'NORTRIP results'!CC372</f>
        <v>4.4761997093756998</v>
      </c>
      <c r="AC372">
        <f t="shared" si="169"/>
        <v>4.924407716886269</v>
      </c>
      <c r="AD372">
        <f t="shared" si="161"/>
        <v>1.4709539378989116</v>
      </c>
      <c r="AE372" s="2">
        <f t="shared" si="162"/>
        <v>0.19348928856941031</v>
      </c>
      <c r="AF372" s="2">
        <f t="shared" si="170"/>
        <v>6.2692109528638074E-2</v>
      </c>
      <c r="AG372">
        <f>'NORTRIP results'!BP372+'NORTRIP results'!BQ372</f>
        <v>10.772220051374989</v>
      </c>
      <c r="AH372">
        <f t="shared" si="171"/>
        <v>0.19348928856941031</v>
      </c>
      <c r="AI372">
        <f t="shared" si="172"/>
        <v>9.3012661134760766</v>
      </c>
      <c r="AJ372">
        <f t="shared" si="173"/>
        <v>10.578730762805579</v>
      </c>
      <c r="AK372" s="2">
        <f t="shared" si="174"/>
        <v>10.70952794184635</v>
      </c>
      <c r="AL372">
        <f>'NORTRIP results'!BQ372</f>
        <v>5.8977799514929456</v>
      </c>
      <c r="AM372">
        <f t="shared" si="175"/>
        <v>4.6809508113126332</v>
      </c>
      <c r="AN372">
        <f t="shared" si="176"/>
        <v>-10</v>
      </c>
      <c r="AO372">
        <f t="shared" si="177"/>
        <v>-10</v>
      </c>
      <c r="AP372">
        <f t="shared" si="178"/>
        <v>-10</v>
      </c>
      <c r="AQ372">
        <f t="shared" si="179"/>
        <v>-10</v>
      </c>
      <c r="AR372">
        <f t="shared" si="184"/>
        <v>-10</v>
      </c>
    </row>
    <row r="373" spans="1:44" x14ac:dyDescent="0.25">
      <c r="A373">
        <v>372</v>
      </c>
      <c r="B373">
        <v>7</v>
      </c>
      <c r="C373" s="2">
        <f>IF(B372&lt;$AU$12,C372+'NORTRIP results'!AS373*$AU$6*$AU$4*$AU$10*24-C372*$AW$4*24,C372+'NORTRIP results'!AS373*$AU$6*$AU$4*$AU$10*24-C372*$AX$4*24)</f>
        <v>1161.5245802173877</v>
      </c>
      <c r="D373" s="2">
        <f t="shared" si="163"/>
        <v>9.6793715018115636E-2</v>
      </c>
      <c r="E373" s="2">
        <f>E372+'NORTRIP results'!AS373*$AU$6*$AU$4*$AU$10*24</f>
        <v>288000</v>
      </c>
      <c r="F373" s="2">
        <f t="shared" si="164"/>
        <v>24</v>
      </c>
      <c r="G373" s="3">
        <f t="shared" si="180"/>
        <v>0.11750131180462685</v>
      </c>
      <c r="H373" s="3">
        <f>'NORTRIP results'!CO373</f>
        <v>2.1617055006243325E-2</v>
      </c>
      <c r="I373" s="3">
        <f>'NORTRIP results'!CN373-'NORTRIP results'!CO373</f>
        <v>0.45541124534200961</v>
      </c>
      <c r="J373" s="3">
        <f>'NORTRIP results'!CO373/'NORTRIP results'!CN373</f>
        <v>4.5316085000537423E-2</v>
      </c>
      <c r="K373" s="4">
        <f t="shared" si="165"/>
        <v>8723.6806347566489</v>
      </c>
      <c r="L373" s="2">
        <f t="shared" si="155"/>
        <v>0.72697338622972074</v>
      </c>
      <c r="M373" s="2">
        <f>IF(B373&lt;$AU$12,IF(B373&gt;$AU$11,$AZ$3*$AZ$9*24*Parameters!$B$7*$AU$15*(Parameters!$D$98-Parameters!$E$98)+M372,M372),M372)</f>
        <v>471777.80658623652</v>
      </c>
      <c r="N373" s="2">
        <f t="shared" si="156"/>
        <v>39.31481721551971</v>
      </c>
      <c r="O373" s="3">
        <f t="shared" si="181"/>
        <v>0.37905818978052941</v>
      </c>
      <c r="P373" s="3">
        <f t="shared" si="166"/>
        <v>663128.87035170814</v>
      </c>
      <c r="Q373" s="2">
        <f t="shared" si="157"/>
        <v>55.260739195975681</v>
      </c>
      <c r="R373" s="3">
        <f t="shared" si="182"/>
        <v>0.30279808444202039</v>
      </c>
      <c r="S373" s="5">
        <f t="shared" si="158"/>
        <v>15.400181081779204</v>
      </c>
      <c r="T373" s="5">
        <f t="shared" si="159"/>
        <v>11.218588618691825</v>
      </c>
      <c r="U373" s="5">
        <f t="shared" si="167"/>
        <v>0.42145406211216851</v>
      </c>
      <c r="V373" s="5">
        <f>'NORTRIP results'!CR373/('NORTRIP results'!CR373+'NORTRIP results'!CQ373)</f>
        <v>0.35657203112799385</v>
      </c>
      <c r="W373" s="5">
        <v>1</v>
      </c>
      <c r="X373" s="2">
        <f t="shared" si="168"/>
        <v>4.9521405163568483E-2</v>
      </c>
      <c r="Y373">
        <f t="shared" si="183"/>
        <v>0.37905818978052941</v>
      </c>
      <c r="Z373">
        <f t="shared" si="160"/>
        <v>1.6158448471410444E-2</v>
      </c>
      <c r="AA373">
        <f>'NORTRIP results'!BP373-'NORTRIP results'!CB373</f>
        <v>5.7482310222461823</v>
      </c>
      <c r="AB373">
        <f>'NORTRIP results'!BQ373-'NORTRIP results'!CC373</f>
        <v>5.6203589412694175</v>
      </c>
      <c r="AC373">
        <f t="shared" si="169"/>
        <v>7.5790599756770671</v>
      </c>
      <c r="AD373">
        <f t="shared" si="161"/>
        <v>2.9052187276438937</v>
      </c>
      <c r="AE373" s="2">
        <f t="shared" si="162"/>
        <v>0.37954730323526215</v>
      </c>
      <c r="AF373" s="2">
        <f t="shared" si="170"/>
        <v>0.12384332636630389</v>
      </c>
      <c r="AG373">
        <f>'NORTRIP results'!BP373+'NORTRIP results'!BQ373</f>
        <v>16.691450496514637</v>
      </c>
      <c r="AH373">
        <f t="shared" si="171"/>
        <v>0.37954730323526215</v>
      </c>
      <c r="AI373">
        <f t="shared" si="172"/>
        <v>13.786231768870744</v>
      </c>
      <c r="AJ373">
        <f t="shared" si="173"/>
        <v>16.311903193279374</v>
      </c>
      <c r="AK373" s="2">
        <f t="shared" si="174"/>
        <v>16.567607170148332</v>
      </c>
      <c r="AL373">
        <f>'NORTRIP results'!BQ373</f>
        <v>7.482979615529378</v>
      </c>
      <c r="AM373">
        <f t="shared" si="175"/>
        <v>8.8289235777499968</v>
      </c>
      <c r="AN373">
        <f t="shared" si="176"/>
        <v>-10</v>
      </c>
      <c r="AO373">
        <f t="shared" si="177"/>
        <v>-10</v>
      </c>
      <c r="AP373">
        <f t="shared" si="178"/>
        <v>-10</v>
      </c>
      <c r="AQ373">
        <f t="shared" si="179"/>
        <v>-10</v>
      </c>
      <c r="AR373">
        <f t="shared" si="184"/>
        <v>-10</v>
      </c>
    </row>
    <row r="374" spans="1:44" x14ac:dyDescent="0.25">
      <c r="A374">
        <v>373</v>
      </c>
      <c r="B374">
        <v>8</v>
      </c>
      <c r="C374" s="2">
        <f>IF(B373&lt;$AU$12,C373+'NORTRIP results'!AS374*$AU$6*$AU$4*$AU$10*24-C373*$AW$4*24,C373+'NORTRIP results'!AS374*$AU$6*$AU$4*$AU$10*24-C373*$AX$4*24)</f>
        <v>1152.2640590004755</v>
      </c>
      <c r="D374" s="2">
        <f t="shared" si="163"/>
        <v>9.6022004916706288E-2</v>
      </c>
      <c r="E374" s="2">
        <f>E373+'NORTRIP results'!AS374*$AU$6*$AU$4*$AU$10*24</f>
        <v>288000</v>
      </c>
      <c r="F374" s="2">
        <f t="shared" si="164"/>
        <v>24</v>
      </c>
      <c r="G374" s="3">
        <f t="shared" si="180"/>
        <v>0.11688500341359218</v>
      </c>
      <c r="H374" s="3">
        <f>'NORTRIP results'!CO374</f>
        <v>2.0859836447387994E-2</v>
      </c>
      <c r="I374" s="3">
        <f>'NORTRIP results'!CN374-'NORTRIP results'!CO374</f>
        <v>0.45590841362152035</v>
      </c>
      <c r="J374" s="3">
        <f>'NORTRIP results'!CO374/'NORTRIP results'!CN374</f>
        <v>4.3752570445647496E-2</v>
      </c>
      <c r="K374" s="4">
        <f t="shared" si="165"/>
        <v>8705.835999595085</v>
      </c>
      <c r="L374" s="2">
        <f t="shared" si="155"/>
        <v>0.72548633329959045</v>
      </c>
      <c r="M374" s="2">
        <f>IF(B374&lt;$AU$12,IF(B374&gt;$AU$11,$AZ$3*$AZ$9*24*Parameters!$B$7*$AU$15*(Parameters!$D$98-Parameters!$E$98)+M373,M373),M373)</f>
        <v>471777.80658623652</v>
      </c>
      <c r="N374" s="2">
        <f t="shared" si="156"/>
        <v>39.31481721551971</v>
      </c>
      <c r="O374" s="3">
        <f t="shared" si="181"/>
        <v>0.37905818978052941</v>
      </c>
      <c r="P374" s="3">
        <f t="shared" si="166"/>
        <v>663676.43234572699</v>
      </c>
      <c r="Q374" s="2">
        <f t="shared" si="157"/>
        <v>55.306369362143919</v>
      </c>
      <c r="R374" s="3">
        <f t="shared" si="182"/>
        <v>0.30262386480468684</v>
      </c>
      <c r="S374" s="5">
        <f t="shared" si="158"/>
        <v>15.400181081779204</v>
      </c>
      <c r="T374" s="5">
        <f t="shared" si="159"/>
        <v>11.187827335315045</v>
      </c>
      <c r="U374" s="5">
        <f t="shared" si="167"/>
        <v>0.42078470714346722</v>
      </c>
      <c r="V374" s="5">
        <f>'NORTRIP results'!CR374/('NORTRIP results'!CR374+'NORTRIP results'!CQ374)</f>
        <v>0.35839397224850283</v>
      </c>
      <c r="W374" s="5">
        <v>1</v>
      </c>
      <c r="X374" s="2">
        <f t="shared" si="168"/>
        <v>4.9183421930851547E-2</v>
      </c>
      <c r="Y374">
        <f t="shared" si="183"/>
        <v>0.37905818978052941</v>
      </c>
      <c r="Z374">
        <f t="shared" si="160"/>
        <v>1.5680657518098055E-2</v>
      </c>
      <c r="AA374">
        <f>'NORTRIP results'!BP374-'NORTRIP results'!CB374</f>
        <v>8.8108839425666829</v>
      </c>
      <c r="AB374">
        <f>'NORTRIP results'!BQ374-'NORTRIP results'!CC374</f>
        <v>4.1347596497323948</v>
      </c>
      <c r="AC374">
        <f t="shared" si="169"/>
        <v>8.6304290615327179</v>
      </c>
      <c r="AD374">
        <f t="shared" si="161"/>
        <v>4.4531169568475475</v>
      </c>
      <c r="AE374" s="2">
        <f t="shared" si="162"/>
        <v>0.57779923004136258</v>
      </c>
      <c r="AF374" s="2">
        <f t="shared" si="170"/>
        <v>0.18421393804679689</v>
      </c>
      <c r="AG374">
        <f>'NORTRIP results'!BP374+'NORTRIP results'!BQ374</f>
        <v>18.77132042249044</v>
      </c>
      <c r="AH374">
        <f t="shared" si="171"/>
        <v>0.57779923004136258</v>
      </c>
      <c r="AI374">
        <f t="shared" si="172"/>
        <v>14.318203465642892</v>
      </c>
      <c r="AJ374">
        <f t="shared" si="173"/>
        <v>18.193521192449076</v>
      </c>
      <c r="AK374" s="2">
        <f t="shared" si="174"/>
        <v>18.587106484443645</v>
      </c>
      <c r="AL374">
        <f>'NORTRIP results'!BQ374</f>
        <v>6.2963836994022131</v>
      </c>
      <c r="AM374">
        <f t="shared" si="175"/>
        <v>11.897137493046863</v>
      </c>
      <c r="AN374">
        <f t="shared" si="176"/>
        <v>-10</v>
      </c>
      <c r="AO374">
        <f t="shared" si="177"/>
        <v>-10</v>
      </c>
      <c r="AP374">
        <f t="shared" si="178"/>
        <v>-10</v>
      </c>
      <c r="AQ374">
        <f t="shared" si="179"/>
        <v>-10</v>
      </c>
      <c r="AR374">
        <f t="shared" si="184"/>
        <v>-10</v>
      </c>
    </row>
    <row r="375" spans="1:44" x14ac:dyDescent="0.25">
      <c r="A375">
        <v>374</v>
      </c>
      <c r="B375">
        <v>9</v>
      </c>
      <c r="C375" s="2">
        <f>IF(B374&lt;$AU$12,C374+'NORTRIP results'!AS375*$AU$6*$AU$4*$AU$10*24-C374*$AW$4*24,C374+'NORTRIP results'!AS375*$AU$6*$AU$4*$AU$10*24-C374*$AX$4*24)</f>
        <v>1143.0773694137067</v>
      </c>
      <c r="D375" s="2">
        <f t="shared" si="163"/>
        <v>9.5256447451142229E-2</v>
      </c>
      <c r="E375" s="2">
        <f>E374+'NORTRIP results'!AS375*$AU$6*$AU$4*$AU$10*24</f>
        <v>288000</v>
      </c>
      <c r="F375" s="2">
        <f t="shared" si="164"/>
        <v>24</v>
      </c>
      <c r="G375" s="3">
        <f t="shared" si="180"/>
        <v>0.11627025751772839</v>
      </c>
      <c r="H375" s="3">
        <f>'NORTRIP results'!CO375</f>
        <v>2.0137250797549747E-2</v>
      </c>
      <c r="I375" s="3">
        <f>'NORTRIP results'!CN375-'NORTRIP results'!CO375</f>
        <v>0.45000782648151083</v>
      </c>
      <c r="J375" s="3">
        <f>'NORTRIP results'!CO375/'NORTRIP results'!CN375</f>
        <v>4.283199329469322E-2</v>
      </c>
      <c r="K375" s="4">
        <f t="shared" si="165"/>
        <v>8688.1330692439624</v>
      </c>
      <c r="L375" s="2">
        <f t="shared" si="155"/>
        <v>0.72401108910366352</v>
      </c>
      <c r="M375" s="2">
        <f>IF(B375&lt;$AU$12,IF(B375&gt;$AU$11,$AZ$3*$AZ$9*24*Parameters!$B$7*$AU$15*(Parameters!$D$98-Parameters!$E$98)+M374,M374),M374)</f>
        <v>471777.80658623652</v>
      </c>
      <c r="N375" s="2">
        <f t="shared" si="156"/>
        <v>39.31481721551971</v>
      </c>
      <c r="O375" s="3">
        <f t="shared" si="181"/>
        <v>0.37905818978052941</v>
      </c>
      <c r="P375" s="3">
        <f t="shared" si="166"/>
        <v>664223.99433974584</v>
      </c>
      <c r="Q375" s="2">
        <f t="shared" si="157"/>
        <v>55.351999528312156</v>
      </c>
      <c r="R375" s="3">
        <f t="shared" si="182"/>
        <v>0.30244984553208382</v>
      </c>
      <c r="S375" s="5">
        <f t="shared" si="158"/>
        <v>15.400181081779204</v>
      </c>
      <c r="T375" s="5">
        <f t="shared" si="159"/>
        <v>11.157310661393169</v>
      </c>
      <c r="U375" s="5">
        <f t="shared" si="167"/>
        <v>0.4201191426242874</v>
      </c>
      <c r="V375" s="5">
        <f>'NORTRIP results'!CR375/('NORTRIP results'!CR375+'NORTRIP results'!CQ375)</f>
        <v>0.35552374556043281</v>
      </c>
      <c r="W375" s="5">
        <v>1</v>
      </c>
      <c r="X375" s="2">
        <f t="shared" si="168"/>
        <v>4.8847360901053155E-2</v>
      </c>
      <c r="Y375">
        <f t="shared" si="183"/>
        <v>0.37905818978052941</v>
      </c>
      <c r="Z375">
        <f t="shared" si="160"/>
        <v>1.5227790685948676E-2</v>
      </c>
      <c r="AA375">
        <f>'NORTRIP results'!BP375-'NORTRIP results'!CB375</f>
        <v>4.1710350899431941</v>
      </c>
      <c r="AB375">
        <f>'NORTRIP results'!BQ375-'NORTRIP results'!CC375</f>
        <v>3.2269001578599772</v>
      </c>
      <c r="AC375">
        <f t="shared" si="169"/>
        <v>4.9319568318687814</v>
      </c>
      <c r="AD375">
        <f t="shared" si="161"/>
        <v>2.1080866809399135</v>
      </c>
      <c r="AE375" s="2">
        <f t="shared" si="162"/>
        <v>0.27165874182588257</v>
      </c>
      <c r="AF375" s="2">
        <f t="shared" si="170"/>
        <v>8.4687532391202761E-2</v>
      </c>
      <c r="AG375">
        <f>'NORTRIP results'!BP375+'NORTRIP results'!BQ375</f>
        <v>12.132587409401378</v>
      </c>
      <c r="AH375">
        <f t="shared" si="171"/>
        <v>0.27165874182588257</v>
      </c>
      <c r="AI375">
        <f t="shared" si="172"/>
        <v>10.024500728461465</v>
      </c>
      <c r="AJ375">
        <f t="shared" si="173"/>
        <v>11.860928667575495</v>
      </c>
      <c r="AK375" s="2">
        <f t="shared" si="174"/>
        <v>12.047899877010176</v>
      </c>
      <c r="AL375">
        <f>'NORTRIP results'!BQ375</f>
        <v>5.0825023573377859</v>
      </c>
      <c r="AM375">
        <f t="shared" si="175"/>
        <v>6.7784263102377089</v>
      </c>
      <c r="AN375">
        <f t="shared" si="176"/>
        <v>-10</v>
      </c>
      <c r="AO375">
        <f t="shared" si="177"/>
        <v>-10</v>
      </c>
      <c r="AP375">
        <f t="shared" si="178"/>
        <v>-10</v>
      </c>
      <c r="AQ375">
        <f t="shared" si="179"/>
        <v>-10</v>
      </c>
      <c r="AR375">
        <f t="shared" si="184"/>
        <v>-10</v>
      </c>
    </row>
    <row r="376" spans="1:44" x14ac:dyDescent="0.25">
      <c r="A376">
        <v>375</v>
      </c>
      <c r="B376">
        <v>10</v>
      </c>
      <c r="C376" s="2">
        <f>IF(B375&lt;$AU$12,C375+'NORTRIP results'!AS376*$AU$6*$AU$4*$AU$10*24-C375*$AW$4*24,C375+'NORTRIP results'!AS376*$AU$6*$AU$4*$AU$10*24-C375*$AX$4*24)</f>
        <v>1133.9639228174699</v>
      </c>
      <c r="D376" s="2">
        <f t="shared" si="163"/>
        <v>9.4496993568122495E-2</v>
      </c>
      <c r="E376" s="2">
        <f>E375+'NORTRIP results'!AS376*$AU$6*$AU$4*$AU$10*24</f>
        <v>288000</v>
      </c>
      <c r="F376" s="2">
        <f t="shared" si="164"/>
        <v>24</v>
      </c>
      <c r="G376" s="3">
        <f t="shared" si="180"/>
        <v>0.11565708769572383</v>
      </c>
      <c r="H376" s="3">
        <f>'NORTRIP results'!CO376</f>
        <v>1.9446094677678091E-2</v>
      </c>
      <c r="I376" s="3">
        <f>'NORTRIP results'!CN376-'NORTRIP results'!CO376</f>
        <v>0.46392060839256344</v>
      </c>
      <c r="J376" s="3">
        <f>'NORTRIP results'!CO376/'NORTRIP results'!CN376</f>
        <v>4.0230521784311316E-2</v>
      </c>
      <c r="K376" s="4">
        <f t="shared" si="165"/>
        <v>8670.5707184209132</v>
      </c>
      <c r="L376" s="2">
        <f t="shared" si="155"/>
        <v>0.72254755986840946</v>
      </c>
      <c r="M376" s="2">
        <f>IF(B376&lt;$AU$12,IF(B376&gt;$AU$11,$AZ$3*$AZ$9*24*Parameters!$B$7*$AU$15*(Parameters!$D$98-Parameters!$E$98)+M375,M375),M375)</f>
        <v>471777.80658623652</v>
      </c>
      <c r="N376" s="2">
        <f t="shared" si="156"/>
        <v>39.31481721551971</v>
      </c>
      <c r="O376" s="3">
        <f t="shared" si="181"/>
        <v>0.37905818978052941</v>
      </c>
      <c r="P376" s="3">
        <f t="shared" si="166"/>
        <v>664771.55633376469</v>
      </c>
      <c r="Q376" s="2">
        <f t="shared" si="157"/>
        <v>55.397629694480393</v>
      </c>
      <c r="R376" s="3">
        <f t="shared" si="182"/>
        <v>0.30227602627875988</v>
      </c>
      <c r="S376" s="5">
        <f t="shared" si="158"/>
        <v>15.400181081779204</v>
      </c>
      <c r="T376" s="5">
        <f t="shared" si="159"/>
        <v>11.12703665181882</v>
      </c>
      <c r="U376" s="5">
        <f t="shared" si="167"/>
        <v>0.41945735747951746</v>
      </c>
      <c r="V376" s="5">
        <f>'NORTRIP results'!CR376/('NORTRIP results'!CR376+'NORTRIP results'!CQ376)</f>
        <v>0.26618668025080061</v>
      </c>
      <c r="W376" s="5">
        <v>1</v>
      </c>
      <c r="X376" s="2">
        <f t="shared" si="168"/>
        <v>4.8513216378625129E-2</v>
      </c>
      <c r="Y376">
        <f t="shared" si="183"/>
        <v>0.37905818978052941</v>
      </c>
      <c r="Z376">
        <f t="shared" si="160"/>
        <v>1.0708829038523344E-2</v>
      </c>
      <c r="AA376">
        <f>'NORTRIP results'!BP376-'NORTRIP results'!CB376</f>
        <v>9.3824349211958733</v>
      </c>
      <c r="AB376">
        <f>'NORTRIP results'!BQ376-'NORTRIP results'!CC376</f>
        <v>5.7269513557081693</v>
      </c>
      <c r="AC376">
        <f t="shared" si="169"/>
        <v>10.072924184602696</v>
      </c>
      <c r="AD376">
        <f t="shared" si="161"/>
        <v>4.7419850626161759</v>
      </c>
      <c r="AE376" s="2">
        <f t="shared" si="162"/>
        <v>0.60689612732045861</v>
      </c>
      <c r="AF376" s="2">
        <f t="shared" si="170"/>
        <v>0.13396652204821047</v>
      </c>
      <c r="AG376">
        <f>'NORTRIP results'!BP376+'NORTRIP results'!BQ376</f>
        <v>20.655300138252123</v>
      </c>
      <c r="AH376">
        <f t="shared" si="171"/>
        <v>0.60689612732045861</v>
      </c>
      <c r="AI376">
        <f t="shared" si="172"/>
        <v>15.913315075635946</v>
      </c>
      <c r="AJ376">
        <f t="shared" si="173"/>
        <v>20.048404010931666</v>
      </c>
      <c r="AK376" s="2">
        <f t="shared" si="174"/>
        <v>20.521333616203911</v>
      </c>
      <c r="AL376">
        <f>'NORTRIP results'!BQ376</f>
        <v>7.3032660314014981</v>
      </c>
      <c r="AM376">
        <f t="shared" si="175"/>
        <v>12.745137979530167</v>
      </c>
      <c r="AN376">
        <f t="shared" si="176"/>
        <v>-10</v>
      </c>
      <c r="AO376">
        <f t="shared" si="177"/>
        <v>-10</v>
      </c>
      <c r="AP376">
        <f t="shared" si="178"/>
        <v>-10</v>
      </c>
      <c r="AQ376">
        <f t="shared" si="179"/>
        <v>-10</v>
      </c>
      <c r="AR376">
        <f t="shared" si="184"/>
        <v>-10</v>
      </c>
    </row>
    <row r="377" spans="1:44" x14ac:dyDescent="0.25">
      <c r="A377">
        <v>376</v>
      </c>
      <c r="B377">
        <v>11</v>
      </c>
      <c r="C377" s="2">
        <f>IF(B376&lt;$AU$12,C376+'NORTRIP results'!AS377*$AU$6*$AU$4*$AU$10*24-C376*$AW$4*24,C376+'NORTRIP results'!AS377*$AU$6*$AU$4*$AU$10*24-C376*$AX$4*24)</f>
        <v>1124.923135265218</v>
      </c>
      <c r="D377" s="2">
        <f t="shared" si="163"/>
        <v>9.3743594605434827E-2</v>
      </c>
      <c r="E377" s="2">
        <f>E376+'NORTRIP results'!AS377*$AU$6*$AU$4*$AU$10*24</f>
        <v>288000</v>
      </c>
      <c r="F377" s="2">
        <f t="shared" si="164"/>
        <v>24</v>
      </c>
      <c r="G377" s="3">
        <f t="shared" si="180"/>
        <v>0.11504550735739429</v>
      </c>
      <c r="H377" s="3">
        <f>'NORTRIP results'!CO377</f>
        <v>1.8787515197218729E-2</v>
      </c>
      <c r="I377" s="3">
        <f>'NORTRIP results'!CN377-'NORTRIP results'!CO377</f>
        <v>0.47363850449129841</v>
      </c>
      <c r="J377" s="3">
        <f>'NORTRIP results'!CO377/'NORTRIP results'!CN377</f>
        <v>3.8152970082902457E-2</v>
      </c>
      <c r="K377" s="4">
        <f t="shared" si="165"/>
        <v>8653.1478307794732</v>
      </c>
      <c r="L377" s="2">
        <f t="shared" si="155"/>
        <v>0.72109565256495611</v>
      </c>
      <c r="M377" s="2">
        <f>IF(B377&lt;$AU$12,IF(B377&gt;$AU$11,$AZ$3*$AZ$9*24*Parameters!$B$7*$AU$15*(Parameters!$D$98-Parameters!$E$98)+M376,M376),M376)</f>
        <v>471777.80658623652</v>
      </c>
      <c r="N377" s="2">
        <f t="shared" si="156"/>
        <v>39.31481721551971</v>
      </c>
      <c r="O377" s="3">
        <f t="shared" si="181"/>
        <v>0.37905818978052941</v>
      </c>
      <c r="P377" s="3">
        <f t="shared" si="166"/>
        <v>665319.11832778354</v>
      </c>
      <c r="Q377" s="2">
        <f t="shared" si="157"/>
        <v>55.443259860648631</v>
      </c>
      <c r="R377" s="3">
        <f t="shared" si="182"/>
        <v>0.30210240670005717</v>
      </c>
      <c r="S377" s="5">
        <f t="shared" si="158"/>
        <v>15.400181081779204</v>
      </c>
      <c r="T377" s="5">
        <f t="shared" si="159"/>
        <v>11.097003376951953</v>
      </c>
      <c r="U377" s="5">
        <f t="shared" si="167"/>
        <v>0.41879934051994538</v>
      </c>
      <c r="V377" s="5">
        <f>'NORTRIP results'!CR377/('NORTRIP results'!CR377+'NORTRIP results'!CQ377)</f>
        <v>0.26618818215470513</v>
      </c>
      <c r="W377" s="5">
        <v>1</v>
      </c>
      <c r="X377" s="2">
        <f t="shared" si="168"/>
        <v>4.8180982611059249E-2</v>
      </c>
      <c r="Y377">
        <f t="shared" si="183"/>
        <v>0.37905818978052941</v>
      </c>
      <c r="Z377">
        <f t="shared" si="160"/>
        <v>1.0155869750170654E-2</v>
      </c>
      <c r="AA377">
        <f>'NORTRIP results'!BP377-'NORTRIP results'!CB377</f>
        <v>12.315800287287967</v>
      </c>
      <c r="AB377">
        <f>'NORTRIP results'!BQ377-'NORTRIP results'!CC377</f>
        <v>6.28121169846432</v>
      </c>
      <c r="AC377">
        <f t="shared" si="169"/>
        <v>12.398007990501526</v>
      </c>
      <c r="AD377">
        <f t="shared" si="161"/>
        <v>6.2245399501305343</v>
      </c>
      <c r="AE377" s="2">
        <f t="shared" si="162"/>
        <v>0.79118314597746675</v>
      </c>
      <c r="AF377" s="2">
        <f t="shared" si="170"/>
        <v>0.16677021811574785</v>
      </c>
      <c r="AG377">
        <f>'NORTRIP results'!BP377+'NORTRIP results'!BQ377</f>
        <v>25.808434494794945</v>
      </c>
      <c r="AH377">
        <f t="shared" si="171"/>
        <v>0.79118314597746675</v>
      </c>
      <c r="AI377">
        <f t="shared" si="172"/>
        <v>19.58389454466441</v>
      </c>
      <c r="AJ377">
        <f t="shared" si="173"/>
        <v>25.017251348817478</v>
      </c>
      <c r="AK377" s="2">
        <f t="shared" si="174"/>
        <v>25.641664276679197</v>
      </c>
      <c r="AL377">
        <f>'NORTRIP results'!BQ377</f>
        <v>8.2870628734429683</v>
      </c>
      <c r="AM377">
        <f t="shared" si="175"/>
        <v>16.730188475374511</v>
      </c>
      <c r="AN377">
        <f t="shared" si="176"/>
        <v>-10</v>
      </c>
      <c r="AO377">
        <f t="shared" si="177"/>
        <v>-10</v>
      </c>
      <c r="AP377">
        <f t="shared" si="178"/>
        <v>-10</v>
      </c>
      <c r="AQ377">
        <f t="shared" si="179"/>
        <v>-10</v>
      </c>
      <c r="AR377">
        <f t="shared" si="184"/>
        <v>-10</v>
      </c>
    </row>
    <row r="378" spans="1:44" x14ac:dyDescent="0.25">
      <c r="A378">
        <v>377</v>
      </c>
      <c r="B378">
        <v>12</v>
      </c>
      <c r="C378" s="2">
        <f>IF(B377&lt;$AU$12,C377+'NORTRIP results'!AS378*$AU$6*$AU$4*$AU$10*24-C377*$AW$4*24,C377+'NORTRIP results'!AS378*$AU$6*$AU$4*$AU$10*24-C377*$AX$4*24)</f>
        <v>1115.954427466052</v>
      </c>
      <c r="D378" s="2">
        <f t="shared" si="163"/>
        <v>9.2996202288837676E-2</v>
      </c>
      <c r="E378" s="2">
        <f>E377+'NORTRIP results'!AS378*$AU$6*$AU$4*$AU$10*24</f>
        <v>288000</v>
      </c>
      <c r="F378" s="2">
        <f t="shared" si="164"/>
        <v>24</v>
      </c>
      <c r="G378" s="3">
        <f t="shared" si="180"/>
        <v>0.11443552974292373</v>
      </c>
      <c r="H378" s="3">
        <f>'NORTRIP results'!CO378</f>
        <v>1.804921538954123E-2</v>
      </c>
      <c r="I378" s="3">
        <f>'NORTRIP results'!CN378-'NORTRIP results'!CO378</f>
        <v>0.47272730439334382</v>
      </c>
      <c r="J378" s="3">
        <f>'NORTRIP results'!CO378/'NORTRIP results'!CN378</f>
        <v>3.6776851911183593E-2</v>
      </c>
      <c r="K378" s="4">
        <f t="shared" si="165"/>
        <v>8635.8632988381214</v>
      </c>
      <c r="L378" s="2">
        <f t="shared" si="155"/>
        <v>0.71965527490317682</v>
      </c>
      <c r="M378" s="2">
        <f>IF(B378&lt;$AU$12,IF(B378&gt;$AU$11,$AZ$3*$AZ$9*24*Parameters!$B$7*$AU$15*(Parameters!$D$98-Parameters!$E$98)+M377,M377),M377)</f>
        <v>471777.80658623652</v>
      </c>
      <c r="N378" s="2">
        <f t="shared" si="156"/>
        <v>39.31481721551971</v>
      </c>
      <c r="O378" s="3">
        <f t="shared" si="181"/>
        <v>0.37905818978052941</v>
      </c>
      <c r="P378" s="3">
        <f t="shared" si="166"/>
        <v>665866.68032180239</v>
      </c>
      <c r="Q378" s="2">
        <f t="shared" si="157"/>
        <v>55.488890026816868</v>
      </c>
      <c r="R378" s="3">
        <f t="shared" si="182"/>
        <v>0.30192898645210936</v>
      </c>
      <c r="S378" s="5">
        <f t="shared" si="158"/>
        <v>15.400181081779204</v>
      </c>
      <c r="T378" s="5">
        <f t="shared" si="159"/>
        <v>11.067208922496862</v>
      </c>
      <c r="U378" s="5">
        <f t="shared" si="167"/>
        <v>0.41814508044460924</v>
      </c>
      <c r="V378" s="5">
        <f>'NORTRIP results'!CR378/('NORTRIP results'!CR378+'NORTRIP results'!CQ378)</f>
        <v>0.26546386317612913</v>
      </c>
      <c r="W378" s="5">
        <v>1</v>
      </c>
      <c r="X378" s="2">
        <f t="shared" si="168"/>
        <v>4.7850653790076317E-2</v>
      </c>
      <c r="Y378">
        <f t="shared" si="183"/>
        <v>0.37905818978052941</v>
      </c>
      <c r="Z378">
        <f t="shared" si="160"/>
        <v>9.7629251837992054E-3</v>
      </c>
      <c r="AA378">
        <f>'NORTRIP results'!BP378-'NORTRIP results'!CB378</f>
        <v>0</v>
      </c>
      <c r="AB378">
        <f>'NORTRIP results'!BQ378-'NORTRIP results'!CC378</f>
        <v>3.9558734425887967</v>
      </c>
      <c r="AC378">
        <f t="shared" si="169"/>
        <v>2.6372489617258643</v>
      </c>
      <c r="AD378">
        <f t="shared" si="161"/>
        <v>0</v>
      </c>
      <c r="AE378" s="2">
        <f t="shared" si="162"/>
        <v>0</v>
      </c>
      <c r="AF378" s="2">
        <f t="shared" si="170"/>
        <v>0</v>
      </c>
      <c r="AG378">
        <f>'NORTRIP results'!BP378+'NORTRIP results'!BQ378</f>
        <v>5.8868713275245996</v>
      </c>
      <c r="AH378">
        <f t="shared" si="171"/>
        <v>0</v>
      </c>
      <c r="AI378">
        <f t="shared" si="172"/>
        <v>5.8868713275245996</v>
      </c>
      <c r="AJ378">
        <f t="shared" si="173"/>
        <v>5.8868713275245996</v>
      </c>
      <c r="AK378" s="2">
        <f t="shared" si="174"/>
        <v>5.8868713275245996</v>
      </c>
      <c r="AL378">
        <f>'NORTRIP results'!BQ378</f>
        <v>5.8868713275245996</v>
      </c>
      <c r="AM378">
        <f t="shared" si="175"/>
        <v>0</v>
      </c>
      <c r="AN378">
        <f t="shared" si="176"/>
        <v>-10</v>
      </c>
      <c r="AO378">
        <f t="shared" si="177"/>
        <v>-10</v>
      </c>
      <c r="AP378">
        <f t="shared" si="178"/>
        <v>-10</v>
      </c>
      <c r="AQ378">
        <f t="shared" si="179"/>
        <v>-10</v>
      </c>
      <c r="AR378">
        <f t="shared" si="184"/>
        <v>-10</v>
      </c>
    </row>
    <row r="379" spans="1:44" x14ac:dyDescent="0.25">
      <c r="A379">
        <v>378</v>
      </c>
      <c r="B379">
        <v>13</v>
      </c>
      <c r="C379" s="2">
        <f>IF(B378&lt;$AU$12,C378+'NORTRIP results'!AS379*$AU$6*$AU$4*$AU$10*24-C378*$AW$4*24,C378+'NORTRIP results'!AS379*$AU$6*$AU$4*$AU$10*24-C378*$AX$4*24)</f>
        <v>1107.0572247476023</v>
      </c>
      <c r="D379" s="2">
        <f t="shared" si="163"/>
        <v>9.225476872896686E-2</v>
      </c>
      <c r="E379" s="2">
        <f>E378+'NORTRIP results'!AS379*$AU$6*$AU$4*$AU$10*24</f>
        <v>288000</v>
      </c>
      <c r="F379" s="2">
        <f t="shared" si="164"/>
        <v>24</v>
      </c>
      <c r="G379" s="3">
        <f t="shared" si="180"/>
        <v>0.11382716792214104</v>
      </c>
      <c r="H379" s="3">
        <f>'NORTRIP results'!CO379</f>
        <v>1.7317959561912281E-2</v>
      </c>
      <c r="I379" s="3">
        <f>'NORTRIP results'!CN379-'NORTRIP results'!CO379</f>
        <v>0.47171546839367456</v>
      </c>
      <c r="J379" s="3">
        <f>'NORTRIP results'!CO379/'NORTRIP results'!CN379</f>
        <v>3.5412629427624867E-2</v>
      </c>
      <c r="K379" s="4">
        <f t="shared" si="165"/>
        <v>8618.7160239098794</v>
      </c>
      <c r="L379" s="2">
        <f t="shared" si="155"/>
        <v>0.71822633532582325</v>
      </c>
      <c r="M379" s="2">
        <f>IF(B379&lt;$AU$12,IF(B379&gt;$AU$11,$AZ$3*$AZ$9*24*Parameters!$B$7*$AU$15*(Parameters!$D$98-Parameters!$E$98)+M378,M378),M378)</f>
        <v>471777.80658623652</v>
      </c>
      <c r="N379" s="2">
        <f t="shared" si="156"/>
        <v>39.31481721551971</v>
      </c>
      <c r="O379" s="3">
        <f t="shared" si="181"/>
        <v>0.37905818978052941</v>
      </c>
      <c r="P379" s="3">
        <f t="shared" si="166"/>
        <v>666414.24231582123</v>
      </c>
      <c r="Q379" s="2">
        <f t="shared" si="157"/>
        <v>55.534520192985106</v>
      </c>
      <c r="R379" s="3">
        <f t="shared" si="182"/>
        <v>0.30175576519183911</v>
      </c>
      <c r="S379" s="5">
        <f t="shared" si="158"/>
        <v>15.400181081779204</v>
      </c>
      <c r="T379" s="5">
        <f t="shared" si="159"/>
        <v>11.037651389380166</v>
      </c>
      <c r="U379" s="5">
        <f t="shared" si="167"/>
        <v>0.41749456584313305</v>
      </c>
      <c r="V379" s="5">
        <f>'NORTRIP results'!CR379/('NORTRIP results'!CR379+'NORTRIP results'!CQ379)</f>
        <v>0.26473199726542018</v>
      </c>
      <c r="W379" s="5">
        <v>1</v>
      </c>
      <c r="X379" s="2">
        <f t="shared" si="168"/>
        <v>4.752222405280767E-2</v>
      </c>
      <c r="Y379">
        <f t="shared" si="183"/>
        <v>0.37905818978052941</v>
      </c>
      <c r="Z379">
        <f t="shared" si="160"/>
        <v>9.3748561167953243E-3</v>
      </c>
      <c r="AA379">
        <f>'NORTRIP results'!BP379-'NORTRIP results'!CB379</f>
        <v>0</v>
      </c>
      <c r="AB379">
        <f>'NORTRIP results'!BQ379-'NORTRIP results'!CC379</f>
        <v>7.3542072489857677</v>
      </c>
      <c r="AC379">
        <f t="shared" si="169"/>
        <v>4.9028048326571785</v>
      </c>
      <c r="AD379">
        <f t="shared" si="161"/>
        <v>0</v>
      </c>
      <c r="AE379" s="2">
        <f t="shared" si="162"/>
        <v>0</v>
      </c>
      <c r="AF379" s="2">
        <f t="shared" si="170"/>
        <v>0</v>
      </c>
      <c r="AG379">
        <f>'NORTRIP results'!BP379+'NORTRIP results'!BQ379</f>
        <v>9.3682429492473602</v>
      </c>
      <c r="AH379">
        <f t="shared" si="171"/>
        <v>0</v>
      </c>
      <c r="AI379">
        <f t="shared" si="172"/>
        <v>9.3682429492473602</v>
      </c>
      <c r="AJ379">
        <f t="shared" si="173"/>
        <v>9.3682429492473602</v>
      </c>
      <c r="AK379" s="2">
        <f t="shared" si="174"/>
        <v>9.3682429492473602</v>
      </c>
      <c r="AL379">
        <f>'NORTRIP results'!BQ379</f>
        <v>9.3682429492473602</v>
      </c>
      <c r="AM379">
        <f t="shared" si="175"/>
        <v>0</v>
      </c>
      <c r="AN379">
        <f t="shared" si="176"/>
        <v>-10</v>
      </c>
      <c r="AO379">
        <f t="shared" si="177"/>
        <v>-10</v>
      </c>
      <c r="AP379">
        <f t="shared" si="178"/>
        <v>-10</v>
      </c>
      <c r="AQ379">
        <f t="shared" si="179"/>
        <v>-10</v>
      </c>
      <c r="AR379">
        <f t="shared" si="184"/>
        <v>-10</v>
      </c>
    </row>
    <row r="380" spans="1:44" x14ac:dyDescent="0.25">
      <c r="A380">
        <v>379</v>
      </c>
      <c r="B380">
        <v>14</v>
      </c>
      <c r="C380" s="2">
        <f>IF(B379&lt;$AU$12,C379+'NORTRIP results'!AS380*$AU$6*$AU$4*$AU$10*24-C379*$AW$4*24,C379+'NORTRIP results'!AS380*$AU$6*$AU$4*$AU$10*24-C379*$AX$4*24)</f>
        <v>1098.2309570192067</v>
      </c>
      <c r="D380" s="2">
        <f t="shared" si="163"/>
        <v>9.1519246418267225E-2</v>
      </c>
      <c r="E380" s="2">
        <f>E379+'NORTRIP results'!AS380*$AU$6*$AU$4*$AU$10*24</f>
        <v>288000</v>
      </c>
      <c r="F380" s="2">
        <f t="shared" si="164"/>
        <v>24</v>
      </c>
      <c r="G380" s="3">
        <f t="shared" si="180"/>
        <v>0.11322043479383266</v>
      </c>
      <c r="H380" s="3">
        <f>'NORTRIP results'!CO380</f>
        <v>1.6609581501694663E-2</v>
      </c>
      <c r="I380" s="3">
        <f>'NORTRIP results'!CN380-'NORTRIP results'!CO380</f>
        <v>0.47094710689019442</v>
      </c>
      <c r="J380" s="3">
        <f>'NORTRIP results'!CO380/'NORTRIP results'!CN380</f>
        <v>3.4066974973675654E-2</v>
      </c>
      <c r="K380" s="4">
        <f t="shared" si="165"/>
        <v>8601.7049160324786</v>
      </c>
      <c r="L380" s="2">
        <f t="shared" si="155"/>
        <v>0.71680874300270658</v>
      </c>
      <c r="M380" s="2">
        <f>IF(B380&lt;$AU$12,IF(B380&gt;$AU$11,$AZ$3*$AZ$9*24*Parameters!$B$7*$AU$15*(Parameters!$D$98-Parameters!$E$98)+M379,M379),M379)</f>
        <v>471777.80658623652</v>
      </c>
      <c r="N380" s="2">
        <f t="shared" si="156"/>
        <v>39.31481721551971</v>
      </c>
      <c r="O380" s="3">
        <f t="shared" si="181"/>
        <v>0.37905818978052941</v>
      </c>
      <c r="P380" s="3">
        <f t="shared" si="166"/>
        <v>666961.80430984008</v>
      </c>
      <c r="Q380" s="2">
        <f t="shared" si="157"/>
        <v>55.580150359153343</v>
      </c>
      <c r="R380" s="3">
        <f t="shared" si="182"/>
        <v>0.30158274257695605</v>
      </c>
      <c r="S380" s="5">
        <f t="shared" si="158"/>
        <v>15.400181081779204</v>
      </c>
      <c r="T380" s="5">
        <f t="shared" si="159"/>
        <v>11.00832889362975</v>
      </c>
      <c r="U380" s="5">
        <f t="shared" si="167"/>
        <v>0.41684778519804688</v>
      </c>
      <c r="V380" s="5">
        <f>'NORTRIP results'!CR380/('NORTRIP results'!CR380+'NORTRIP results'!CQ380)</f>
        <v>0.26402800440397994</v>
      </c>
      <c r="W380" s="5">
        <v>1</v>
      </c>
      <c r="X380" s="2">
        <f t="shared" si="168"/>
        <v>4.7195687482969033E-2</v>
      </c>
      <c r="Y380">
        <f t="shared" si="183"/>
        <v>0.37905818978052941</v>
      </c>
      <c r="Z380">
        <f t="shared" si="160"/>
        <v>8.9946354183799097E-3</v>
      </c>
      <c r="AA380">
        <f>'NORTRIP results'!BP380-'NORTRIP results'!CB380</f>
        <v>27.7421413756907</v>
      </c>
      <c r="AB380">
        <f>'NORTRIP results'!BQ380-'NORTRIP results'!CC380</f>
        <v>7.8083759783834656</v>
      </c>
      <c r="AC380">
        <f t="shared" si="169"/>
        <v>23.700344902716111</v>
      </c>
      <c r="AD380">
        <f t="shared" si="161"/>
        <v>14.02118118733979</v>
      </c>
      <c r="AE380" s="2">
        <f t="shared" si="162"/>
        <v>1.7457459126339239</v>
      </c>
      <c r="AF380" s="2">
        <f t="shared" si="170"/>
        <v>0.33270726319932042</v>
      </c>
      <c r="AG380">
        <f>'NORTRIP results'!BP380+'NORTRIP results'!BQ380</f>
        <v>42.088904555638635</v>
      </c>
      <c r="AH380">
        <f t="shared" si="171"/>
        <v>1.7457459126339239</v>
      </c>
      <c r="AI380">
        <f t="shared" si="172"/>
        <v>28.067723368298843</v>
      </c>
      <c r="AJ380">
        <f t="shared" si="173"/>
        <v>40.343158643004713</v>
      </c>
      <c r="AK380" s="2">
        <f t="shared" si="174"/>
        <v>41.756197292439317</v>
      </c>
      <c r="AL380">
        <f>'NORTRIP results'!BQ380</f>
        <v>10.443347056706747</v>
      </c>
      <c r="AM380">
        <f t="shared" si="175"/>
        <v>29.899811586297965</v>
      </c>
      <c r="AN380">
        <f t="shared" si="176"/>
        <v>-10</v>
      </c>
      <c r="AO380">
        <f t="shared" si="177"/>
        <v>-10</v>
      </c>
      <c r="AP380">
        <f t="shared" si="178"/>
        <v>-10</v>
      </c>
      <c r="AQ380">
        <f t="shared" si="179"/>
        <v>-10</v>
      </c>
      <c r="AR380">
        <f t="shared" si="184"/>
        <v>-10</v>
      </c>
    </row>
    <row r="381" spans="1:44" x14ac:dyDescent="0.25">
      <c r="A381">
        <v>380</v>
      </c>
      <c r="B381">
        <v>15</v>
      </c>
      <c r="C381" s="2">
        <f>IF(B380&lt;$AU$12,C380+'NORTRIP results'!AS381*$AU$6*$AU$4*$AU$10*24-C380*$AW$4*24,C380+'NORTRIP results'!AS381*$AU$6*$AU$4*$AU$10*24-C380*$AX$4*24)</f>
        <v>1089.4750587353817</v>
      </c>
      <c r="D381" s="2">
        <f t="shared" si="163"/>
        <v>9.078958822794847E-2</v>
      </c>
      <c r="E381" s="2">
        <f>E380+'NORTRIP results'!AS381*$AU$6*$AU$4*$AU$10*24</f>
        <v>288000</v>
      </c>
      <c r="F381" s="2">
        <f t="shared" si="164"/>
        <v>24</v>
      </c>
      <c r="G381" s="3">
        <f t="shared" si="180"/>
        <v>0.11261534308509104</v>
      </c>
      <c r="H381" s="3">
        <f>'NORTRIP results'!CO381</f>
        <v>1.5971836801767909E-2</v>
      </c>
      <c r="I381" s="3">
        <f>'NORTRIP results'!CN381-'NORTRIP results'!CO381</f>
        <v>0.47018831631142149</v>
      </c>
      <c r="J381" s="3">
        <f>'NORTRIP results'!CO381/'NORTRIP results'!CN381</f>
        <v>3.2853035567580326E-2</v>
      </c>
      <c r="K381" s="4">
        <f t="shared" si="165"/>
        <v>8584.8288938990754</v>
      </c>
      <c r="L381" s="2">
        <f t="shared" si="155"/>
        <v>0.71540240782492293</v>
      </c>
      <c r="M381" s="2">
        <f>IF(B381&lt;$AU$12,IF(B381&gt;$AU$11,$AZ$3*$AZ$9*24*Parameters!$B$7*$AU$15*(Parameters!$D$98-Parameters!$E$98)+M380,M380),M380)</f>
        <v>471777.80658623652</v>
      </c>
      <c r="N381" s="2">
        <f t="shared" si="156"/>
        <v>39.31481721551971</v>
      </c>
      <c r="O381" s="3">
        <f t="shared" si="181"/>
        <v>0.37905818978052941</v>
      </c>
      <c r="P381" s="3">
        <f t="shared" si="166"/>
        <v>667509.36630385893</v>
      </c>
      <c r="Q381" s="2">
        <f t="shared" si="157"/>
        <v>55.625780525321581</v>
      </c>
      <c r="R381" s="3">
        <f t="shared" si="182"/>
        <v>0.30140991826595442</v>
      </c>
      <c r="S381" s="5">
        <f t="shared" si="158"/>
        <v>15.400181081779204</v>
      </c>
      <c r="T381" s="5">
        <f t="shared" si="159"/>
        <v>10.9792395662547</v>
      </c>
      <c r="U381" s="5">
        <f t="shared" si="167"/>
        <v>0.41620472688709326</v>
      </c>
      <c r="V381" s="5">
        <f>'NORTRIP results'!CR381/('NORTRIP results'!CR381+'NORTRIP results'!CQ381)</f>
        <v>0.26495365196495752</v>
      </c>
      <c r="W381" s="5">
        <v>1</v>
      </c>
      <c r="X381" s="2">
        <f t="shared" si="168"/>
        <v>4.6871038112026621E-2</v>
      </c>
      <c r="Y381">
        <f t="shared" si="183"/>
        <v>0.37905818978052941</v>
      </c>
      <c r="Z381">
        <f t="shared" si="160"/>
        <v>8.7045317517650475E-3</v>
      </c>
      <c r="AA381">
        <f>'NORTRIP results'!BP381-'NORTRIP results'!CB381</f>
        <v>11.171268387981083</v>
      </c>
      <c r="AB381">
        <f>'NORTRIP results'!BQ381-'NORTRIP results'!CC381</f>
        <v>6.9362712251967267</v>
      </c>
      <c r="AC381">
        <f t="shared" si="169"/>
        <v>12.071693075451872</v>
      </c>
      <c r="AD381">
        <f t="shared" si="161"/>
        <v>5.6460810302674167</v>
      </c>
      <c r="AE381" s="2">
        <f t="shared" si="162"/>
        <v>0.69814526183031944</v>
      </c>
      <c r="AF381" s="2">
        <f t="shared" si="170"/>
        <v>0.12965421385422729</v>
      </c>
      <c r="AG381">
        <f>'NORTRIP results'!BP381+'NORTRIP results'!BQ381</f>
        <v>24.805626610914864</v>
      </c>
      <c r="AH381">
        <f t="shared" si="171"/>
        <v>0.69814526183031944</v>
      </c>
      <c r="AI381">
        <f t="shared" si="172"/>
        <v>19.159545580647446</v>
      </c>
      <c r="AJ381">
        <f t="shared" si="173"/>
        <v>24.107481349084544</v>
      </c>
      <c r="AK381" s="2">
        <f t="shared" si="174"/>
        <v>24.675972397060637</v>
      </c>
      <c r="AL381">
        <f>'NORTRIP results'!BQ381</f>
        <v>10.441081623236338</v>
      </c>
      <c r="AM381">
        <f t="shared" si="175"/>
        <v>13.666399725848207</v>
      </c>
      <c r="AN381">
        <f t="shared" si="176"/>
        <v>-10</v>
      </c>
      <c r="AO381">
        <f t="shared" si="177"/>
        <v>-10</v>
      </c>
      <c r="AP381">
        <f t="shared" si="178"/>
        <v>-10</v>
      </c>
      <c r="AQ381">
        <f t="shared" si="179"/>
        <v>-10</v>
      </c>
      <c r="AR381">
        <f t="shared" si="184"/>
        <v>-10</v>
      </c>
    </row>
    <row r="382" spans="1:44" x14ac:dyDescent="0.25">
      <c r="A382">
        <v>381</v>
      </c>
      <c r="B382">
        <v>16</v>
      </c>
      <c r="C382" s="2">
        <f>IF(B381&lt;$AU$12,C381+'NORTRIP results'!AS382*$AU$6*$AU$4*$AU$10*24-C381*$AW$4*24,C381+'NORTRIP results'!AS382*$AU$6*$AU$4*$AU$10*24-C381*$AX$4*24)</f>
        <v>1080.7889688595849</v>
      </c>
      <c r="D382" s="2">
        <f t="shared" si="163"/>
        <v>9.006574740496541E-2</v>
      </c>
      <c r="E382" s="2">
        <f>E381+'NORTRIP results'!AS382*$AU$6*$AU$4*$AU$10*24</f>
        <v>288000</v>
      </c>
      <c r="F382" s="2">
        <f t="shared" si="164"/>
        <v>24</v>
      </c>
      <c r="G382" s="3">
        <f t="shared" si="180"/>
        <v>0.11201190535069863</v>
      </c>
      <c r="H382" s="3">
        <f>'NORTRIP results'!CO382</f>
        <v>1.5425051237591353E-2</v>
      </c>
      <c r="I382" s="3">
        <f>'NORTRIP results'!CN382-'NORTRIP results'!CO382</f>
        <v>0.46946844076941596</v>
      </c>
      <c r="J382" s="3">
        <f>'NORTRIP results'!CO382/'NORTRIP results'!CN382</f>
        <v>3.1811215229443503E-2</v>
      </c>
      <c r="K382" s="4">
        <f t="shared" si="165"/>
        <v>8568.0868847895181</v>
      </c>
      <c r="L382" s="2">
        <f t="shared" si="155"/>
        <v>0.71400724039912655</v>
      </c>
      <c r="M382" s="2">
        <f>IF(B382&lt;$AU$12,IF(B382&gt;$AU$11,$AZ$3*$AZ$9*24*Parameters!$B$7*$AU$15*(Parameters!$D$98-Parameters!$E$98)+M381,M381),M381)</f>
        <v>471777.80658623652</v>
      </c>
      <c r="N382" s="2">
        <f t="shared" si="156"/>
        <v>39.31481721551971</v>
      </c>
      <c r="O382" s="3">
        <f t="shared" si="181"/>
        <v>0.37905818978052941</v>
      </c>
      <c r="P382" s="3">
        <f t="shared" si="166"/>
        <v>668056.92829787778</v>
      </c>
      <c r="Q382" s="2">
        <f t="shared" si="157"/>
        <v>55.671410691489818</v>
      </c>
      <c r="R382" s="3">
        <f t="shared" si="182"/>
        <v>0.30123729191811066</v>
      </c>
      <c r="S382" s="5">
        <f t="shared" si="158"/>
        <v>15.400181081779204</v>
      </c>
      <c r="T382" s="5">
        <f t="shared" si="159"/>
        <v>10.950381553126157</v>
      </c>
      <c r="U382" s="5">
        <f t="shared" si="167"/>
        <v>0.41556537918551684</v>
      </c>
      <c r="V382" s="5">
        <f>'NORTRIP results'!CR382/('NORTRIP results'!CR382+'NORTRIP results'!CQ382)</f>
        <v>0.26490335453268898</v>
      </c>
      <c r="W382" s="5">
        <v>1</v>
      </c>
      <c r="X382" s="2">
        <f t="shared" si="168"/>
        <v>4.6548269920355302E-2</v>
      </c>
      <c r="Y382">
        <f t="shared" si="183"/>
        <v>0.37905818978052941</v>
      </c>
      <c r="Z382">
        <f t="shared" si="160"/>
        <v>8.4268976260409474E-3</v>
      </c>
      <c r="AA382">
        <f>'NORTRIP results'!BP382-'NORTRIP results'!CB382</f>
        <v>7.5741316936910152</v>
      </c>
      <c r="AB382">
        <f>'NORTRIP results'!BQ382-'NORTRIP results'!CC382</f>
        <v>6.2830375966926404</v>
      </c>
      <c r="AC382">
        <f t="shared" si="169"/>
        <v>9.2381128602557698</v>
      </c>
      <c r="AD382">
        <f t="shared" si="161"/>
        <v>3.8280488652931353</v>
      </c>
      <c r="AE382" s="2">
        <f t="shared" si="162"/>
        <v>0.47008363532032965</v>
      </c>
      <c r="AF382" s="2">
        <f t="shared" si="170"/>
        <v>8.5101909851848415E-2</v>
      </c>
      <c r="AG382">
        <f>'NORTRIP results'!BP382+'NORTRIP results'!BQ382</f>
        <v>20.076037128766377</v>
      </c>
      <c r="AH382">
        <f t="shared" si="171"/>
        <v>0.47008363532032965</v>
      </c>
      <c r="AI382">
        <f t="shared" si="172"/>
        <v>16.247988263473243</v>
      </c>
      <c r="AJ382">
        <f t="shared" si="173"/>
        <v>19.605953493446048</v>
      </c>
      <c r="AK382" s="2">
        <f t="shared" si="174"/>
        <v>19.99093521891453</v>
      </c>
      <c r="AL382">
        <f>'NORTRIP results'!BQ382</f>
        <v>9.7345732847849522</v>
      </c>
      <c r="AM382">
        <f t="shared" si="175"/>
        <v>9.8713802086610958</v>
      </c>
      <c r="AN382">
        <f t="shared" si="176"/>
        <v>-10</v>
      </c>
      <c r="AO382">
        <f t="shared" si="177"/>
        <v>-10</v>
      </c>
      <c r="AP382">
        <f t="shared" si="178"/>
        <v>-10</v>
      </c>
      <c r="AQ382">
        <f t="shared" si="179"/>
        <v>-10</v>
      </c>
      <c r="AR382">
        <f t="shared" si="184"/>
        <v>-10</v>
      </c>
    </row>
    <row r="383" spans="1:44" x14ac:dyDescent="0.25">
      <c r="A383">
        <v>382</v>
      </c>
      <c r="B383">
        <v>17</v>
      </c>
      <c r="C383" s="2">
        <f>IF(B382&lt;$AU$12,C382+'NORTRIP results'!AS383*$AU$6*$AU$4*$AU$10*24-C382*$AW$4*24,C382+'NORTRIP results'!AS383*$AU$6*$AU$4*$AU$10*24-C382*$AX$4*24)</f>
        <v>1072.1721308282663</v>
      </c>
      <c r="D383" s="2">
        <f t="shared" si="163"/>
        <v>8.9347677569022191E-2</v>
      </c>
      <c r="E383" s="2">
        <f>E382+'NORTRIP results'!AS383*$AU$6*$AU$4*$AU$10*24</f>
        <v>288000</v>
      </c>
      <c r="F383" s="2">
        <f t="shared" si="164"/>
        <v>24</v>
      </c>
      <c r="G383" s="3">
        <f t="shared" si="180"/>
        <v>0.1114101339725478</v>
      </c>
      <c r="H383" s="3">
        <f>'NORTRIP results'!CO383</f>
        <v>1.4905524608244026E-2</v>
      </c>
      <c r="I383" s="3">
        <f>'NORTRIP results'!CN383-'NORTRIP results'!CO383</f>
        <v>0.46886047042547191</v>
      </c>
      <c r="J383" s="3">
        <f>'NORTRIP results'!CO383/'NORTRIP results'!CN383</f>
        <v>3.0811435200618412E-2</v>
      </c>
      <c r="K383" s="4">
        <f t="shared" si="165"/>
        <v>8551.4778245021589</v>
      </c>
      <c r="L383" s="2">
        <f t="shared" si="155"/>
        <v>0.71262315204184656</v>
      </c>
      <c r="M383" s="2">
        <f>IF(B383&lt;$AU$12,IF(B383&gt;$AU$11,$AZ$3*$AZ$9*24*Parameters!$B$7*$AU$15*(Parameters!$D$98-Parameters!$E$98)+M382,M382),M382)</f>
        <v>471777.80658623652</v>
      </c>
      <c r="N383" s="2">
        <f t="shared" si="156"/>
        <v>39.31481721551971</v>
      </c>
      <c r="O383" s="3">
        <f t="shared" si="181"/>
        <v>0.37905818978052941</v>
      </c>
      <c r="P383" s="3">
        <f t="shared" si="166"/>
        <v>668604.49029189663</v>
      </c>
      <c r="Q383" s="2">
        <f t="shared" si="157"/>
        <v>55.717040857658056</v>
      </c>
      <c r="R383" s="3">
        <f t="shared" si="182"/>
        <v>0.30106486319348152</v>
      </c>
      <c r="S383" s="5">
        <f t="shared" si="158"/>
        <v>15.400181081779204</v>
      </c>
      <c r="T383" s="5">
        <f t="shared" si="159"/>
        <v>10.921753014859142</v>
      </c>
      <c r="U383" s="5">
        <f t="shared" si="167"/>
        <v>0.41492973026833896</v>
      </c>
      <c r="V383" s="5">
        <f>'NORTRIP results'!CR383/('NORTRIP results'!CR383+'NORTRIP results'!CQ383)</f>
        <v>0.26253130296660732</v>
      </c>
      <c r="W383" s="5">
        <v>1</v>
      </c>
      <c r="X383" s="2">
        <f t="shared" si="168"/>
        <v>4.6227376838388769E-2</v>
      </c>
      <c r="Y383">
        <f t="shared" si="183"/>
        <v>0.37905818978052941</v>
      </c>
      <c r="Z383">
        <f t="shared" si="160"/>
        <v>8.0889662294895415E-3</v>
      </c>
      <c r="AA383">
        <f>'NORTRIP results'!BP383-'NORTRIP results'!CB383</f>
        <v>12.401431589454845</v>
      </c>
      <c r="AB383">
        <f>'NORTRIP results'!BQ383-'NORTRIP results'!CC383</f>
        <v>6.5419070422649384</v>
      </c>
      <c r="AC383">
        <f t="shared" si="169"/>
        <v>12.628892421146523</v>
      </c>
      <c r="AD383">
        <f t="shared" si="161"/>
        <v>6.2678189453144357</v>
      </c>
      <c r="AE383" s="2">
        <f t="shared" si="162"/>
        <v>0.76438086856163689</v>
      </c>
      <c r="AF383" s="2">
        <f t="shared" si="170"/>
        <v>0.13375301509923337</v>
      </c>
      <c r="AG383">
        <f>'NORTRIP results'!BP383+'NORTRIP results'!BQ383</f>
        <v>33.199044624100566</v>
      </c>
      <c r="AH383">
        <f t="shared" si="171"/>
        <v>0.76438086856163689</v>
      </c>
      <c r="AI383">
        <f t="shared" si="172"/>
        <v>26.931225678786131</v>
      </c>
      <c r="AJ383">
        <f t="shared" si="173"/>
        <v>32.434663755538928</v>
      </c>
      <c r="AK383" s="2">
        <f t="shared" si="174"/>
        <v>33.065291609001335</v>
      </c>
      <c r="AL383">
        <f>'NORTRIP results'!BQ383</f>
        <v>15.921475827693939</v>
      </c>
      <c r="AM383">
        <f t="shared" si="175"/>
        <v>16.513187927844989</v>
      </c>
      <c r="AN383">
        <f t="shared" si="176"/>
        <v>-10</v>
      </c>
      <c r="AO383">
        <f t="shared" si="177"/>
        <v>-10</v>
      </c>
      <c r="AP383">
        <f t="shared" si="178"/>
        <v>-10</v>
      </c>
      <c r="AQ383">
        <f t="shared" si="179"/>
        <v>-10</v>
      </c>
      <c r="AR383">
        <f t="shared" si="184"/>
        <v>-10</v>
      </c>
    </row>
    <row r="384" spans="1:44" x14ac:dyDescent="0.25">
      <c r="A384">
        <v>383</v>
      </c>
      <c r="B384">
        <v>18</v>
      </c>
      <c r="C384" s="2">
        <f>IF(B383&lt;$AU$12,C383+'NORTRIP results'!AS384*$AU$6*$AU$4*$AU$10*24-C383*$AW$4*24,C383+'NORTRIP results'!AS384*$AU$6*$AU$4*$AU$10*24-C383*$AX$4*24)</f>
        <v>1063.6239925152065</v>
      </c>
      <c r="D384" s="2">
        <f t="shared" si="163"/>
        <v>8.8635332709600542E-2</v>
      </c>
      <c r="E384" s="2">
        <f>E383+'NORTRIP results'!AS384*$AU$6*$AU$4*$AU$10*24</f>
        <v>288000</v>
      </c>
      <c r="F384" s="2">
        <f t="shared" si="164"/>
        <v>24</v>
      </c>
      <c r="G384" s="3">
        <f t="shared" si="180"/>
        <v>0.11081004115909583</v>
      </c>
      <c r="H384" s="3">
        <f>'NORTRIP results'!CO384</f>
        <v>1.4259432111149037E-2</v>
      </c>
      <c r="I384" s="3">
        <f>'NORTRIP results'!CN384-'NORTRIP results'!CO384</f>
        <v>0.46514830615625852</v>
      </c>
      <c r="J384" s="3">
        <f>'NORTRIP results'!CO384/'NORTRIP results'!CN384</f>
        <v>2.9743850532498717E-2</v>
      </c>
      <c r="K384" s="4">
        <f t="shared" si="165"/>
        <v>8535.0006572862076</v>
      </c>
      <c r="L384" s="2">
        <f t="shared" si="155"/>
        <v>0.71125005477385062</v>
      </c>
      <c r="M384" s="2">
        <f>IF(B384&lt;$AU$12,IF(B384&gt;$AU$11,$AZ$3*$AZ$9*24*Parameters!$B$7*$AU$15*(Parameters!$D$98-Parameters!$E$98)+M383,M383),M383)</f>
        <v>471777.80658623652</v>
      </c>
      <c r="N384" s="2">
        <f t="shared" si="156"/>
        <v>39.31481721551971</v>
      </c>
      <c r="O384" s="3">
        <f t="shared" si="181"/>
        <v>0.37905818978052941</v>
      </c>
      <c r="P384" s="3">
        <f t="shared" si="166"/>
        <v>669152.05228591547</v>
      </c>
      <c r="Q384" s="2">
        <f t="shared" si="157"/>
        <v>55.762671023826286</v>
      </c>
      <c r="R384" s="3">
        <f t="shared" si="182"/>
        <v>0.3008926317529016</v>
      </c>
      <c r="S384" s="5">
        <f t="shared" si="158"/>
        <v>15.400181081779204</v>
      </c>
      <c r="T384" s="5">
        <f t="shared" si="159"/>
        <v>10.893352126695303</v>
      </c>
      <c r="U384" s="5">
        <f t="shared" si="167"/>
        <v>0.41429776821261638</v>
      </c>
      <c r="V384" s="5">
        <f>'NORTRIP results'!CR384/('NORTRIP results'!CR384+'NORTRIP results'!CQ384)</f>
        <v>0.26067170145692159</v>
      </c>
      <c r="W384" s="5">
        <v>1</v>
      </c>
      <c r="X384" s="2">
        <f t="shared" si="168"/>
        <v>4.5908352747761567E-2</v>
      </c>
      <c r="Y384">
        <f t="shared" si="183"/>
        <v>0.37905818978052941</v>
      </c>
      <c r="Z384">
        <f t="shared" si="160"/>
        <v>7.7533801261868039E-3</v>
      </c>
      <c r="AA384">
        <f>'NORTRIP results'!BP384-'NORTRIP results'!CB384</f>
        <v>3.1357294967486746</v>
      </c>
      <c r="AB384">
        <f>'NORTRIP results'!BQ384-'NORTRIP results'!CC384</f>
        <v>4.9915391341077573</v>
      </c>
      <c r="AC384">
        <f t="shared" si="169"/>
        <v>5.418179087237621</v>
      </c>
      <c r="AD384">
        <f t="shared" si="161"/>
        <v>1.5848319289052841</v>
      </c>
      <c r="AE384" s="2">
        <f t="shared" si="162"/>
        <v>0.19194156781106536</v>
      </c>
      <c r="AF384" s="2">
        <f t="shared" si="170"/>
        <v>3.2416670348251894E-2</v>
      </c>
      <c r="AG384">
        <f>'NORTRIP results'!BP384+'NORTRIP results'!BQ384</f>
        <v>18.900314095367989</v>
      </c>
      <c r="AH384">
        <f t="shared" si="171"/>
        <v>0.19194156781106536</v>
      </c>
      <c r="AI384">
        <f t="shared" si="172"/>
        <v>17.315482166462704</v>
      </c>
      <c r="AJ384">
        <f t="shared" si="173"/>
        <v>18.708372527556925</v>
      </c>
      <c r="AK384" s="2">
        <f t="shared" si="174"/>
        <v>18.867897425019738</v>
      </c>
      <c r="AL384">
        <f>'NORTRIP results'!BQ384</f>
        <v>13.310104177643856</v>
      </c>
      <c r="AM384">
        <f t="shared" si="175"/>
        <v>5.398268349913069</v>
      </c>
      <c r="AN384">
        <f t="shared" si="176"/>
        <v>-10</v>
      </c>
      <c r="AO384">
        <f t="shared" si="177"/>
        <v>-10</v>
      </c>
      <c r="AP384">
        <f t="shared" si="178"/>
        <v>-10</v>
      </c>
      <c r="AQ384">
        <f t="shared" si="179"/>
        <v>-10</v>
      </c>
      <c r="AR384">
        <f t="shared" si="184"/>
        <v>-10</v>
      </c>
    </row>
    <row r="385" spans="1:44" x14ac:dyDescent="0.25">
      <c r="A385">
        <v>384</v>
      </c>
      <c r="B385">
        <v>19</v>
      </c>
      <c r="C385" s="2">
        <f>IF(B384&lt;$AU$12,C384+'NORTRIP results'!AS385*$AU$6*$AU$4*$AU$10*24-C384*$AW$4*24,C384+'NORTRIP results'!AS385*$AU$6*$AU$4*$AU$10*24-C384*$AX$4*24)</f>
        <v>1055.1440061961393</v>
      </c>
      <c r="D385" s="2">
        <f t="shared" si="163"/>
        <v>8.7928667183011608E-2</v>
      </c>
      <c r="E385" s="2">
        <f>E384+'NORTRIP results'!AS385*$AU$6*$AU$4*$AU$10*24</f>
        <v>288000</v>
      </c>
      <c r="F385" s="2">
        <f t="shared" si="164"/>
        <v>24</v>
      </c>
      <c r="G385" s="3">
        <f t="shared" si="180"/>
        <v>0.1102116389448556</v>
      </c>
      <c r="H385" s="3">
        <f>'NORTRIP results'!CO385</f>
        <v>1.3503811763319438E-2</v>
      </c>
      <c r="I385" s="3">
        <f>'NORTRIP results'!CN385-'NORTRIP results'!CO385</f>
        <v>0.46186254113253883</v>
      </c>
      <c r="J385" s="3">
        <f>'NORTRIP results'!CO385/'NORTRIP results'!CN385</f>
        <v>2.8407167821315721E-2</v>
      </c>
      <c r="K385" s="4">
        <f t="shared" si="165"/>
        <v>8518.6543357746268</v>
      </c>
      <c r="L385" s="2">
        <f t="shared" si="155"/>
        <v>0.70988786131455228</v>
      </c>
      <c r="M385" s="2">
        <f>IF(B385&lt;$AU$12,IF(B385&gt;$AU$11,$AZ$3*$AZ$9*24*Parameters!$B$7*$AU$15*(Parameters!$D$98-Parameters!$E$98)+M384,M384),M384)</f>
        <v>471777.80658623652</v>
      </c>
      <c r="N385" s="2">
        <f t="shared" si="156"/>
        <v>39.31481721551971</v>
      </c>
      <c r="O385" s="3">
        <f t="shared" si="181"/>
        <v>0.37905818978052941</v>
      </c>
      <c r="P385" s="3">
        <f t="shared" si="166"/>
        <v>669699.61427993432</v>
      </c>
      <c r="Q385" s="2">
        <f t="shared" si="157"/>
        <v>55.808301189994523</v>
      </c>
      <c r="R385" s="3">
        <f t="shared" si="182"/>
        <v>0.30072059725798111</v>
      </c>
      <c r="S385" s="5">
        <f t="shared" si="158"/>
        <v>15.400181081779204</v>
      </c>
      <c r="T385" s="5">
        <f t="shared" si="159"/>
        <v>10.865177078386631</v>
      </c>
      <c r="U385" s="5">
        <f t="shared" si="167"/>
        <v>0.41366948099968459</v>
      </c>
      <c r="V385" s="5">
        <f>'NORTRIP results'!CR385/('NORTRIP results'!CR385+'NORTRIP results'!CQ385)</f>
        <v>0.25727333929928053</v>
      </c>
      <c r="W385" s="5">
        <v>1</v>
      </c>
      <c r="X385" s="2">
        <f t="shared" si="168"/>
        <v>4.559119148244304E-2</v>
      </c>
      <c r="Y385">
        <f t="shared" si="183"/>
        <v>0.37905818978052941</v>
      </c>
      <c r="Z385">
        <f t="shared" si="160"/>
        <v>7.3084069254249632E-3</v>
      </c>
      <c r="AA385">
        <f>'NORTRIP results'!BP385-'NORTRIP results'!CB385</f>
        <v>2.3407435226325806</v>
      </c>
      <c r="AB385">
        <f>'NORTRIP results'!BQ385-'NORTRIP results'!CC385</f>
        <v>3.9477937686710782</v>
      </c>
      <c r="AC385">
        <f t="shared" si="169"/>
        <v>4.1923581942024386</v>
      </c>
      <c r="AD385">
        <f t="shared" si="161"/>
        <v>1.1830373365728075</v>
      </c>
      <c r="AE385" s="2">
        <f t="shared" si="162"/>
        <v>0.14228971486884032</v>
      </c>
      <c r="AF385" s="2">
        <f t="shared" si="170"/>
        <v>2.2809474895268765E-2</v>
      </c>
      <c r="AG385">
        <f>'NORTRIP results'!BP385+'NORTRIP results'!BQ385</f>
        <v>12.077086531122525</v>
      </c>
      <c r="AH385">
        <f t="shared" si="171"/>
        <v>0.14228971486884032</v>
      </c>
      <c r="AI385">
        <f t="shared" si="172"/>
        <v>10.894049194549718</v>
      </c>
      <c r="AJ385">
        <f t="shared" si="173"/>
        <v>11.934796816253685</v>
      </c>
      <c r="AK385" s="2">
        <f t="shared" si="174"/>
        <v>12.054277056227257</v>
      </c>
      <c r="AL385">
        <f>'NORTRIP results'!BQ385</f>
        <v>5.759534602363904</v>
      </c>
      <c r="AM385">
        <f t="shared" si="175"/>
        <v>6.1752622138897815</v>
      </c>
      <c r="AN385">
        <f t="shared" si="176"/>
        <v>-10</v>
      </c>
      <c r="AO385">
        <f t="shared" si="177"/>
        <v>-10</v>
      </c>
      <c r="AP385">
        <f t="shared" si="178"/>
        <v>-10</v>
      </c>
      <c r="AQ385">
        <f t="shared" si="179"/>
        <v>-10</v>
      </c>
      <c r="AR385">
        <f t="shared" si="184"/>
        <v>-10</v>
      </c>
    </row>
    <row r="386" spans="1:44" x14ac:dyDescent="0.25">
      <c r="A386">
        <v>385</v>
      </c>
      <c r="B386">
        <v>20</v>
      </c>
      <c r="C386" s="2">
        <f>IF(B385&lt;$AU$12,C385+'NORTRIP results'!AS386*$AU$6*$AU$4*$AU$10*24-C385*$AW$4*24,C385+'NORTRIP results'!AS386*$AU$6*$AU$4*$AU$10*24-C385*$AX$4*24)</f>
        <v>1046.7316285136558</v>
      </c>
      <c r="D386" s="2">
        <f t="shared" si="163"/>
        <v>8.7227635709471313E-2</v>
      </c>
      <c r="E386" s="2">
        <f>E385+'NORTRIP results'!AS386*$AU$6*$AU$4*$AU$10*24</f>
        <v>288000</v>
      </c>
      <c r="F386" s="2">
        <f t="shared" si="164"/>
        <v>24</v>
      </c>
      <c r="G386" s="3">
        <f t="shared" si="180"/>
        <v>0.10961493918992125</v>
      </c>
      <c r="H386" s="3">
        <f>'NORTRIP results'!CO386</f>
        <v>1.3122697853977698E-2</v>
      </c>
      <c r="I386" s="3">
        <f>'NORTRIP results'!CN386-'NORTRIP results'!CO386</f>
        <v>0.48343577476634697</v>
      </c>
      <c r="J386" s="3">
        <f>'NORTRIP results'!CO386/'NORTRIP results'!CN386</f>
        <v>2.6427296235083057E-2</v>
      </c>
      <c r="K386" s="4">
        <f t="shared" si="165"/>
        <v>8502.437820917552</v>
      </c>
      <c r="L386" s="2">
        <f t="shared" ref="L386:L449" si="185">K386/$AU$4</f>
        <v>0.70853648507646272</v>
      </c>
      <c r="M386" s="2">
        <f>IF(B386&lt;$AU$12,IF(B386&gt;$AU$11,$AZ$3*$AZ$9*24*Parameters!$B$7*$AU$15*(Parameters!$D$98-Parameters!$E$98)+M385,M385),M385)</f>
        <v>471777.80658623652</v>
      </c>
      <c r="N386" s="2">
        <f t="shared" ref="N386:N449" si="186">M386/$AU$4</f>
        <v>39.31481721551971</v>
      </c>
      <c r="O386" s="3">
        <f t="shared" si="181"/>
        <v>0.37905818978052941</v>
      </c>
      <c r="P386" s="3">
        <f t="shared" si="166"/>
        <v>670247.17627395317</v>
      </c>
      <c r="Q386" s="2">
        <f t="shared" ref="Q386:Q449" si="187">P386/$AU$4</f>
        <v>55.853931356162761</v>
      </c>
      <c r="R386" s="3">
        <f t="shared" si="182"/>
        <v>0.30054875937110376</v>
      </c>
      <c r="S386" s="5">
        <f t="shared" ref="S386:S449" si="188">IF(B386&lt;$AU$12,IF(B386&gt;$AU$11,$AW$15,$AX$15),$AX$15)</f>
        <v>15.400181081779204</v>
      </c>
      <c r="T386" s="5">
        <f t="shared" ref="T386:T449" si="189">IF(B386&lt;$AU$12,IF(B386&gt;$AU$11,(C386+K386)*$AW$2,(C386+K386)*$AX$2),(C386+K386)*$AX$2)</f>
        <v>10.837226074080039</v>
      </c>
      <c r="U386" s="5">
        <f t="shared" si="167"/>
        <v>0.41304485651738299</v>
      </c>
      <c r="V386" s="5">
        <f>'NORTRIP results'!CR386/('NORTRIP results'!CR386+'NORTRIP results'!CQ386)</f>
        <v>0.27024247012982888</v>
      </c>
      <c r="W386" s="5">
        <v>1</v>
      </c>
      <c r="X386" s="2">
        <f t="shared" si="168"/>
        <v>4.5275886829862687E-2</v>
      </c>
      <c r="Y386">
        <f t="shared" si="183"/>
        <v>0.37905818978052941</v>
      </c>
      <c r="Z386">
        <f t="shared" ref="Z386:Z449" si="190">V386*J386</f>
        <v>7.1417778134215725E-3</v>
      </c>
      <c r="AA386">
        <f>'NORTRIP results'!BP386-'NORTRIP results'!CB386</f>
        <v>15.041107880896419</v>
      </c>
      <c r="AB386">
        <f>'NORTRIP results'!BQ386-'NORTRIP results'!CC386</f>
        <v>3.618957076959564</v>
      </c>
      <c r="AC386">
        <f t="shared" si="169"/>
        <v>12.440043305237321</v>
      </c>
      <c r="AD386">
        <f t="shared" ref="AD386:AD449" si="191">AA386*Y386*$AU$5/$AU$6</f>
        <v>7.6019401675016693</v>
      </c>
      <c r="AE386" s="2">
        <f t="shared" ref="AE386:AE449" si="192">AA386*X386*$AU$5/$AU$6</f>
        <v>0.9079993309482961</v>
      </c>
      <c r="AF386" s="2">
        <f t="shared" si="170"/>
        <v>0.14322700073742187</v>
      </c>
      <c r="AG386">
        <f>'NORTRIP results'!BP386+'NORTRIP results'!BQ386</f>
        <v>26.323641673378326</v>
      </c>
      <c r="AH386">
        <f t="shared" si="171"/>
        <v>0.9079993309482961</v>
      </c>
      <c r="AI386">
        <f t="shared" si="172"/>
        <v>18.721701505876656</v>
      </c>
      <c r="AJ386">
        <f t="shared" si="173"/>
        <v>25.415642342430029</v>
      </c>
      <c r="AK386" s="2">
        <f t="shared" si="174"/>
        <v>26.180414672640904</v>
      </c>
      <c r="AL386">
        <f>'NORTRIP results'!BQ386</f>
        <v>5.5285434204599131</v>
      </c>
      <c r="AM386">
        <f t="shared" si="175"/>
        <v>19.887098921970114</v>
      </c>
      <c r="AN386">
        <f t="shared" si="176"/>
        <v>-10</v>
      </c>
      <c r="AO386">
        <f t="shared" si="177"/>
        <v>-10</v>
      </c>
      <c r="AP386">
        <f t="shared" si="178"/>
        <v>-10</v>
      </c>
      <c r="AQ386">
        <f t="shared" si="179"/>
        <v>-10</v>
      </c>
      <c r="AR386">
        <f t="shared" si="184"/>
        <v>-10</v>
      </c>
    </row>
    <row r="387" spans="1:44" x14ac:dyDescent="0.25">
      <c r="A387">
        <v>386</v>
      </c>
      <c r="B387">
        <v>21</v>
      </c>
      <c r="C387" s="2">
        <f>IF(B386&lt;$AU$12,C386+'NORTRIP results'!AS387*$AU$6*$AU$4*$AU$10*24-C386*$AW$4*24,C386+'NORTRIP results'!AS387*$AU$6*$AU$4*$AU$10*24-C386*$AX$4*24)</f>
        <v>1038.3863204423885</v>
      </c>
      <c r="D387" s="2">
        <f t="shared" ref="D387:D450" si="193">C387/$AU$4</f>
        <v>8.6532193370199045E-2</v>
      </c>
      <c r="E387" s="2">
        <f>E386+'NORTRIP results'!AS387*$AU$6*$AU$4*$AU$10*24</f>
        <v>288000</v>
      </c>
      <c r="F387" s="2">
        <f t="shared" ref="F387:F450" si="194">E387/$AU$4</f>
        <v>24</v>
      </c>
      <c r="G387" s="3">
        <f t="shared" si="180"/>
        <v>0.10901995357952898</v>
      </c>
      <c r="H387" s="3">
        <f>'NORTRIP results'!CO387</f>
        <v>1.2764584044835449E-2</v>
      </c>
      <c r="I387" s="3">
        <f>'NORTRIP results'!CN387-'NORTRIP results'!CO387</f>
        <v>0.4999856261138132</v>
      </c>
      <c r="J387" s="3">
        <f>'NORTRIP results'!CO387/'NORTRIP results'!CN387</f>
        <v>2.4894351658843773E-2</v>
      </c>
      <c r="K387" s="4">
        <f t="shared" ref="K387:K450" si="195">IF(B386&lt;$AU$12,IF(B386&gt;$AU$11,$AW$11/$AW$4*(1-EXP(-$AW$4*24))+K386*EXP(-$AW$4*24),$AX$11/$AX$4*(1-EXP(-$AW$4*24))+K386*EXP(-$AW$4*24)),$AX$11/$AX$4*(1-EXP(-$AX$4*24))+K386*EXP(-$AX$4*24))</f>
        <v>8486.3500819162491</v>
      </c>
      <c r="L387" s="2">
        <f t="shared" si="185"/>
        <v>0.70719584015968739</v>
      </c>
      <c r="M387" s="2">
        <f>IF(B387&lt;$AU$12,IF(B387&gt;$AU$11,$AZ$3*$AZ$9*24*Parameters!$B$7*$AU$15*(Parameters!$D$98-Parameters!$E$98)+M386,M386),M386)</f>
        <v>471777.80658623652</v>
      </c>
      <c r="N387" s="2">
        <f t="shared" si="186"/>
        <v>39.31481721551971</v>
      </c>
      <c r="O387" s="3">
        <f t="shared" si="181"/>
        <v>0.37905818978052941</v>
      </c>
      <c r="P387" s="3">
        <f t="shared" ref="P387:P397" si="196">IF(B387&lt;$AU$12,IF(B387&gt;$AU$11,($AW$5+$AW$6+$AW$7)*24+P386,($AX$5+$AX$6+$AX$7)*24+P386),($AX$5+$AX$6+$AX$7)*24+P386)</f>
        <v>670794.73826797202</v>
      </c>
      <c r="Q387" s="2">
        <f t="shared" si="187"/>
        <v>55.899561522330998</v>
      </c>
      <c r="R387" s="3">
        <f t="shared" si="182"/>
        <v>0.30037711775542447</v>
      </c>
      <c r="S387" s="5">
        <f t="shared" si="188"/>
        <v>15.400181081779204</v>
      </c>
      <c r="T387" s="5">
        <f t="shared" si="189"/>
        <v>10.809497332202929</v>
      </c>
      <c r="U387" s="5">
        <f t="shared" ref="U387:U450" si="197">T387/(S387+T387)</f>
        <v>0.41242388256226614</v>
      </c>
      <c r="V387" s="5">
        <f>'NORTRIP results'!CR387/('NORTRIP results'!CR387+'NORTRIP results'!CQ387)</f>
        <v>0.27786107971120771</v>
      </c>
      <c r="W387" s="5">
        <v>1</v>
      </c>
      <c r="X387" s="2">
        <f t="shared" ref="X387:X450" si="198">G387*U387</f>
        <v>4.496243253202737E-2</v>
      </c>
      <c r="Y387">
        <f t="shared" si="183"/>
        <v>0.37905818978052941</v>
      </c>
      <c r="Z387">
        <f t="shared" si="190"/>
        <v>6.9171714306368254E-3</v>
      </c>
      <c r="AA387">
        <f>'NORTRIP results'!BP387-'NORTRIP results'!CB387</f>
        <v>25.555746254238528</v>
      </c>
      <c r="AB387">
        <f>'NORTRIP results'!BQ387-'NORTRIP results'!CC387</f>
        <v>5.0970399081707001</v>
      </c>
      <c r="AC387">
        <f t="shared" ref="AC387:AC450" si="199">(AA387+AB387)*0.5*$AU$5/$AU$6</f>
        <v>20.435190774939485</v>
      </c>
      <c r="AD387">
        <f t="shared" si="191"/>
        <v>12.916153218162934</v>
      </c>
      <c r="AE387" s="2">
        <f t="shared" si="192"/>
        <v>1.5320646890157481</v>
      </c>
      <c r="AF387" s="2">
        <f t="shared" ref="AF387:AF450" si="200">AA387*Z387*$AU$5/$AU$6</f>
        <v>0.23569797050456373</v>
      </c>
      <c r="AG387">
        <f>'NORTRIP results'!BP387+'NORTRIP results'!BQ387</f>
        <v>39.459448197397634</v>
      </c>
      <c r="AH387">
        <f t="shared" ref="AH387:AH450" si="201">AE387</f>
        <v>1.5320646890157481</v>
      </c>
      <c r="AI387">
        <f t="shared" ref="AI387:AI450" si="202">AG387-AD387</f>
        <v>26.543294979234702</v>
      </c>
      <c r="AJ387">
        <f t="shared" ref="AJ387:AJ450" si="203">AG387-AE387</f>
        <v>37.927383508381887</v>
      </c>
      <c r="AK387" s="2">
        <f t="shared" ref="AK387:AK450" si="204">AG387-AF387</f>
        <v>39.223750226893074</v>
      </c>
      <c r="AL387">
        <f>'NORTRIP results'!BQ387</f>
        <v>8.008427982529005</v>
      </c>
      <c r="AM387">
        <f t="shared" ref="AM387:AM450" si="205">AJ387-AL387</f>
        <v>29.91895552585288</v>
      </c>
      <c r="AN387">
        <f t="shared" ref="AN387:AN450" si="206">IF(AG387&gt;45,IF(AI387&lt;45,1,-5),-10)</f>
        <v>-10</v>
      </c>
      <c r="AO387">
        <f t="shared" ref="AO387:AO450" si="207">IF(AG387&gt;45,IF(AJ387&lt;45,1,-5),-10)</f>
        <v>-10</v>
      </c>
      <c r="AP387">
        <f t="shared" ref="AP387:AP450" si="208">IF(AG387&gt;45,IF(AK387&lt;45,1,-5),-10)</f>
        <v>-10</v>
      </c>
      <c r="AQ387">
        <f t="shared" ref="AQ387:AQ450" si="209">IF(AG387&gt;45,IF(AJ387&lt;45,-10,0),-10)</f>
        <v>-10</v>
      </c>
      <c r="AR387">
        <f t="shared" si="184"/>
        <v>-10</v>
      </c>
    </row>
    <row r="388" spans="1:44" x14ac:dyDescent="0.25">
      <c r="A388">
        <v>387</v>
      </c>
      <c r="B388">
        <v>22</v>
      </c>
      <c r="C388" s="2">
        <f>IF(B387&lt;$AU$12,C387+'NORTRIP results'!AS388*$AU$6*$AU$4*$AU$10*24-C387*$AW$4*24,C387+'NORTRIP results'!AS388*$AU$6*$AU$4*$AU$10*24-C387*$AX$4*24)</f>
        <v>1030.1075472544735</v>
      </c>
      <c r="D388" s="2">
        <f t="shared" si="193"/>
        <v>8.5842295604539459E-2</v>
      </c>
      <c r="E388" s="2">
        <f>E387+'NORTRIP results'!AS388*$AU$6*$AU$4*$AU$10*24</f>
        <v>288000</v>
      </c>
      <c r="F388" s="2">
        <f t="shared" si="194"/>
        <v>24</v>
      </c>
      <c r="G388" s="3">
        <f t="shared" si="180"/>
        <v>0.10842669362365266</v>
      </c>
      <c r="H388" s="3">
        <f>'NORTRIP results'!CO388</f>
        <v>1.2473554772784638E-2</v>
      </c>
      <c r="I388" s="3">
        <f>'NORTRIP results'!CN388-'NORTRIP results'!CO388</f>
        <v>0.5300406425422477</v>
      </c>
      <c r="J388" s="3">
        <f>'NORTRIP results'!CO388/'NORTRIP results'!CN388</f>
        <v>2.2992125984016183E-2</v>
      </c>
      <c r="K388" s="4">
        <f t="shared" si="195"/>
        <v>8470.3900961575855</v>
      </c>
      <c r="L388" s="2">
        <f t="shared" si="185"/>
        <v>0.70586584134646546</v>
      </c>
      <c r="M388" s="2">
        <f>IF(B388&lt;$AU$12,IF(B388&gt;$AU$11,$AZ$3*$AZ$9*24*Parameters!$B$7*$AU$15*(Parameters!$D$98-Parameters!$E$98)+M387,M387),M387)</f>
        <v>471777.80658623652</v>
      </c>
      <c r="N388" s="2">
        <f t="shared" si="186"/>
        <v>39.31481721551971</v>
      </c>
      <c r="O388" s="3">
        <f t="shared" si="181"/>
        <v>0.37905818978052941</v>
      </c>
      <c r="P388" s="3">
        <f t="shared" si="196"/>
        <v>671342.30026199087</v>
      </c>
      <c r="Q388" s="2">
        <f t="shared" si="187"/>
        <v>55.945191688499236</v>
      </c>
      <c r="R388" s="3">
        <f t="shared" si="182"/>
        <v>0.3002056720748672</v>
      </c>
      <c r="S388" s="5">
        <f t="shared" si="188"/>
        <v>15.400181081779204</v>
      </c>
      <c r="T388" s="5">
        <f t="shared" si="189"/>
        <v>10.781989085349601</v>
      </c>
      <c r="U388" s="5">
        <f t="shared" si="197"/>
        <v>0.41180654684179596</v>
      </c>
      <c r="V388" s="5">
        <f>'NORTRIP results'!CR388/('NORTRIP results'!CR388+'NORTRIP results'!CQ388)</f>
        <v>0.30125464894952358</v>
      </c>
      <c r="W388" s="5">
        <v>1</v>
      </c>
      <c r="X388" s="2">
        <f t="shared" si="198"/>
        <v>4.4650822286629782E-2</v>
      </c>
      <c r="Y388">
        <f t="shared" si="183"/>
        <v>0.37905818978052941</v>
      </c>
      <c r="Z388">
        <f t="shared" si="190"/>
        <v>6.9264848419180146E-3</v>
      </c>
      <c r="AA388">
        <f>'NORTRIP results'!BP388-'NORTRIP results'!CB388</f>
        <v>2.807630369196767</v>
      </c>
      <c r="AB388">
        <f>'NORTRIP results'!BQ388-'NORTRIP results'!CC388</f>
        <v>6.1125425299008675</v>
      </c>
      <c r="AC388">
        <f t="shared" si="199"/>
        <v>5.9467819327317564</v>
      </c>
      <c r="AD388">
        <f t="shared" si="191"/>
        <v>1.4190070470940881</v>
      </c>
      <c r="AE388" s="2">
        <f t="shared" si="192"/>
        <v>0.16715067288206617</v>
      </c>
      <c r="AF388" s="2">
        <f t="shared" si="200"/>
        <v>2.592934559193345E-2</v>
      </c>
      <c r="AG388">
        <f>'NORTRIP results'!BP388+'NORTRIP results'!BQ388</f>
        <v>16.600066144397292</v>
      </c>
      <c r="AH388">
        <f t="shared" si="201"/>
        <v>0.16715067288206617</v>
      </c>
      <c r="AI388">
        <f t="shared" si="202"/>
        <v>15.181059097303205</v>
      </c>
      <c r="AJ388">
        <f t="shared" si="203"/>
        <v>16.432915471515226</v>
      </c>
      <c r="AK388" s="2">
        <f t="shared" si="204"/>
        <v>16.574136798805359</v>
      </c>
      <c r="AL388">
        <f>'NORTRIP results'!BQ388</f>
        <v>9.9844999114672337</v>
      </c>
      <c r="AM388">
        <f t="shared" si="205"/>
        <v>6.4484155600479927</v>
      </c>
      <c r="AN388">
        <f t="shared" si="206"/>
        <v>-10</v>
      </c>
      <c r="AO388">
        <f t="shared" si="207"/>
        <v>-10</v>
      </c>
      <c r="AP388">
        <f t="shared" si="208"/>
        <v>-10</v>
      </c>
      <c r="AQ388">
        <f t="shared" si="209"/>
        <v>-10</v>
      </c>
      <c r="AR388">
        <f t="shared" si="184"/>
        <v>-10</v>
      </c>
    </row>
    <row r="389" spans="1:44" x14ac:dyDescent="0.25">
      <c r="A389">
        <v>388</v>
      </c>
      <c r="B389">
        <v>23</v>
      </c>
      <c r="C389" s="2">
        <f>IF(B388&lt;$AU$12,C388+'NORTRIP results'!AS389*$AU$6*$AU$4*$AU$10*24-C388*$AW$4*24,C388+'NORTRIP results'!AS389*$AU$6*$AU$4*$AU$10*24-C388*$AX$4*24)</f>
        <v>1021.8947784852875</v>
      </c>
      <c r="D389" s="2">
        <f t="shared" si="193"/>
        <v>8.5157898207107285E-2</v>
      </c>
      <c r="E389" s="2">
        <f>E388+'NORTRIP results'!AS389*$AU$6*$AU$4*$AU$10*24</f>
        <v>288000</v>
      </c>
      <c r="F389" s="2">
        <f t="shared" si="194"/>
        <v>24</v>
      </c>
      <c r="G389" s="3">
        <f t="shared" si="180"/>
        <v>0.10783517065663435</v>
      </c>
      <c r="H389" s="3">
        <f>'NORTRIP results'!CO389</f>
        <v>1.2199756425148115E-2</v>
      </c>
      <c r="I389" s="3">
        <f>'NORTRIP results'!CN389-'NORTRIP results'!CO389</f>
        <v>0.55958393855182686</v>
      </c>
      <c r="J389" s="3">
        <f>'NORTRIP results'!CO389/'NORTRIP results'!CN389</f>
        <v>2.133631394585217E-2</v>
      </c>
      <c r="K389" s="4">
        <f t="shared" si="195"/>
        <v>8454.556849149034</v>
      </c>
      <c r="L389" s="2">
        <f t="shared" si="185"/>
        <v>0.70454640409575287</v>
      </c>
      <c r="M389" s="2">
        <f>IF(B389&lt;$AU$12,IF(B389&gt;$AU$11,$AZ$3*$AZ$9*24*Parameters!$B$7*$AU$15*(Parameters!$D$98-Parameters!$E$98)+M388,M388),M388)</f>
        <v>471777.80658623652</v>
      </c>
      <c r="N389" s="2">
        <f t="shared" si="186"/>
        <v>39.31481721551971</v>
      </c>
      <c r="O389" s="3">
        <f t="shared" si="181"/>
        <v>0.37905818978052941</v>
      </c>
      <c r="P389" s="3">
        <f t="shared" si="196"/>
        <v>671889.86225600971</v>
      </c>
      <c r="Q389" s="2">
        <f t="shared" si="187"/>
        <v>55.990821854667473</v>
      </c>
      <c r="R389" s="3">
        <f t="shared" si="182"/>
        <v>0.30003442199412278</v>
      </c>
      <c r="S389" s="5">
        <f t="shared" si="188"/>
        <v>15.400181081779204</v>
      </c>
      <c r="T389" s="5">
        <f t="shared" si="189"/>
        <v>10.754699580168628</v>
      </c>
      <c r="U389" s="5">
        <f t="shared" si="197"/>
        <v>0.41119283697651915</v>
      </c>
      <c r="V389" s="5">
        <f>'NORTRIP results'!CR389/('NORTRIP results'!CR389+'NORTRIP results'!CQ389)</f>
        <v>0.30020903299139501</v>
      </c>
      <c r="W389" s="5">
        <v>1</v>
      </c>
      <c r="X389" s="2">
        <f t="shared" si="198"/>
        <v>4.4341049748148571E-2</v>
      </c>
      <c r="Y389">
        <f t="shared" si="183"/>
        <v>0.37905818978052941</v>
      </c>
      <c r="Z389">
        <f t="shared" si="190"/>
        <v>6.4053541772850957E-3</v>
      </c>
      <c r="AA389">
        <f>'NORTRIP results'!BP389-'NORTRIP results'!CB389</f>
        <v>9.674835703025261</v>
      </c>
      <c r="AB389">
        <f>'NORTRIP results'!BQ389-'NORTRIP results'!CC389</f>
        <v>7.0557059633235131</v>
      </c>
      <c r="AC389">
        <f t="shared" si="199"/>
        <v>11.153694444232515</v>
      </c>
      <c r="AD389">
        <f t="shared" si="191"/>
        <v>4.8897676106837213</v>
      </c>
      <c r="AE389" s="2">
        <f t="shared" si="192"/>
        <v>0.57198982828400935</v>
      </c>
      <c r="AF389" s="2">
        <f t="shared" si="200"/>
        <v>8.2627665713226453E-2</v>
      </c>
      <c r="AG389">
        <f>'NORTRIP results'!BP389+'NORTRIP results'!BQ389</f>
        <v>27.951762477556862</v>
      </c>
      <c r="AH389">
        <f t="shared" si="201"/>
        <v>0.57198982828400935</v>
      </c>
      <c r="AI389">
        <f t="shared" si="202"/>
        <v>23.061994866873142</v>
      </c>
      <c r="AJ389">
        <f t="shared" si="203"/>
        <v>27.379772649272851</v>
      </c>
      <c r="AK389" s="2">
        <f t="shared" si="204"/>
        <v>27.869134811843637</v>
      </c>
      <c r="AL389">
        <f>'NORTRIP results'!BQ389</f>
        <v>14.932038346926371</v>
      </c>
      <c r="AM389">
        <f t="shared" si="205"/>
        <v>12.447734302346481</v>
      </c>
      <c r="AN389">
        <f t="shared" si="206"/>
        <v>-10</v>
      </c>
      <c r="AO389">
        <f t="shared" si="207"/>
        <v>-10</v>
      </c>
      <c r="AP389">
        <f t="shared" si="208"/>
        <v>-10</v>
      </c>
      <c r="AQ389">
        <f t="shared" si="209"/>
        <v>-10</v>
      </c>
      <c r="AR389">
        <f t="shared" si="184"/>
        <v>-10</v>
      </c>
    </row>
    <row r="390" spans="1:44" x14ac:dyDescent="0.25">
      <c r="A390">
        <v>389</v>
      </c>
      <c r="B390">
        <v>24</v>
      </c>
      <c r="C390" s="2">
        <f>IF(B389&lt;$AU$12,C389+'NORTRIP results'!AS390*$AU$6*$AU$4*$AU$10*24-C389*$AW$4*24,C389+'NORTRIP results'!AS390*$AU$6*$AU$4*$AU$10*24-C389*$AX$4*24)</f>
        <v>1013.7474878994581</v>
      </c>
      <c r="D390" s="2">
        <f t="shared" si="193"/>
        <v>8.4478957324954834E-2</v>
      </c>
      <c r="E390" s="2">
        <f>E389+'NORTRIP results'!AS390*$AU$6*$AU$4*$AU$10*24</f>
        <v>288000</v>
      </c>
      <c r="F390" s="2">
        <f t="shared" si="194"/>
        <v>24</v>
      </c>
      <c r="G390" s="3">
        <f t="shared" si="180"/>
        <v>0.10724539583684908</v>
      </c>
      <c r="H390" s="3">
        <f>'NORTRIP results'!CO390</f>
        <v>1.1745108950236893E-2</v>
      </c>
      <c r="I390" s="3">
        <f>'NORTRIP results'!CN390-'NORTRIP results'!CO390</f>
        <v>0.55512326021283132</v>
      </c>
      <c r="J390" s="3">
        <f>'NORTRIP results'!CO390/'NORTRIP results'!CN390</f>
        <v>2.0719287914366301E-2</v>
      </c>
      <c r="K390" s="4">
        <f t="shared" si="195"/>
        <v>8438.8493344541821</v>
      </c>
      <c r="L390" s="2">
        <f t="shared" si="185"/>
        <v>0.70323744453784853</v>
      </c>
      <c r="M390" s="2">
        <f>IF(B390&lt;$AU$12,IF(B390&gt;$AU$11,$AZ$3*$AZ$9*24*Parameters!$B$7*$AU$15*(Parameters!$D$98-Parameters!$E$98)+M389,M389),M389)</f>
        <v>471777.80658623652</v>
      </c>
      <c r="N390" s="2">
        <f t="shared" si="186"/>
        <v>39.31481721551971</v>
      </c>
      <c r="O390" s="3">
        <f t="shared" si="181"/>
        <v>0.37905818978052941</v>
      </c>
      <c r="P390" s="3">
        <f t="shared" si="196"/>
        <v>672437.42425002856</v>
      </c>
      <c r="Q390" s="2">
        <f t="shared" si="187"/>
        <v>56.036452020835711</v>
      </c>
      <c r="R390" s="3">
        <f t="shared" si="182"/>
        <v>0.2998633671786467</v>
      </c>
      <c r="S390" s="5">
        <f t="shared" si="188"/>
        <v>15.400181081779204</v>
      </c>
      <c r="T390" s="5">
        <f t="shared" si="189"/>
        <v>10.727627077251078</v>
      </c>
      <c r="U390" s="5">
        <f t="shared" si="197"/>
        <v>0.41058274050222621</v>
      </c>
      <c r="V390" s="5">
        <f>'NORTRIP results'!CR390/('NORTRIP results'!CR390+'NORTRIP results'!CQ390)</f>
        <v>0.29555629040101489</v>
      </c>
      <c r="W390" s="5">
        <v>1</v>
      </c>
      <c r="X390" s="2">
        <f t="shared" si="198"/>
        <v>4.4033108528939539E-2</v>
      </c>
      <c r="Y390">
        <f t="shared" si="183"/>
        <v>0.37905818978052941</v>
      </c>
      <c r="Z390">
        <f t="shared" si="190"/>
        <v>6.1237158757206844E-3</v>
      </c>
      <c r="AA390">
        <f>'NORTRIP results'!BP390-'NORTRIP results'!CB390</f>
        <v>14.772689178370047</v>
      </c>
      <c r="AB390">
        <f>'NORTRIP results'!BQ390-'NORTRIP results'!CC390</f>
        <v>8.0175629059473685</v>
      </c>
      <c r="AC390">
        <f t="shared" si="199"/>
        <v>15.193501389544945</v>
      </c>
      <c r="AD390">
        <f t="shared" si="191"/>
        <v>7.4662784241911551</v>
      </c>
      <c r="AE390" s="2">
        <f t="shared" si="192"/>
        <v>0.8673165678072785</v>
      </c>
      <c r="AF390" s="2">
        <f t="shared" si="200"/>
        <v>0.12061833499822908</v>
      </c>
      <c r="AG390">
        <f>'NORTRIP results'!BP390+'NORTRIP results'!BQ390</f>
        <v>41.590251957160845</v>
      </c>
      <c r="AH390">
        <f t="shared" si="201"/>
        <v>0.8673165678072785</v>
      </c>
      <c r="AI390">
        <f t="shared" si="202"/>
        <v>34.123973532969693</v>
      </c>
      <c r="AJ390">
        <f t="shared" si="203"/>
        <v>40.722935389353566</v>
      </c>
      <c r="AK390" s="2">
        <f t="shared" si="204"/>
        <v>41.469633622162618</v>
      </c>
      <c r="AL390">
        <f>'NORTRIP results'!BQ390</f>
        <v>22.145312468210857</v>
      </c>
      <c r="AM390">
        <f t="shared" si="205"/>
        <v>18.577622921142709</v>
      </c>
      <c r="AN390">
        <f t="shared" si="206"/>
        <v>-10</v>
      </c>
      <c r="AO390">
        <f t="shared" si="207"/>
        <v>-10</v>
      </c>
      <c r="AP390">
        <f t="shared" si="208"/>
        <v>-10</v>
      </c>
      <c r="AQ390">
        <f t="shared" si="209"/>
        <v>-10</v>
      </c>
      <c r="AR390">
        <f t="shared" si="184"/>
        <v>-10</v>
      </c>
    </row>
    <row r="391" spans="1:44" x14ac:dyDescent="0.25">
      <c r="A391">
        <v>390</v>
      </c>
      <c r="B391">
        <v>25</v>
      </c>
      <c r="C391" s="2">
        <f>IF(B390&lt;$AU$12,C390+'NORTRIP results'!AS391*$AU$6*$AU$4*$AU$10*24-C390*$AW$4*24,C390+'NORTRIP results'!AS391*$AU$6*$AU$4*$AU$10*24-C390*$AX$4*24)</f>
        <v>1005.665153457145</v>
      </c>
      <c r="D391" s="2">
        <f t="shared" si="193"/>
        <v>8.380542945476209E-2</v>
      </c>
      <c r="E391" s="2">
        <f>E390+'NORTRIP results'!AS391*$AU$6*$AU$4*$AU$10*24</f>
        <v>288000</v>
      </c>
      <c r="F391" s="2">
        <f t="shared" si="194"/>
        <v>24</v>
      </c>
      <c r="G391" s="3">
        <f t="shared" si="180"/>
        <v>0.10665738014640411</v>
      </c>
      <c r="H391" s="3">
        <f>'NORTRIP results'!CO391</f>
        <v>1.1431298174946078E-2</v>
      </c>
      <c r="I391" s="3">
        <f>'NORTRIP results'!CN391-'NORTRIP results'!CO391</f>
        <v>0.57735190973746231</v>
      </c>
      <c r="J391" s="3">
        <f>'NORTRIP results'!CO391/'NORTRIP results'!CN391</f>
        <v>1.9415122614445689E-2</v>
      </c>
      <c r="K391" s="4">
        <f t="shared" si="195"/>
        <v>8423.2665536287659</v>
      </c>
      <c r="L391" s="2">
        <f t="shared" si="185"/>
        <v>0.70193887946906386</v>
      </c>
      <c r="M391" s="2">
        <f>IF(B391&lt;$AU$12,IF(B391&gt;$AU$11,$AZ$3*$AZ$9*24*Parameters!$B$7*$AU$15*(Parameters!$D$98-Parameters!$E$98)+M390,M390),M390)</f>
        <v>471777.80658623652</v>
      </c>
      <c r="N391" s="2">
        <f t="shared" si="186"/>
        <v>39.31481721551971</v>
      </c>
      <c r="O391" s="3">
        <f t="shared" si="181"/>
        <v>0.37905818978052941</v>
      </c>
      <c r="P391" s="3">
        <f t="shared" si="196"/>
        <v>672984.98624404741</v>
      </c>
      <c r="Q391" s="2">
        <f t="shared" si="187"/>
        <v>56.082082187003948</v>
      </c>
      <c r="R391" s="3">
        <f t="shared" si="182"/>
        <v>0.29969250729465696</v>
      </c>
      <c r="S391" s="5">
        <f t="shared" si="188"/>
        <v>15.400181081779204</v>
      </c>
      <c r="T391" s="5">
        <f t="shared" si="189"/>
        <v>10.700769851019658</v>
      </c>
      <c r="U391" s="5">
        <f t="shared" si="197"/>
        <v>0.40997624487209405</v>
      </c>
      <c r="V391" s="5">
        <f>'NORTRIP results'!CR391/('NORTRIP results'!CR391+'NORTRIP results'!CQ391)</f>
        <v>0.24455935501662915</v>
      </c>
      <c r="W391" s="5">
        <v>1</v>
      </c>
      <c r="X391" s="2">
        <f t="shared" si="198"/>
        <v>4.3726992200318192E-2</v>
      </c>
      <c r="Y391">
        <f t="shared" si="183"/>
        <v>0.37905818978052941</v>
      </c>
      <c r="Z391">
        <f t="shared" si="190"/>
        <v>4.7481498641576084E-3</v>
      </c>
      <c r="AA391">
        <f>'NORTRIP results'!BP391-'NORTRIP results'!CB391</f>
        <v>3.4483643422941537</v>
      </c>
      <c r="AB391">
        <f>'NORTRIP results'!BQ391-'NORTRIP results'!CC391</f>
        <v>8.7209827243417948</v>
      </c>
      <c r="AC391">
        <f t="shared" si="199"/>
        <v>8.1128980444239662</v>
      </c>
      <c r="AD391">
        <f t="shared" si="191"/>
        <v>1.7428409937249971</v>
      </c>
      <c r="AE391" s="2">
        <f t="shared" si="192"/>
        <v>0.2010488009324691</v>
      </c>
      <c r="AF391" s="2">
        <f t="shared" si="200"/>
        <v>2.1831134244573235E-2</v>
      </c>
      <c r="AG391">
        <f>'NORTRIP results'!BP391+'NORTRIP results'!BQ391</f>
        <v>24.164117591053831</v>
      </c>
      <c r="AH391">
        <f t="shared" si="201"/>
        <v>0.2010488009324691</v>
      </c>
      <c r="AI391">
        <f t="shared" si="202"/>
        <v>22.421276597328834</v>
      </c>
      <c r="AJ391">
        <f t="shared" si="203"/>
        <v>23.963068790121362</v>
      </c>
      <c r="AK391" s="2">
        <f t="shared" si="204"/>
        <v>24.142286456809259</v>
      </c>
      <c r="AL391">
        <f>'NORTRIP results'!BQ391</f>
        <v>14.918568332990011</v>
      </c>
      <c r="AM391">
        <f t="shared" si="205"/>
        <v>9.0445004571313508</v>
      </c>
      <c r="AN391">
        <f t="shared" si="206"/>
        <v>-10</v>
      </c>
      <c r="AO391">
        <f t="shared" si="207"/>
        <v>-10</v>
      </c>
      <c r="AP391">
        <f t="shared" si="208"/>
        <v>-10</v>
      </c>
      <c r="AQ391">
        <f t="shared" si="209"/>
        <v>-10</v>
      </c>
      <c r="AR391">
        <f t="shared" si="184"/>
        <v>-10</v>
      </c>
    </row>
    <row r="392" spans="1:44" x14ac:dyDescent="0.25">
      <c r="A392">
        <v>391</v>
      </c>
      <c r="B392">
        <v>26</v>
      </c>
      <c r="C392" s="2">
        <f>IF(B391&lt;$AU$12,C391+'NORTRIP results'!AS392*$AU$6*$AU$4*$AU$10*24-C391*$AW$4*24,C391+'NORTRIP results'!AS392*$AU$6*$AU$4*$AU$10*24-C391*$AX$4*24)</f>
        <v>997.64725728059057</v>
      </c>
      <c r="D392" s="2">
        <f t="shared" si="193"/>
        <v>8.3137271440049218E-2</v>
      </c>
      <c r="E392" s="2">
        <f>E391+'NORTRIP results'!AS392*$AU$6*$AU$4*$AU$10*24</f>
        <v>288000</v>
      </c>
      <c r="F392" s="2">
        <f t="shared" si="194"/>
        <v>24</v>
      </c>
      <c r="G392" s="3">
        <f t="shared" si="180"/>
        <v>0.10607113439087232</v>
      </c>
      <c r="H392" s="3">
        <f>'NORTRIP results'!CO392</f>
        <v>1.1095229085684158E-2</v>
      </c>
      <c r="I392" s="3">
        <f>'NORTRIP results'!CN392-'NORTRIP results'!CO392</f>
        <v>0.59889269662497235</v>
      </c>
      <c r="J392" s="3">
        <f>'NORTRIP results'!CO392/'NORTRIP results'!CN392</f>
        <v>1.818926017717128E-2</v>
      </c>
      <c r="K392" s="4">
        <f t="shared" si="195"/>
        <v>8407.8075161571924</v>
      </c>
      <c r="L392" s="2">
        <f t="shared" si="185"/>
        <v>0.70065062634643271</v>
      </c>
      <c r="M392" s="2">
        <f>IF(B392&lt;$AU$12,IF(B392&gt;$AU$11,$AZ$3*$AZ$9*24*Parameters!$B$7*$AU$15*(Parameters!$D$98-Parameters!$E$98)+M391,M391),M391)</f>
        <v>471777.80658623652</v>
      </c>
      <c r="N392" s="2">
        <f t="shared" si="186"/>
        <v>39.31481721551971</v>
      </c>
      <c r="O392" s="3">
        <f t="shared" si="181"/>
        <v>0.37905818978052941</v>
      </c>
      <c r="P392" s="3">
        <f t="shared" si="196"/>
        <v>673532.54823806626</v>
      </c>
      <c r="Q392" s="2">
        <f t="shared" si="187"/>
        <v>56.127712353172186</v>
      </c>
      <c r="R392" s="3">
        <f t="shared" si="182"/>
        <v>0.29952184200913184</v>
      </c>
      <c r="S392" s="5">
        <f t="shared" si="188"/>
        <v>15.400181081779204</v>
      </c>
      <c r="T392" s="5">
        <f t="shared" si="189"/>
        <v>10.674126189618708</v>
      </c>
      <c r="U392" s="5">
        <f t="shared" si="197"/>
        <v>0.40937333745881099</v>
      </c>
      <c r="V392" s="5">
        <f>'NORTRIP results'!CR392/('NORTRIP results'!CR392+'NORTRIP results'!CQ392)</f>
        <v>0.24817604405081889</v>
      </c>
      <c r="W392" s="5">
        <v>1</v>
      </c>
      <c r="X392" s="2">
        <f t="shared" si="198"/>
        <v>4.3422694293633463E-2</v>
      </c>
      <c r="Y392">
        <f t="shared" si="183"/>
        <v>0.37905818978052941</v>
      </c>
      <c r="Z392">
        <f t="shared" si="190"/>
        <v>4.514138634981465E-3</v>
      </c>
      <c r="AA392">
        <f>'NORTRIP results'!BP392-'NORTRIP results'!CB392</f>
        <v>0.48398255639606047</v>
      </c>
      <c r="AB392">
        <f>'NORTRIP results'!BQ392-'NORTRIP results'!CC392</f>
        <v>17.471004182445832</v>
      </c>
      <c r="AC392">
        <f t="shared" si="199"/>
        <v>11.969991159227929</v>
      </c>
      <c r="AD392">
        <f t="shared" si="191"/>
        <v>0.24461006895045823</v>
      </c>
      <c r="AE392" s="2">
        <f t="shared" si="192"/>
        <v>2.8021102119783134E-2</v>
      </c>
      <c r="AF392" s="2">
        <f t="shared" si="200"/>
        <v>2.9130191419794033E-3</v>
      </c>
      <c r="AG392">
        <f>'NORTRIP results'!BP392+'NORTRIP results'!BQ392</f>
        <v>26.961661289135616</v>
      </c>
      <c r="AH392">
        <f t="shared" si="201"/>
        <v>2.8021102119783134E-2</v>
      </c>
      <c r="AI392">
        <f t="shared" si="202"/>
        <v>26.717051220185159</v>
      </c>
      <c r="AJ392">
        <f t="shared" si="203"/>
        <v>26.933640187015833</v>
      </c>
      <c r="AK392" s="2">
        <f t="shared" si="204"/>
        <v>26.958748269993638</v>
      </c>
      <c r="AL392">
        <f>'NORTRIP results'!BQ392</f>
        <v>23.719659755627315</v>
      </c>
      <c r="AM392">
        <f t="shared" si="205"/>
        <v>3.2139804313885172</v>
      </c>
      <c r="AN392">
        <f t="shared" si="206"/>
        <v>-10</v>
      </c>
      <c r="AO392">
        <f t="shared" si="207"/>
        <v>-10</v>
      </c>
      <c r="AP392">
        <f t="shared" si="208"/>
        <v>-10</v>
      </c>
      <c r="AQ392">
        <f t="shared" si="209"/>
        <v>-10</v>
      </c>
      <c r="AR392">
        <f t="shared" si="184"/>
        <v>-10</v>
      </c>
    </row>
    <row r="393" spans="1:44" x14ac:dyDescent="0.25">
      <c r="A393">
        <v>392</v>
      </c>
      <c r="B393">
        <v>27</v>
      </c>
      <c r="C393" s="2">
        <f>IF(B392&lt;$AU$12,C392+'NORTRIP results'!AS393*$AU$6*$AU$4*$AU$10*24-C392*$AW$4*24,C392+'NORTRIP results'!AS393*$AU$6*$AU$4*$AU$10*24-C392*$AX$4*24)</f>
        <v>989.69328562093619</v>
      </c>
      <c r="D393" s="2">
        <f t="shared" si="193"/>
        <v>8.2474440468411347E-2</v>
      </c>
      <c r="E393" s="2">
        <f>E392+'NORTRIP results'!AS393*$AU$6*$AU$4*$AU$10*24</f>
        <v>288000</v>
      </c>
      <c r="F393" s="2">
        <f t="shared" si="194"/>
        <v>24</v>
      </c>
      <c r="G393" s="3">
        <f t="shared" si="180"/>
        <v>0.10548666919905945</v>
      </c>
      <c r="H393" s="3">
        <f>'NORTRIP results'!CO393</f>
        <v>1.0764288989225927E-2</v>
      </c>
      <c r="I393" s="3">
        <f>'NORTRIP results'!CN393-'NORTRIP results'!CO393</f>
        <v>0.6332018610509409</v>
      </c>
      <c r="J393" s="3">
        <f>'NORTRIP results'!CO393/'NORTRIP results'!CN393</f>
        <v>1.6715613062199798E-2</v>
      </c>
      <c r="K393" s="4">
        <f t="shared" si="195"/>
        <v>8392.4712393895898</v>
      </c>
      <c r="L393" s="2">
        <f t="shared" si="185"/>
        <v>0.69937260328246587</v>
      </c>
      <c r="M393" s="2">
        <f>IF(B393&lt;$AU$12,IF(B393&gt;$AU$11,$AZ$3*$AZ$9*24*Parameters!$B$7*$AU$15*(Parameters!$D$98-Parameters!$E$98)+M392,M392),M392)</f>
        <v>474569.38907511526</v>
      </c>
      <c r="N393" s="2">
        <f t="shared" si="186"/>
        <v>39.547449089592938</v>
      </c>
      <c r="O393" s="3">
        <f t="shared" si="181"/>
        <v>0.3776705492326432</v>
      </c>
      <c r="P393" s="3">
        <f t="shared" si="196"/>
        <v>676801.90315874189</v>
      </c>
      <c r="Q393" s="2">
        <f t="shared" si="187"/>
        <v>56.400158596561823</v>
      </c>
      <c r="R393" s="3">
        <f t="shared" si="182"/>
        <v>0.29850687385368319</v>
      </c>
      <c r="S393" s="5">
        <f t="shared" si="188"/>
        <v>20.433468254222376</v>
      </c>
      <c r="T393" s="5">
        <f t="shared" si="189"/>
        <v>2.3661543099566913</v>
      </c>
      <c r="U393" s="5">
        <f t="shared" si="197"/>
        <v>0.10378041580715475</v>
      </c>
      <c r="V393" s="5">
        <f>'NORTRIP results'!CR393/('NORTRIP results'!CR393+'NORTRIP results'!CQ393)</f>
        <v>0.26318040744924365</v>
      </c>
      <c r="W393" s="5">
        <v>1</v>
      </c>
      <c r="X393" s="2">
        <f t="shared" si="198"/>
        <v>1.0947450391590174E-2</v>
      </c>
      <c r="Y393">
        <f t="shared" si="183"/>
        <v>0.37767054923264326</v>
      </c>
      <c r="Z393">
        <f t="shared" si="190"/>
        <v>4.399221856473642E-3</v>
      </c>
      <c r="AA393">
        <f>'NORTRIP results'!BP393-'NORTRIP results'!CB393</f>
        <v>13.144450209538142</v>
      </c>
      <c r="AB393">
        <f>'NORTRIP results'!BQ393-'NORTRIP results'!CC393</f>
        <v>6.5699503918488826</v>
      </c>
      <c r="AC393">
        <f t="shared" si="199"/>
        <v>13.142933734258017</v>
      </c>
      <c r="AD393">
        <f t="shared" si="191"/>
        <v>6.6190289733298702</v>
      </c>
      <c r="AE393" s="2">
        <f t="shared" si="192"/>
        <v>0.19186428879152784</v>
      </c>
      <c r="AF393" s="2">
        <f t="shared" si="200"/>
        <v>7.7100470204172988E-2</v>
      </c>
      <c r="AG393">
        <f>'NORTRIP results'!BP393+'NORTRIP results'!BQ393</f>
        <v>35.583180260658267</v>
      </c>
      <c r="AH393">
        <f t="shared" si="201"/>
        <v>0.19186428879152784</v>
      </c>
      <c r="AI393">
        <f t="shared" si="202"/>
        <v>28.964151287328399</v>
      </c>
      <c r="AJ393">
        <f t="shared" si="203"/>
        <v>35.391315971866739</v>
      </c>
      <c r="AK393" s="2">
        <f t="shared" si="204"/>
        <v>35.506079790454095</v>
      </c>
      <c r="AL393">
        <f>'NORTRIP results'!BQ393</f>
        <v>16.932624936103821</v>
      </c>
      <c r="AM393">
        <f t="shared" si="205"/>
        <v>18.458691035762918</v>
      </c>
      <c r="AN393">
        <f t="shared" si="206"/>
        <v>-10</v>
      </c>
      <c r="AO393">
        <f t="shared" si="207"/>
        <v>-10</v>
      </c>
      <c r="AP393">
        <f t="shared" si="208"/>
        <v>-10</v>
      </c>
      <c r="AQ393">
        <f t="shared" si="209"/>
        <v>-10</v>
      </c>
      <c r="AR393">
        <f t="shared" si="184"/>
        <v>-10</v>
      </c>
    </row>
    <row r="394" spans="1:44" x14ac:dyDescent="0.25">
      <c r="A394">
        <v>393</v>
      </c>
      <c r="B394">
        <v>28</v>
      </c>
      <c r="C394" s="2">
        <f>IF(B393&lt;$AU$12,C393+'NORTRIP results'!AS394*$AU$6*$AU$4*$AU$10*24-C393*$AW$4*24,C393+'NORTRIP results'!AS394*$AU$6*$AU$4*$AU$10*24-C393*$AX$4*24)</f>
        <v>981.80272882530403</v>
      </c>
      <c r="D394" s="2">
        <f t="shared" si="193"/>
        <v>8.1816894068775334E-2</v>
      </c>
      <c r="E394" s="2">
        <f>E393+'NORTRIP results'!AS394*$AU$6*$AU$4*$AU$10*24</f>
        <v>288000</v>
      </c>
      <c r="F394" s="2">
        <f t="shared" si="194"/>
        <v>24</v>
      </c>
      <c r="G394" s="3">
        <f t="shared" si="180"/>
        <v>8.1305130854523053E-2</v>
      </c>
      <c r="H394" s="3">
        <f>'NORTRIP results'!CO394</f>
        <v>1.0520800372112039E-2</v>
      </c>
      <c r="I394" s="3">
        <f>'NORTRIP results'!CN394-'NORTRIP results'!CO394</f>
        <v>0.68334409307501731</v>
      </c>
      <c r="J394" s="3">
        <f>'NORTRIP results'!CO394/'NORTRIP results'!CN394</f>
        <v>1.5162606541231066E-2</v>
      </c>
      <c r="K394" s="4">
        <f t="shared" si="195"/>
        <v>11093.729510118084</v>
      </c>
      <c r="L394" s="2">
        <f t="shared" si="185"/>
        <v>0.92447745917650703</v>
      </c>
      <c r="M394" s="2">
        <f>IF(B394&lt;$AU$12,IF(B394&gt;$AU$11,$AZ$3*$AZ$9*24*Parameters!$B$7*$AU$15*(Parameters!$D$98-Parameters!$E$98)+M393,M393),M393)</f>
        <v>477360.97156399401</v>
      </c>
      <c r="N394" s="2">
        <f t="shared" si="186"/>
        <v>39.780080963666165</v>
      </c>
      <c r="O394" s="3">
        <f t="shared" si="181"/>
        <v>0.37629303126272556</v>
      </c>
      <c r="P394" s="3">
        <f t="shared" si="196"/>
        <v>680071.25807941752</v>
      </c>
      <c r="Q394" s="2">
        <f t="shared" si="187"/>
        <v>56.672604839951461</v>
      </c>
      <c r="R394" s="3">
        <f t="shared" si="182"/>
        <v>0.29749876116699397</v>
      </c>
      <c r="S394" s="5">
        <f t="shared" si="188"/>
        <v>20.433468254222376</v>
      </c>
      <c r="T394" s="5">
        <f t="shared" si="189"/>
        <v>3.0454137289992591</v>
      </c>
      <c r="U394" s="5">
        <f t="shared" si="197"/>
        <v>0.1297086348138535</v>
      </c>
      <c r="V394" s="5">
        <f>'NORTRIP results'!CR394/('NORTRIP results'!CR394+'NORTRIP results'!CQ394)</f>
        <v>0.27670305541490153</v>
      </c>
      <c r="W394" s="5">
        <v>1</v>
      </c>
      <c r="X394" s="2">
        <f t="shared" si="198"/>
        <v>1.0545977526501903E-2</v>
      </c>
      <c r="Y394">
        <f t="shared" si="183"/>
        <v>0.37629303126272556</v>
      </c>
      <c r="Z394">
        <f t="shared" si="190"/>
        <v>4.1955395580126082E-3</v>
      </c>
      <c r="AA394">
        <f>'NORTRIP results'!BP394-'NORTRIP results'!CB394</f>
        <v>3.2254402875900272</v>
      </c>
      <c r="AB394">
        <f>'NORTRIP results'!BQ394-'NORTRIP results'!CC394</f>
        <v>7.4167235493659973</v>
      </c>
      <c r="AC394">
        <f t="shared" si="199"/>
        <v>7.0947758913040166</v>
      </c>
      <c r="AD394">
        <f t="shared" si="191"/>
        <v>1.6182809372988916</v>
      </c>
      <c r="AE394" s="2">
        <f t="shared" si="192"/>
        <v>4.5353894381331007E-2</v>
      </c>
      <c r="AF394" s="2">
        <f t="shared" si="200"/>
        <v>1.8043283091455364E-2</v>
      </c>
      <c r="AG394">
        <f>'NORTRIP results'!BP394+'NORTRIP results'!BQ394</f>
        <v>38.638330205281576</v>
      </c>
      <c r="AH394">
        <f t="shared" si="201"/>
        <v>4.5353894381331007E-2</v>
      </c>
      <c r="AI394">
        <f t="shared" si="202"/>
        <v>37.020049267982685</v>
      </c>
      <c r="AJ394">
        <f t="shared" si="203"/>
        <v>38.592976310900248</v>
      </c>
      <c r="AK394" s="2">
        <f t="shared" si="204"/>
        <v>38.620286922190118</v>
      </c>
      <c r="AL394">
        <f>'NORTRIP results'!BQ394</f>
        <v>31.331616719563801</v>
      </c>
      <c r="AM394">
        <f t="shared" si="205"/>
        <v>7.261359591336447</v>
      </c>
      <c r="AN394">
        <f t="shared" si="206"/>
        <v>-10</v>
      </c>
      <c r="AO394">
        <f t="shared" si="207"/>
        <v>-10</v>
      </c>
      <c r="AP394">
        <f t="shared" si="208"/>
        <v>-10</v>
      </c>
      <c r="AQ394">
        <f t="shared" si="209"/>
        <v>-10</v>
      </c>
      <c r="AR394">
        <f t="shared" si="184"/>
        <v>-10</v>
      </c>
    </row>
    <row r="395" spans="1:44" x14ac:dyDescent="0.25">
      <c r="A395">
        <v>394</v>
      </c>
      <c r="B395">
        <v>29</v>
      </c>
      <c r="C395" s="2">
        <f>IF(B394&lt;$AU$12,C394+'NORTRIP results'!AS395*$AU$6*$AU$4*$AU$10*24-C394*$AW$4*24,C394+'NORTRIP results'!AS395*$AU$6*$AU$4*$AU$10*24-C394*$AX$4*24)</f>
        <v>973.97508130414076</v>
      </c>
      <c r="D395" s="2">
        <f t="shared" si="193"/>
        <v>8.1164590108678394E-2</v>
      </c>
      <c r="E395" s="2">
        <f>E394+'NORTRIP results'!AS395*$AU$6*$AU$4*$AU$10*24</f>
        <v>288000</v>
      </c>
      <c r="F395" s="2">
        <f t="shared" si="194"/>
        <v>24</v>
      </c>
      <c r="G395" s="3">
        <f t="shared" si="180"/>
        <v>6.6043348578853842E-2</v>
      </c>
      <c r="H395" s="3">
        <f>'NORTRIP results'!CO395</f>
        <v>1.0200859526076222E-2</v>
      </c>
      <c r="I395" s="3">
        <f>'NORTRIP results'!CN395-'NORTRIP results'!CO395</f>
        <v>0.69925032614369242</v>
      </c>
      <c r="J395" s="3">
        <f>'NORTRIP results'!CO395/'NORTRIP results'!CN395</f>
        <v>1.4378522063425603E-2</v>
      </c>
      <c r="K395" s="4">
        <f t="shared" si="195"/>
        <v>13773.537003750764</v>
      </c>
      <c r="L395" s="2">
        <f t="shared" si="185"/>
        <v>1.1477947503125636</v>
      </c>
      <c r="M395" s="2">
        <f>IF(B395&lt;$AU$12,IF(B395&gt;$AU$11,$AZ$3*$AZ$9*24*Parameters!$B$7*$AU$15*(Parameters!$D$98-Parameters!$E$98)+M394,M394),M394)</f>
        <v>480152.55405287276</v>
      </c>
      <c r="N395" s="2">
        <f t="shared" si="186"/>
        <v>40.012712837739393</v>
      </c>
      <c r="O395" s="3">
        <f t="shared" si="181"/>
        <v>0.37492552550984115</v>
      </c>
      <c r="P395" s="3">
        <f t="shared" si="196"/>
        <v>683340.61300009314</v>
      </c>
      <c r="Q395" s="2">
        <f t="shared" si="187"/>
        <v>56.945051083341099</v>
      </c>
      <c r="R395" s="3">
        <f t="shared" si="182"/>
        <v>0.29649743472630069</v>
      </c>
      <c r="S395" s="5">
        <f t="shared" si="188"/>
        <v>20.433468254222376</v>
      </c>
      <c r="T395" s="5">
        <f t="shared" si="189"/>
        <v>3.7192791906569025</v>
      </c>
      <c r="U395" s="5">
        <f t="shared" si="197"/>
        <v>0.15398990111352495</v>
      </c>
      <c r="V395" s="5">
        <f>'NORTRIP results'!CR395/('NORTRIP results'!CR395+'NORTRIP results'!CQ395)</f>
        <v>0.27767248548841456</v>
      </c>
      <c r="W395" s="5">
        <v>1</v>
      </c>
      <c r="X395" s="2">
        <f t="shared" si="198"/>
        <v>1.0170008716863762E-2</v>
      </c>
      <c r="Y395">
        <f t="shared" si="183"/>
        <v>0.37492552550984115</v>
      </c>
      <c r="Z395">
        <f t="shared" si="190"/>
        <v>3.9925199590013939E-3</v>
      </c>
      <c r="AA395">
        <f>'NORTRIP results'!BP395-'NORTRIP results'!CB395</f>
        <v>15.776123595715767</v>
      </c>
      <c r="AB395">
        <f>'NORTRIP results'!BQ395-'NORTRIP results'!CC395</f>
        <v>6.2716911248395917</v>
      </c>
      <c r="AC395">
        <f t="shared" si="199"/>
        <v>14.698543147036904</v>
      </c>
      <c r="AD395">
        <f t="shared" si="191"/>
        <v>7.8864952395092516</v>
      </c>
      <c r="AE395" s="2">
        <f t="shared" si="192"/>
        <v>0.21392441931566591</v>
      </c>
      <c r="AF395" s="2">
        <f t="shared" si="200"/>
        <v>8.3981984442090707E-2</v>
      </c>
      <c r="AG395">
        <f>'NORTRIP results'!BP395+'NORTRIP results'!BQ395</f>
        <v>30.75926685333252</v>
      </c>
      <c r="AH395">
        <f t="shared" si="201"/>
        <v>0.21392441931566591</v>
      </c>
      <c r="AI395">
        <f t="shared" si="202"/>
        <v>22.872771613823268</v>
      </c>
      <c r="AJ395">
        <f t="shared" si="203"/>
        <v>30.545342434016852</v>
      </c>
      <c r="AK395" s="2">
        <f t="shared" si="204"/>
        <v>30.675284868890429</v>
      </c>
      <c r="AL395">
        <f>'NORTRIP results'!BQ395</f>
        <v>10.456151871454148</v>
      </c>
      <c r="AM395">
        <f t="shared" si="205"/>
        <v>20.089190562562706</v>
      </c>
      <c r="AN395">
        <f t="shared" si="206"/>
        <v>-10</v>
      </c>
      <c r="AO395">
        <f t="shared" si="207"/>
        <v>-10</v>
      </c>
      <c r="AP395">
        <f t="shared" si="208"/>
        <v>-10</v>
      </c>
      <c r="AQ395">
        <f t="shared" si="209"/>
        <v>-10</v>
      </c>
      <c r="AR395">
        <f t="shared" si="184"/>
        <v>-10</v>
      </c>
    </row>
    <row r="396" spans="1:44" x14ac:dyDescent="0.25">
      <c r="A396">
        <v>395</v>
      </c>
      <c r="B396">
        <v>30</v>
      </c>
      <c r="C396" s="2">
        <f>IF(B395&lt;$AU$12,C395+'NORTRIP results'!AS396*$AU$6*$AU$4*$AU$10*24-C395*$AW$4*24,C395+'NORTRIP results'!AS396*$AU$6*$AU$4*$AU$10*24-C395*$AX$4*24)</f>
        <v>966.20984149882167</v>
      </c>
      <c r="D396" s="2">
        <f t="shared" si="193"/>
        <v>8.0517486791568477E-2</v>
      </c>
      <c r="E396" s="2">
        <f>E395+'NORTRIP results'!AS396*$AU$6*$AU$4*$AU$10*24</f>
        <v>288000</v>
      </c>
      <c r="F396" s="2">
        <f t="shared" si="194"/>
        <v>24</v>
      </c>
      <c r="G396" s="3">
        <f t="shared" si="180"/>
        <v>5.5534810342741499E-2</v>
      </c>
      <c r="H396" s="3">
        <f>'NORTRIP results'!CO396</f>
        <v>9.8753109947428818E-3</v>
      </c>
      <c r="I396" s="3">
        <f>'NORTRIP results'!CN396-'NORTRIP results'!CO396</f>
        <v>0.69659819160186653</v>
      </c>
      <c r="J396" s="3">
        <f>'NORTRIP results'!CO396/'NORTRIP results'!CN396</f>
        <v>1.3978317599239957E-2</v>
      </c>
      <c r="K396" s="4">
        <f t="shared" si="195"/>
        <v>16432.064061584868</v>
      </c>
      <c r="L396" s="2">
        <f t="shared" si="185"/>
        <v>1.369338671798739</v>
      </c>
      <c r="M396" s="2">
        <f>IF(B396&lt;$AU$12,IF(B396&gt;$AU$11,$AZ$3*$AZ$9*24*Parameters!$B$7*$AU$15*(Parameters!$D$98-Parameters!$E$98)+M395,M395),M395)</f>
        <v>482944.1365417515</v>
      </c>
      <c r="N396" s="2">
        <f t="shared" si="186"/>
        <v>40.245344711812628</v>
      </c>
      <c r="O396" s="3">
        <f t="shared" si="181"/>
        <v>0.37356792321151921</v>
      </c>
      <c r="P396" s="3">
        <f t="shared" si="196"/>
        <v>686609.96792076877</v>
      </c>
      <c r="Q396" s="2">
        <f t="shared" si="187"/>
        <v>57.217497326730729</v>
      </c>
      <c r="R396" s="3">
        <f t="shared" si="182"/>
        <v>0.29550282623767815</v>
      </c>
      <c r="S396" s="5">
        <f t="shared" si="188"/>
        <v>20.433468254222376</v>
      </c>
      <c r="T396" s="5">
        <f t="shared" si="189"/>
        <v>4.3877935280123763</v>
      </c>
      <c r="U396" s="5">
        <f t="shared" si="197"/>
        <v>0.17677560337213954</v>
      </c>
      <c r="V396" s="5">
        <f>'NORTRIP results'!CR396/('NORTRIP results'!CR396+'NORTRIP results'!CQ396)</f>
        <v>0.27397039127224393</v>
      </c>
      <c r="W396" s="5">
        <v>1</v>
      </c>
      <c r="X396" s="2">
        <f t="shared" si="198"/>
        <v>9.8171996064954636E-3</v>
      </c>
      <c r="Y396">
        <f t="shared" si="183"/>
        <v>0.37356792321151916</v>
      </c>
      <c r="Z396">
        <f t="shared" si="190"/>
        <v>3.8296451419914642E-3</v>
      </c>
      <c r="AA396">
        <f>'NORTRIP results'!BP396-'NORTRIP results'!CB396</f>
        <v>10.446136958306402</v>
      </c>
      <c r="AB396">
        <f>'NORTRIP results'!BQ396-'NORTRIP results'!CC396</f>
        <v>3.6216547194954076</v>
      </c>
      <c r="AC396">
        <f t="shared" si="199"/>
        <v>9.3785277852012072</v>
      </c>
      <c r="AD396">
        <f t="shared" si="191"/>
        <v>5.2031222521301581</v>
      </c>
      <c r="AE396" s="2">
        <f t="shared" si="192"/>
        <v>0.13673574884864445</v>
      </c>
      <c r="AF396" s="2">
        <f t="shared" si="200"/>
        <v>5.3339996873274141E-2</v>
      </c>
      <c r="AG396">
        <f>'NORTRIP results'!BP396+'NORTRIP results'!BQ396</f>
        <v>22.39213286275449</v>
      </c>
      <c r="AH396">
        <f t="shared" si="201"/>
        <v>0.13673574884864445</v>
      </c>
      <c r="AI396">
        <f t="shared" si="202"/>
        <v>17.189010610624333</v>
      </c>
      <c r="AJ396">
        <f t="shared" si="203"/>
        <v>22.255397113905847</v>
      </c>
      <c r="AK396" s="2">
        <f t="shared" si="204"/>
        <v>22.338792865881217</v>
      </c>
      <c r="AL396">
        <f>'NORTRIP results'!BQ396</f>
        <v>7.994707439256751</v>
      </c>
      <c r="AM396">
        <f t="shared" si="205"/>
        <v>14.260689674649097</v>
      </c>
      <c r="AN396">
        <f t="shared" si="206"/>
        <v>-10</v>
      </c>
      <c r="AO396">
        <f t="shared" si="207"/>
        <v>-10</v>
      </c>
      <c r="AP396">
        <f t="shared" si="208"/>
        <v>-10</v>
      </c>
      <c r="AQ396">
        <f t="shared" si="209"/>
        <v>-10</v>
      </c>
      <c r="AR396">
        <f t="shared" si="184"/>
        <v>-10</v>
      </c>
    </row>
    <row r="397" spans="1:44" x14ac:dyDescent="0.25">
      <c r="A397">
        <v>396</v>
      </c>
      <c r="B397">
        <v>31</v>
      </c>
      <c r="C397" s="2">
        <f>IF(B396&lt;$AU$12,C396+'NORTRIP results'!AS397*$AU$6*$AU$4*$AU$10*24-C396*$AW$4*24,C396+'NORTRIP results'!AS397*$AU$6*$AU$4*$AU$10*24-C396*$AX$4*24)</f>
        <v>958.50651184951334</v>
      </c>
      <c r="D397" s="2">
        <f t="shared" si="193"/>
        <v>7.9875542654126108E-2</v>
      </c>
      <c r="E397" s="2">
        <f>E396+'NORTRIP results'!AS397*$AU$6*$AU$4*$AU$10*24</f>
        <v>288000</v>
      </c>
      <c r="F397" s="2">
        <f t="shared" si="194"/>
        <v>24</v>
      </c>
      <c r="G397" s="3">
        <f t="shared" si="180"/>
        <v>4.7858356953099195E-2</v>
      </c>
      <c r="H397" s="3">
        <f>'NORTRIP results'!CO397</f>
        <v>9.6362296892708015E-3</v>
      </c>
      <c r="I397" s="3">
        <f>'NORTRIP results'!CN397-'NORTRIP results'!CO397</f>
        <v>0.71933263406636905</v>
      </c>
      <c r="J397" s="3">
        <f>'NORTRIP results'!CO397/'NORTRIP results'!CN397</f>
        <v>1.3218986665116323E-2</v>
      </c>
      <c r="K397" s="4">
        <f t="shared" si="195"/>
        <v>19069.479672232024</v>
      </c>
      <c r="L397" s="2">
        <f t="shared" si="185"/>
        <v>1.5891233060193353</v>
      </c>
      <c r="M397" s="2">
        <f>IF(B397&lt;$AU$12,IF(B397&gt;$AU$11,$AZ$3*$AZ$9*24*Parameters!$B$7*$AU$15*(Parameters!$D$98-Parameters!$E$98)+M396,M396),M396)</f>
        <v>485735.71903063025</v>
      </c>
      <c r="N397" s="2">
        <f t="shared" si="186"/>
        <v>40.477976585885855</v>
      </c>
      <c r="O397" s="3">
        <f t="shared" si="181"/>
        <v>0.37222011717491715</v>
      </c>
      <c r="P397" s="3">
        <f t="shared" si="196"/>
        <v>689879.3228414444</v>
      </c>
      <c r="Q397" s="2">
        <f t="shared" si="187"/>
        <v>57.489943570120367</v>
      </c>
      <c r="R397" s="3">
        <f t="shared" si="182"/>
        <v>0.29451486832051255</v>
      </c>
      <c r="S397" s="5">
        <f t="shared" si="188"/>
        <v>20.433468254222376</v>
      </c>
      <c r="T397" s="5">
        <f t="shared" si="189"/>
        <v>5.0509992340135854</v>
      </c>
      <c r="U397" s="5">
        <f t="shared" si="197"/>
        <v>0.19819912801180592</v>
      </c>
      <c r="V397" s="5">
        <f>'NORTRIP results'!CR397/('NORTRIP results'!CR397+'NORTRIP results'!CQ397)</f>
        <v>0.22748431989894941</v>
      </c>
      <c r="W397" s="5">
        <v>1</v>
      </c>
      <c r="X397" s="2">
        <f t="shared" si="198"/>
        <v>9.4854846161820088E-3</v>
      </c>
      <c r="Y397">
        <f t="shared" si="183"/>
        <v>0.37222011717491721</v>
      </c>
      <c r="Z397">
        <f t="shared" si="190"/>
        <v>3.0071121912672682E-3</v>
      </c>
      <c r="AA397">
        <f>'NORTRIP results'!BP397-'NORTRIP results'!CB397</f>
        <v>23.755965885908708</v>
      </c>
      <c r="AB397">
        <f>'NORTRIP results'!BQ397-'NORTRIP results'!CC397</f>
        <v>11.559034699979035</v>
      </c>
      <c r="AC397">
        <f t="shared" si="199"/>
        <v>23.543333723925166</v>
      </c>
      <c r="AD397">
        <f t="shared" si="191"/>
        <v>11.7899312075417</v>
      </c>
      <c r="AE397" s="2">
        <f t="shared" si="192"/>
        <v>0.3004491319377755</v>
      </c>
      <c r="AF397" s="2">
        <f t="shared" si="200"/>
        <v>9.5249139507793873E-2</v>
      </c>
      <c r="AG397">
        <f>'NORTRIP results'!BP397+'NORTRIP results'!BQ397</f>
        <v>47.750375032424927</v>
      </c>
      <c r="AH397">
        <f t="shared" si="201"/>
        <v>0.3004491319377755</v>
      </c>
      <c r="AI397">
        <f t="shared" si="202"/>
        <v>35.960443824883228</v>
      </c>
      <c r="AJ397">
        <f t="shared" si="203"/>
        <v>47.449925900487152</v>
      </c>
      <c r="AK397" s="2">
        <f t="shared" si="204"/>
        <v>47.655125892917134</v>
      </c>
      <c r="AL397">
        <f>'NORTRIP results'!BQ397</f>
        <v>15.281382083892822</v>
      </c>
      <c r="AM397">
        <f t="shared" si="205"/>
        <v>32.16854381659433</v>
      </c>
      <c r="AN397">
        <f t="shared" si="206"/>
        <v>1</v>
      </c>
      <c r="AO397">
        <f t="shared" si="207"/>
        <v>-5</v>
      </c>
      <c r="AP397">
        <f t="shared" si="208"/>
        <v>-5</v>
      </c>
      <c r="AQ397">
        <f t="shared" si="209"/>
        <v>0</v>
      </c>
      <c r="AR397">
        <f t="shared" si="184"/>
        <v>1</v>
      </c>
    </row>
    <row r="398" spans="1:44" x14ac:dyDescent="0.25">
      <c r="A398">
        <v>397</v>
      </c>
      <c r="B398">
        <v>32</v>
      </c>
      <c r="C398" s="2">
        <f>IF(B397&lt;$AU$12,C397+'NORTRIP results'!AS398*$AU$6*$AU$4*$AU$10*24-C397*$AW$4*24,C397+'NORTRIP results'!AS398*$AU$6*$AU$4*$AU$10*24-C397*$AX$4*24)</f>
        <v>950.86459876329218</v>
      </c>
      <c r="D398" s="2">
        <f t="shared" si="193"/>
        <v>7.9238716563607675E-2</v>
      </c>
      <c r="E398" s="7">
        <v>0</v>
      </c>
      <c r="F398" s="2">
        <f t="shared" si="194"/>
        <v>0</v>
      </c>
      <c r="G398" s="3">
        <f t="shared" si="180"/>
        <v>4.2005227031738521E-2</v>
      </c>
      <c r="H398" s="3">
        <f>'NORTRIP results'!CO398</f>
        <v>9.415097607872262E-3</v>
      </c>
      <c r="I398" s="3">
        <f>'NORTRIP results'!CN398-'NORTRIP results'!CO398</f>
        <v>0.76116154350260545</v>
      </c>
      <c r="J398" s="3">
        <f>'NORTRIP results'!CO398/'NORTRIP results'!CN398</f>
        <v>1.2218249432404502E-2</v>
      </c>
      <c r="K398" s="4">
        <f t="shared" si="195"/>
        <v>21685.951482359967</v>
      </c>
      <c r="L398" s="2">
        <f t="shared" si="185"/>
        <v>1.8071626235299973</v>
      </c>
      <c r="M398" s="2">
        <f>IF(B398&lt;$AU$12,IF(B398&gt;$AU$11,$AZ$3*$AZ$9*24*Parameters!$B$7*$AU$15*(Parameters!$D$98-Parameters!$E$98)+M397,M397),M397)</f>
        <v>488527.301519509</v>
      </c>
      <c r="N398" s="2">
        <f t="shared" si="186"/>
        <v>40.710608459959083</v>
      </c>
      <c r="O398" s="3">
        <f t="shared" si="181"/>
        <v>0</v>
      </c>
      <c r="P398" s="6">
        <f>$AU$8</f>
        <v>0.36596572904558955</v>
      </c>
      <c r="Q398" s="2">
        <f t="shared" si="187"/>
        <v>3.0497144087132463E-5</v>
      </c>
      <c r="R398" s="3">
        <f t="shared" si="182"/>
        <v>0</v>
      </c>
      <c r="S398" s="5">
        <f t="shared" si="188"/>
        <v>20.433468254222376</v>
      </c>
      <c r="T398" s="5">
        <f t="shared" si="189"/>
        <v>5.7089384641745706</v>
      </c>
      <c r="U398" s="5">
        <f t="shared" si="197"/>
        <v>0.21837845787002746</v>
      </c>
      <c r="V398" s="5">
        <f>'NORTRIP results'!CR398/('NORTRIP results'!CR398+'NORTRIP results'!CQ398)</f>
        <v>0.23776233747232825</v>
      </c>
      <c r="W398" s="5">
        <v>1</v>
      </c>
      <c r="X398" s="2">
        <f t="shared" si="198"/>
        <v>9.1730367016714491E-3</v>
      </c>
      <c r="Y398">
        <f t="shared" si="183"/>
        <v>0</v>
      </c>
      <c r="Z398">
        <f t="shared" si="190"/>
        <v>2.9050395448684424E-3</v>
      </c>
      <c r="AA398">
        <f>'NORTRIP results'!BP398-'NORTRIP results'!CB398</f>
        <v>10.871430566959216</v>
      </c>
      <c r="AB398">
        <f>'NORTRIP results'!BQ398-'NORTRIP results'!CC398</f>
        <v>8.4934961880246789</v>
      </c>
      <c r="AC398">
        <f t="shared" si="199"/>
        <v>12.909951169989263</v>
      </c>
      <c r="AD398">
        <f t="shared" si="191"/>
        <v>0</v>
      </c>
      <c r="AE398" s="2">
        <f t="shared" si="192"/>
        <v>0.13296537545385298</v>
      </c>
      <c r="AF398" s="2">
        <f t="shared" si="200"/>
        <v>4.2109247608410762E-2</v>
      </c>
      <c r="AG398">
        <f>'NORTRIP results'!BP398+'NORTRIP results'!BQ398</f>
        <v>28.600236852963768</v>
      </c>
      <c r="AH398">
        <f t="shared" si="201"/>
        <v>0.13296537545385298</v>
      </c>
      <c r="AI398">
        <f t="shared" si="202"/>
        <v>28.600236852963768</v>
      </c>
      <c r="AJ398">
        <f t="shared" si="203"/>
        <v>28.467271477509914</v>
      </c>
      <c r="AK398" s="2">
        <f t="shared" si="204"/>
        <v>28.558127605355356</v>
      </c>
      <c r="AL398">
        <f>'NORTRIP results'!BQ398</f>
        <v>11.255623678366343</v>
      </c>
      <c r="AM398">
        <f t="shared" si="205"/>
        <v>17.21164779914357</v>
      </c>
      <c r="AN398">
        <f t="shared" si="206"/>
        <v>-10</v>
      </c>
      <c r="AO398">
        <f t="shared" si="207"/>
        <v>-10</v>
      </c>
      <c r="AP398">
        <f t="shared" si="208"/>
        <v>-10</v>
      </c>
      <c r="AQ398">
        <f t="shared" si="209"/>
        <v>-10</v>
      </c>
      <c r="AR398">
        <f t="shared" si="184"/>
        <v>-10</v>
      </c>
    </row>
    <row r="399" spans="1:44" x14ac:dyDescent="0.25">
      <c r="A399">
        <v>398</v>
      </c>
      <c r="B399">
        <v>33</v>
      </c>
      <c r="C399" s="2">
        <f>IF(B398&lt;$AU$12,C398+'NORTRIP results'!AS399*$AU$6*$AU$4*$AU$10*24-C398*$AW$4*24,C398+'NORTRIP results'!AS399*$AU$6*$AU$4*$AU$10*24-C398*$AX$4*24)</f>
        <v>943.28361258251755</v>
      </c>
      <c r="D399" s="2">
        <f t="shared" si="193"/>
        <v>7.8606967715209794E-2</v>
      </c>
      <c r="E399" s="2">
        <f>E398+'NORTRIP results'!AS399*$AU$6*$AU$4*$AU$10*24</f>
        <v>0</v>
      </c>
      <c r="F399" s="2">
        <f t="shared" si="194"/>
        <v>0</v>
      </c>
      <c r="G399" s="3">
        <f t="shared" si="180"/>
        <v>3.7394896012560574E-2</v>
      </c>
      <c r="H399" s="3">
        <f>'NORTRIP results'!CO399</f>
        <v>9.1237294785073229E-3</v>
      </c>
      <c r="I399" s="3">
        <f>'NORTRIP results'!CN399-'NORTRIP results'!CO399</f>
        <v>0.7800134984080106</v>
      </c>
      <c r="J399" s="3">
        <f>'NORTRIP results'!CO399/'NORTRIP results'!CN399</f>
        <v>1.1561651327669162E-2</v>
      </c>
      <c r="K399" s="4">
        <f t="shared" si="195"/>
        <v>24281.645807348959</v>
      </c>
      <c r="L399" s="2">
        <f t="shared" si="185"/>
        <v>2.0234704839457467</v>
      </c>
      <c r="M399" s="2">
        <f>IF(B399&lt;$AU$12,IF(B399&gt;$AU$11,$AZ$3*$AZ$9*24*Parameters!$B$7*$AU$15*(Parameters!$D$98-Parameters!$E$98)+M398,M398),M398)</f>
        <v>491318.88400838774</v>
      </c>
      <c r="N399" s="2">
        <f t="shared" si="186"/>
        <v>40.943240334032311</v>
      </c>
      <c r="O399" s="3">
        <f t="shared" si="181"/>
        <v>0</v>
      </c>
      <c r="P399" s="3">
        <f t="shared" ref="P399:P430" si="210">IF(B399&lt;$AU$12,IF(B399&gt;$AU$11,($AW$5+$AW$6+$AW$7)*24+P398,($AX$5+$AX$6+$AX$7)*24+P398),($AX$5+$AX$6+$AX$7)*24+P398)</f>
        <v>3269.7208864046247</v>
      </c>
      <c r="Q399" s="2">
        <f t="shared" si="187"/>
        <v>0.27247674053371873</v>
      </c>
      <c r="R399" s="3">
        <f t="shared" si="182"/>
        <v>0</v>
      </c>
      <c r="S399" s="5">
        <f t="shared" si="188"/>
        <v>20.433468254222376</v>
      </c>
      <c r="T399" s="5">
        <f t="shared" si="189"/>
        <v>6.3616530392550574</v>
      </c>
      <c r="U399" s="5">
        <f t="shared" si="197"/>
        <v>0.23741833334427317</v>
      </c>
      <c r="V399" s="5">
        <f>'NORTRIP results'!CR399/('NORTRIP results'!CR399+'NORTRIP results'!CQ399)</f>
        <v>0.23892486499439083</v>
      </c>
      <c r="W399" s="5">
        <v>1</v>
      </c>
      <c r="X399" s="2">
        <f t="shared" si="198"/>
        <v>8.878233886884539E-3</v>
      </c>
      <c r="Y399">
        <f t="shared" si="183"/>
        <v>0</v>
      </c>
      <c r="Z399">
        <f t="shared" si="190"/>
        <v>2.762365982575574E-3</v>
      </c>
      <c r="AA399">
        <f>'NORTRIP results'!BP399-'NORTRIP results'!CB399</f>
        <v>26.085111623225004</v>
      </c>
      <c r="AB399">
        <f>'NORTRIP results'!BQ399-'NORTRIP results'!CC399</f>
        <v>12.707208156585693</v>
      </c>
      <c r="AC399">
        <f t="shared" si="199"/>
        <v>25.861546519873801</v>
      </c>
      <c r="AD399">
        <f t="shared" si="191"/>
        <v>0</v>
      </c>
      <c r="AE399" s="2">
        <f t="shared" si="192"/>
        <v>0.30878629594197604</v>
      </c>
      <c r="AF399" s="2">
        <f t="shared" si="200"/>
        <v>9.6075499999577957E-2</v>
      </c>
      <c r="AG399">
        <f>'NORTRIP results'!BP399+'NORTRIP results'!BQ399</f>
        <v>57.325854539871216</v>
      </c>
      <c r="AH399">
        <f t="shared" si="201"/>
        <v>0.30878629594197604</v>
      </c>
      <c r="AI399">
        <f t="shared" si="202"/>
        <v>57.325854539871216</v>
      </c>
      <c r="AJ399">
        <f t="shared" si="203"/>
        <v>57.017068243929238</v>
      </c>
      <c r="AK399" s="2">
        <f t="shared" si="204"/>
        <v>57.229779039871637</v>
      </c>
      <c r="AL399">
        <f>'NORTRIP results'!BQ399</f>
        <v>23.999290347099304</v>
      </c>
      <c r="AM399">
        <f t="shared" si="205"/>
        <v>33.017777896829934</v>
      </c>
      <c r="AN399">
        <f t="shared" si="206"/>
        <v>-5</v>
      </c>
      <c r="AO399">
        <f t="shared" si="207"/>
        <v>-5</v>
      </c>
      <c r="AP399">
        <f t="shared" si="208"/>
        <v>-5</v>
      </c>
      <c r="AQ399">
        <f t="shared" si="209"/>
        <v>0</v>
      </c>
      <c r="AR399">
        <f t="shared" si="184"/>
        <v>1</v>
      </c>
    </row>
    <row r="400" spans="1:44" x14ac:dyDescent="0.25">
      <c r="A400">
        <v>399</v>
      </c>
      <c r="B400">
        <v>34</v>
      </c>
      <c r="C400" s="2">
        <f>IF(B399&lt;$AU$12,C399+'NORTRIP results'!AS400*$AU$6*$AU$4*$AU$10*24-C399*$AW$4*24,C399+'NORTRIP results'!AS400*$AU$6*$AU$4*$AU$10*24-C399*$AX$4*24)</f>
        <v>935.76306755345672</v>
      </c>
      <c r="D400" s="2">
        <f t="shared" si="193"/>
        <v>7.7980255629454723E-2</v>
      </c>
      <c r="E400" s="2">
        <f>E399+'NORTRIP results'!AS400*$AU$6*$AU$4*$AU$10*24</f>
        <v>0</v>
      </c>
      <c r="F400" s="2">
        <f t="shared" si="194"/>
        <v>0</v>
      </c>
      <c r="G400" s="3">
        <f t="shared" si="180"/>
        <v>3.3669636785608012E-2</v>
      </c>
      <c r="H400" s="3">
        <f>'NORTRIP results'!CO400</f>
        <v>8.783834844489663E-3</v>
      </c>
      <c r="I400" s="3">
        <f>'NORTRIP results'!CN400-'NORTRIP results'!CO400</f>
        <v>0.78215416345758781</v>
      </c>
      <c r="J400" s="3">
        <f>'NORTRIP results'!CO400/'NORTRIP results'!CN400</f>
        <v>1.1105592174539722E-2</v>
      </c>
      <c r="K400" s="4">
        <f t="shared" si="195"/>
        <v>26856.727641863577</v>
      </c>
      <c r="L400" s="2">
        <f t="shared" si="185"/>
        <v>2.2380606368219649</v>
      </c>
      <c r="M400" s="2">
        <f>IF(B400&lt;$AU$12,IF(B400&gt;$AU$11,$AZ$3*$AZ$9*24*Parameters!$B$7*$AU$15*(Parameters!$D$98-Parameters!$E$98)+M399,M399),M399)</f>
        <v>494110.46649726649</v>
      </c>
      <c r="N400" s="2">
        <f t="shared" si="186"/>
        <v>41.175872208105538</v>
      </c>
      <c r="O400" s="3">
        <f t="shared" si="181"/>
        <v>0</v>
      </c>
      <c r="P400" s="3">
        <f t="shared" si="210"/>
        <v>6539.075807080204</v>
      </c>
      <c r="Q400" s="2">
        <f t="shared" si="187"/>
        <v>0.54492298392335037</v>
      </c>
      <c r="R400" s="3">
        <f t="shared" si="182"/>
        <v>0</v>
      </c>
      <c r="S400" s="5">
        <f t="shared" si="188"/>
        <v>20.433468254222376</v>
      </c>
      <c r="T400" s="5">
        <f t="shared" si="189"/>
        <v>7.0091844479187104</v>
      </c>
      <c r="U400" s="5">
        <f t="shared" si="197"/>
        <v>0.25541205961375052</v>
      </c>
      <c r="V400" s="5">
        <f>'NORTRIP results'!CR400/('NORTRIP results'!CR400+'NORTRIP results'!CQ400)</f>
        <v>0.23952612546133992</v>
      </c>
      <c r="W400" s="5">
        <v>1</v>
      </c>
      <c r="X400" s="2">
        <f t="shared" si="198"/>
        <v>8.5996312778590413E-3</v>
      </c>
      <c r="Y400">
        <f t="shared" si="183"/>
        <v>0</v>
      </c>
      <c r="Z400">
        <f t="shared" si="190"/>
        <v>2.6600794645212761E-3</v>
      </c>
      <c r="AA400">
        <f>'NORTRIP results'!BP400-'NORTRIP results'!CB400</f>
        <v>11.590498149394989</v>
      </c>
      <c r="AB400">
        <f>'NORTRIP results'!BQ400-'NORTRIP results'!CC400</f>
        <v>10.857193569342295</v>
      </c>
      <c r="AC400">
        <f t="shared" si="199"/>
        <v>14.965127812491522</v>
      </c>
      <c r="AD400">
        <f t="shared" si="191"/>
        <v>0</v>
      </c>
      <c r="AE400" s="2">
        <f t="shared" si="192"/>
        <v>0.13289868054867265</v>
      </c>
      <c r="AF400" s="2">
        <f t="shared" si="200"/>
        <v>4.1108861481036624E-2</v>
      </c>
      <c r="AG400">
        <f>'NORTRIP results'!BP400+'NORTRIP results'!BQ400</f>
        <v>43.865762710571289</v>
      </c>
      <c r="AH400">
        <f t="shared" si="201"/>
        <v>0.13289868054867265</v>
      </c>
      <c r="AI400">
        <f t="shared" si="202"/>
        <v>43.865762710571289</v>
      </c>
      <c r="AJ400">
        <f t="shared" si="203"/>
        <v>43.732864030022618</v>
      </c>
      <c r="AK400" s="2">
        <f t="shared" si="204"/>
        <v>43.824653849090254</v>
      </c>
      <c r="AL400">
        <f>'NORTRIP results'!BQ400</f>
        <v>25.559983213742573</v>
      </c>
      <c r="AM400">
        <f t="shared" si="205"/>
        <v>18.172880816280045</v>
      </c>
      <c r="AN400">
        <f t="shared" si="206"/>
        <v>-10</v>
      </c>
      <c r="AO400">
        <f t="shared" si="207"/>
        <v>-10</v>
      </c>
      <c r="AP400">
        <f t="shared" si="208"/>
        <v>-10</v>
      </c>
      <c r="AQ400">
        <f t="shared" si="209"/>
        <v>-10</v>
      </c>
      <c r="AR400">
        <f t="shared" si="184"/>
        <v>-10</v>
      </c>
    </row>
    <row r="401" spans="1:44" x14ac:dyDescent="0.25">
      <c r="A401">
        <v>400</v>
      </c>
      <c r="B401">
        <v>35</v>
      </c>
      <c r="C401" s="2">
        <f>IF(B400&lt;$AU$12,C400+'NORTRIP results'!AS401*$AU$6*$AU$4*$AU$10*24-C400*$AW$4*24,C400+'NORTRIP results'!AS401*$AU$6*$AU$4*$AU$10*24-C400*$AX$4*24)</f>
        <v>928.30248179515991</v>
      </c>
      <c r="D401" s="2">
        <f t="shared" si="193"/>
        <v>7.7358540149596658E-2</v>
      </c>
      <c r="E401" s="2">
        <f>E400+'NORTRIP results'!AS401*$AU$6*$AU$4*$AU$10*24</f>
        <v>0</v>
      </c>
      <c r="F401" s="2">
        <f t="shared" si="194"/>
        <v>0</v>
      </c>
      <c r="G401" s="3">
        <f t="shared" si="180"/>
        <v>3.0596993682502797E-2</v>
      </c>
      <c r="H401" s="3">
        <f>'NORTRIP results'!CO401</f>
        <v>8.4608988720328831E-3</v>
      </c>
      <c r="I401" s="3">
        <f>'NORTRIP results'!CN401-'NORTRIP results'!CO401</f>
        <v>0.78404504834434485</v>
      </c>
      <c r="J401" s="3">
        <f>'NORTRIP results'!CO401/'NORTRIP results'!CN401</f>
        <v>1.0676132970044206E-2</v>
      </c>
      <c r="K401" s="4">
        <f t="shared" si="195"/>
        <v>29411.360670340571</v>
      </c>
      <c r="L401" s="2">
        <f t="shared" si="185"/>
        <v>2.4509467225283808</v>
      </c>
      <c r="M401" s="2">
        <f>IF(B401&lt;$AU$12,IF(B401&gt;$AU$11,$AZ$3*$AZ$9*24*Parameters!$B$7*$AU$15*(Parameters!$D$98-Parameters!$E$98)+M400,M400),M400)</f>
        <v>496902.04898614524</v>
      </c>
      <c r="N401" s="2">
        <f t="shared" si="186"/>
        <v>41.408504082178773</v>
      </c>
      <c r="O401" s="3">
        <f t="shared" si="181"/>
        <v>0</v>
      </c>
      <c r="P401" s="3">
        <f t="shared" si="210"/>
        <v>9808.4307277557837</v>
      </c>
      <c r="Q401" s="2">
        <f t="shared" si="187"/>
        <v>0.81736922731298201</v>
      </c>
      <c r="R401" s="3">
        <f t="shared" si="182"/>
        <v>0</v>
      </c>
      <c r="S401" s="5">
        <f t="shared" si="188"/>
        <v>20.433468254222376</v>
      </c>
      <c r="T401" s="5">
        <f t="shared" si="189"/>
        <v>7.6515738493702896</v>
      </c>
      <c r="U401" s="5">
        <f t="shared" si="197"/>
        <v>0.2724430257625105</v>
      </c>
      <c r="V401" s="5">
        <f>'NORTRIP results'!CR401/('NORTRIP results'!CR401+'NORTRIP results'!CQ401)</f>
        <v>0.23974708899771624</v>
      </c>
      <c r="W401" s="5">
        <v>1</v>
      </c>
      <c r="X401" s="2">
        <f t="shared" si="198"/>
        <v>8.3359375380974814E-3</v>
      </c>
      <c r="Y401">
        <f t="shared" si="183"/>
        <v>0</v>
      </c>
      <c r="Z401">
        <f t="shared" si="190"/>
        <v>2.559571801320641E-3</v>
      </c>
      <c r="AA401">
        <f>'NORTRIP results'!BP401-'NORTRIP results'!CB401</f>
        <v>4.8825002511342364</v>
      </c>
      <c r="AB401">
        <f>'NORTRIP results'!BQ401-'NORTRIP results'!CC401</f>
        <v>9.4852791627248116</v>
      </c>
      <c r="AC401">
        <f t="shared" si="199"/>
        <v>9.5785196092393647</v>
      </c>
      <c r="AD401">
        <f t="shared" si="191"/>
        <v>0</v>
      </c>
      <c r="AE401" s="2">
        <f t="shared" si="192"/>
        <v>5.4266956164267008E-2</v>
      </c>
      <c r="AF401" s="2">
        <f t="shared" si="200"/>
        <v>1.6662813283658852E-2</v>
      </c>
      <c r="AG401">
        <f>'NORTRIP results'!BP401+'NORTRIP results'!BQ401</f>
        <v>50.527312755584717</v>
      </c>
      <c r="AH401">
        <f t="shared" si="201"/>
        <v>5.4266956164267008E-2</v>
      </c>
      <c r="AI401">
        <f t="shared" si="202"/>
        <v>50.527312755584717</v>
      </c>
      <c r="AJ401">
        <f t="shared" si="203"/>
        <v>50.473045799420447</v>
      </c>
      <c r="AK401" s="2">
        <f t="shared" si="204"/>
        <v>50.510649942301058</v>
      </c>
      <c r="AL401">
        <f>'NORTRIP results'!BQ401</f>
        <v>39.550158262252808</v>
      </c>
      <c r="AM401">
        <f t="shared" si="205"/>
        <v>10.922887537167639</v>
      </c>
      <c r="AN401">
        <f t="shared" si="206"/>
        <v>-5</v>
      </c>
      <c r="AO401">
        <f t="shared" si="207"/>
        <v>-5</v>
      </c>
      <c r="AP401">
        <f t="shared" si="208"/>
        <v>-5</v>
      </c>
      <c r="AQ401">
        <f t="shared" si="209"/>
        <v>0</v>
      </c>
      <c r="AR401">
        <f t="shared" si="184"/>
        <v>1</v>
      </c>
    </row>
    <row r="402" spans="1:44" x14ac:dyDescent="0.25">
      <c r="A402">
        <v>401</v>
      </c>
      <c r="B402">
        <v>36</v>
      </c>
      <c r="C402" s="2">
        <f>IF(B401&lt;$AU$12,C401+'NORTRIP results'!AS402*$AU$6*$AU$4*$AU$10*24-C401*$AW$4*24,C401+'NORTRIP results'!AS402*$AU$6*$AU$4*$AU$10*24-C401*$AX$4*24)</f>
        <v>920.90137726858393</v>
      </c>
      <c r="D402" s="2">
        <f t="shared" si="193"/>
        <v>7.6741781439048667E-2</v>
      </c>
      <c r="E402" s="2">
        <f>E401+'NORTRIP results'!AS402*$AU$6*$AU$4*$AU$10*24</f>
        <v>0</v>
      </c>
      <c r="F402" s="2">
        <f t="shared" si="194"/>
        <v>0</v>
      </c>
      <c r="G402" s="3">
        <f t="shared" si="180"/>
        <v>2.801936113776551E-2</v>
      </c>
      <c r="H402" s="3">
        <f>'NORTRIP results'!CO402</f>
        <v>8.1713033829618024E-3</v>
      </c>
      <c r="I402" s="3">
        <f>'NORTRIP results'!CN402-'NORTRIP results'!CO402</f>
        <v>0.78580656799742343</v>
      </c>
      <c r="J402" s="3">
        <f>'NORTRIP results'!CO402/'NORTRIP results'!CN402</f>
        <v>1.0291600909173235E-2</v>
      </c>
      <c r="K402" s="4">
        <f t="shared" si="195"/>
        <v>31945.707277393416</v>
      </c>
      <c r="L402" s="2">
        <f t="shared" si="185"/>
        <v>2.662142273116118</v>
      </c>
      <c r="M402" s="2">
        <f>IF(B402&lt;$AU$12,IF(B402&gt;$AU$11,$AZ$3*$AZ$9*24*Parameters!$B$7*$AU$15*(Parameters!$D$98-Parameters!$E$98)+M401,M401),M401)</f>
        <v>499693.63147502398</v>
      </c>
      <c r="N402" s="2">
        <f t="shared" si="186"/>
        <v>41.641135956252</v>
      </c>
      <c r="O402" s="3">
        <f t="shared" si="181"/>
        <v>0</v>
      </c>
      <c r="P402" s="3">
        <f t="shared" si="210"/>
        <v>13077.785648431363</v>
      </c>
      <c r="Q402" s="2">
        <f t="shared" si="187"/>
        <v>1.0898154707026135</v>
      </c>
      <c r="R402" s="3">
        <f t="shared" si="182"/>
        <v>0</v>
      </c>
      <c r="S402" s="5">
        <f t="shared" si="188"/>
        <v>20.433468254222376</v>
      </c>
      <c r="T402" s="5">
        <f t="shared" si="189"/>
        <v>8.2888620759718687</v>
      </c>
      <c r="U402" s="5">
        <f t="shared" si="197"/>
        <v>0.28858598799896928</v>
      </c>
      <c r="V402" s="5">
        <f>'NORTRIP results'!CR402/('NORTRIP results'!CR402+'NORTRIP results'!CQ402)</f>
        <v>0.24085182826510826</v>
      </c>
      <c r="W402" s="5">
        <v>1</v>
      </c>
      <c r="X402" s="2">
        <f t="shared" si="198"/>
        <v>8.0859950170419845E-3</v>
      </c>
      <c r="Y402">
        <f t="shared" si="183"/>
        <v>0</v>
      </c>
      <c r="Z402">
        <f t="shared" si="190"/>
        <v>2.478750894749224E-3</v>
      </c>
      <c r="AA402">
        <f>'NORTRIP results'!BP402-'NORTRIP results'!CB402</f>
        <v>5.2341789404551191</v>
      </c>
      <c r="AB402">
        <f>'NORTRIP results'!BQ402-'NORTRIP results'!CC402</f>
        <v>8.282346089680992</v>
      </c>
      <c r="AC402">
        <f t="shared" si="199"/>
        <v>9.011016686757408</v>
      </c>
      <c r="AD402">
        <f t="shared" si="191"/>
        <v>0</v>
      </c>
      <c r="AE402" s="2">
        <f t="shared" si="192"/>
        <v>5.6431393107768256E-2</v>
      </c>
      <c r="AF402" s="2">
        <f t="shared" si="200"/>
        <v>1.7298967642574228E-2</v>
      </c>
      <c r="AG402">
        <f>'NORTRIP results'!BP402+'NORTRIP results'!BQ402</f>
        <v>59.351575056711837</v>
      </c>
      <c r="AH402">
        <f t="shared" si="201"/>
        <v>5.6431393107768256E-2</v>
      </c>
      <c r="AI402">
        <f t="shared" si="202"/>
        <v>59.351575056711837</v>
      </c>
      <c r="AJ402">
        <f t="shared" si="203"/>
        <v>59.295143663604073</v>
      </c>
      <c r="AK402" s="2">
        <f t="shared" si="204"/>
        <v>59.334276089069263</v>
      </c>
      <c r="AL402">
        <f>'NORTRIP results'!BQ402</f>
        <v>47.543466885884605</v>
      </c>
      <c r="AM402">
        <f t="shared" si="205"/>
        <v>11.751676777719467</v>
      </c>
      <c r="AN402">
        <f t="shared" si="206"/>
        <v>-5</v>
      </c>
      <c r="AO402">
        <f t="shared" si="207"/>
        <v>-5</v>
      </c>
      <c r="AP402">
        <f t="shared" si="208"/>
        <v>-5</v>
      </c>
      <c r="AQ402">
        <f t="shared" si="209"/>
        <v>0</v>
      </c>
      <c r="AR402">
        <f t="shared" si="184"/>
        <v>1</v>
      </c>
    </row>
    <row r="403" spans="1:44" x14ac:dyDescent="0.25">
      <c r="A403">
        <v>402</v>
      </c>
      <c r="B403">
        <v>37</v>
      </c>
      <c r="C403" s="2">
        <f>IF(B402&lt;$AU$12,C402+'NORTRIP results'!AS403*$AU$6*$AU$4*$AU$10*24-C402*$AW$4*24,C402+'NORTRIP results'!AS403*$AU$6*$AU$4*$AU$10*24-C402*$AX$4*24)</f>
        <v>913.55927974596148</v>
      </c>
      <c r="D403" s="2">
        <f t="shared" si="193"/>
        <v>7.6129939978830122E-2</v>
      </c>
      <c r="E403" s="2">
        <f>E402+'NORTRIP results'!AS403*$AU$6*$AU$4*$AU$10*24</f>
        <v>0</v>
      </c>
      <c r="F403" s="2">
        <f t="shared" si="194"/>
        <v>0</v>
      </c>
      <c r="G403" s="3">
        <f t="shared" si="180"/>
        <v>2.582610128616334E-2</v>
      </c>
      <c r="H403" s="3">
        <f>'NORTRIP results'!CO403</f>
        <v>7.9200514118090148E-3</v>
      </c>
      <c r="I403" s="3">
        <f>'NORTRIP results'!CN403-'NORTRIP results'!CO403</f>
        <v>0.78730209107091453</v>
      </c>
      <c r="J403" s="3">
        <f>'NORTRIP results'!CO403/'NORTRIP results'!CN403</f>
        <v>9.9595458786927334E-3</v>
      </c>
      <c r="K403" s="4">
        <f t="shared" si="195"/>
        <v>34459.928558134256</v>
      </c>
      <c r="L403" s="2">
        <f t="shared" si="185"/>
        <v>2.8716607131778544</v>
      </c>
      <c r="M403" s="2">
        <f>IF(B403&lt;$AU$12,IF(B403&gt;$AU$11,$AZ$3*$AZ$9*24*Parameters!$B$7*$AU$15*(Parameters!$D$98-Parameters!$E$98)+M402,M402),M402)</f>
        <v>502485.21396390273</v>
      </c>
      <c r="N403" s="2">
        <f t="shared" si="186"/>
        <v>41.873767830325228</v>
      </c>
      <c r="O403" s="3">
        <f t="shared" si="181"/>
        <v>0</v>
      </c>
      <c r="P403" s="3">
        <f t="shared" si="210"/>
        <v>16347.140569106943</v>
      </c>
      <c r="Q403" s="2">
        <f t="shared" si="187"/>
        <v>1.3622617140922453</v>
      </c>
      <c r="R403" s="3">
        <f t="shared" si="182"/>
        <v>0</v>
      </c>
      <c r="S403" s="5">
        <f t="shared" si="188"/>
        <v>20.433468254222376</v>
      </c>
      <c r="T403" s="5">
        <f t="shared" si="189"/>
        <v>8.9210896358382676</v>
      </c>
      <c r="U403" s="5">
        <f t="shared" si="197"/>
        <v>0.30390815863245957</v>
      </c>
      <c r="V403" s="5">
        <f>'NORTRIP results'!CR403/('NORTRIP results'!CR403+'NORTRIP results'!CQ403)</f>
        <v>0.23968867932145954</v>
      </c>
      <c r="W403" s="5">
        <v>1</v>
      </c>
      <c r="X403" s="2">
        <f t="shared" si="198"/>
        <v>7.8487628865332969E-3</v>
      </c>
      <c r="Y403">
        <f t="shared" si="183"/>
        <v>0</v>
      </c>
      <c r="Z403">
        <f t="shared" si="190"/>
        <v>2.3871903983053466E-3</v>
      </c>
      <c r="AA403">
        <f>'NORTRIP results'!BP403-'NORTRIP results'!CB403</f>
        <v>5.2795828183492022</v>
      </c>
      <c r="AB403">
        <f>'NORTRIP results'!BQ403-'NORTRIP results'!CC403</f>
        <v>9.508516788482666</v>
      </c>
      <c r="AC403">
        <f t="shared" si="199"/>
        <v>9.8587330712212449</v>
      </c>
      <c r="AD403">
        <f t="shared" si="191"/>
        <v>0</v>
      </c>
      <c r="AE403" s="2">
        <f t="shared" si="192"/>
        <v>5.525092490805078E-2</v>
      </c>
      <c r="AF403" s="2">
        <f t="shared" si="200"/>
        <v>1.6804492548028127E-2</v>
      </c>
      <c r="AG403">
        <f>'NORTRIP results'!BP403+'NORTRIP results'!BQ403</f>
        <v>53.763353983561196</v>
      </c>
      <c r="AH403">
        <f t="shared" si="201"/>
        <v>5.525092490805078E-2</v>
      </c>
      <c r="AI403">
        <f t="shared" si="202"/>
        <v>53.763353983561196</v>
      </c>
      <c r="AJ403">
        <f t="shared" si="203"/>
        <v>53.708103058653144</v>
      </c>
      <c r="AK403" s="2">
        <f t="shared" si="204"/>
        <v>53.74654949101317</v>
      </c>
      <c r="AL403">
        <f>'NORTRIP results'!BQ403</f>
        <v>43.667850017547607</v>
      </c>
      <c r="AM403">
        <f t="shared" si="205"/>
        <v>10.040253041105537</v>
      </c>
      <c r="AN403">
        <f t="shared" si="206"/>
        <v>-5</v>
      </c>
      <c r="AO403">
        <f t="shared" si="207"/>
        <v>-5</v>
      </c>
      <c r="AP403">
        <f t="shared" si="208"/>
        <v>-5</v>
      </c>
      <c r="AQ403">
        <f t="shared" si="209"/>
        <v>0</v>
      </c>
      <c r="AR403">
        <f t="shared" si="184"/>
        <v>1</v>
      </c>
    </row>
    <row r="404" spans="1:44" x14ac:dyDescent="0.25">
      <c r="A404">
        <v>403</v>
      </c>
      <c r="B404">
        <v>38</v>
      </c>
      <c r="C404" s="2">
        <f>IF(B403&lt;$AU$12,C403+'NORTRIP results'!AS404*$AU$6*$AU$4*$AU$10*24-C403*$AW$4*24,C403+'NORTRIP results'!AS404*$AU$6*$AU$4*$AU$10*24-C403*$AX$4*24)</f>
        <v>906.27571878041476</v>
      </c>
      <c r="D404" s="2">
        <f t="shared" si="193"/>
        <v>7.5522976565034566E-2</v>
      </c>
      <c r="E404" s="2">
        <f>E403+'NORTRIP results'!AS404*$AU$6*$AU$4*$AU$10*24</f>
        <v>0</v>
      </c>
      <c r="F404" s="2">
        <f t="shared" si="194"/>
        <v>0</v>
      </c>
      <c r="G404" s="3">
        <f t="shared" si="180"/>
        <v>2.3937261133401791E-2</v>
      </c>
      <c r="H404" s="3">
        <f>'NORTRIP results'!CO404</f>
        <v>7.6864068737951966E-3</v>
      </c>
      <c r="I404" s="3">
        <f>'NORTRIP results'!CN404-'NORTRIP results'!CO404</f>
        <v>0.79583837404243918</v>
      </c>
      <c r="J404" s="3">
        <f>'NORTRIP results'!CO404/'NORTRIP results'!CN404</f>
        <v>9.5658616340750877E-3</v>
      </c>
      <c r="K404" s="4">
        <f t="shared" si="195"/>
        <v>36954.184328413859</v>
      </c>
      <c r="L404" s="2">
        <f t="shared" si="185"/>
        <v>3.0795153607011549</v>
      </c>
      <c r="M404" s="2">
        <f>IF(B404&lt;$AU$12,IF(B404&gt;$AU$11,$AZ$3*$AZ$9*24*Parameters!$B$7*$AU$15*(Parameters!$D$98-Parameters!$E$98)+M403,M403),M403)</f>
        <v>505276.79645278148</v>
      </c>
      <c r="N404" s="2">
        <f t="shared" si="186"/>
        <v>42.106399704398456</v>
      </c>
      <c r="O404" s="3">
        <f t="shared" si="181"/>
        <v>0</v>
      </c>
      <c r="P404" s="3">
        <f t="shared" si="210"/>
        <v>19616.495489782523</v>
      </c>
      <c r="Q404" s="2">
        <f t="shared" si="187"/>
        <v>1.6347079574818768</v>
      </c>
      <c r="R404" s="3">
        <f t="shared" si="182"/>
        <v>0</v>
      </c>
      <c r="S404" s="5">
        <f t="shared" si="188"/>
        <v>20.433468254222376</v>
      </c>
      <c r="T404" s="5">
        <f t="shared" si="189"/>
        <v>9.5482967154118779</v>
      </c>
      <c r="U404" s="5">
        <f t="shared" si="197"/>
        <v>0.31847013426602672</v>
      </c>
      <c r="V404" s="5">
        <f>'NORTRIP results'!CR404/('NORTRIP results'!CR404+'NORTRIP results'!CQ404)</f>
        <v>0.19416296647381767</v>
      </c>
      <c r="W404" s="5">
        <v>1</v>
      </c>
      <c r="X404" s="2">
        <f t="shared" si="198"/>
        <v>7.6233027671154113E-3</v>
      </c>
      <c r="Y404">
        <f t="shared" si="183"/>
        <v>0</v>
      </c>
      <c r="Z404">
        <f t="shared" si="190"/>
        <v>1.8573360717501E-3</v>
      </c>
      <c r="AA404">
        <f>'NORTRIP results'!BP404-'NORTRIP results'!CB404</f>
        <v>30.870108490188912</v>
      </c>
      <c r="AB404">
        <f>'NORTRIP results'!BQ404-'NORTRIP results'!CC404</f>
        <v>18.479260956247646</v>
      </c>
      <c r="AC404">
        <f t="shared" si="199"/>
        <v>32.899579630957703</v>
      </c>
      <c r="AD404">
        <f t="shared" si="191"/>
        <v>0</v>
      </c>
      <c r="AE404" s="2">
        <f t="shared" si="192"/>
        <v>0.31377624463254677</v>
      </c>
      <c r="AF404" s="2">
        <f t="shared" si="200"/>
        <v>7.6448221383555851E-2</v>
      </c>
      <c r="AG404">
        <f>'NORTRIP results'!BP404+'NORTRIP results'!BQ404</f>
        <v>86.821058909098298</v>
      </c>
      <c r="AH404">
        <f t="shared" si="201"/>
        <v>0.31377624463254677</v>
      </c>
      <c r="AI404">
        <f t="shared" si="202"/>
        <v>86.821058909098298</v>
      </c>
      <c r="AJ404">
        <f t="shared" si="203"/>
        <v>86.507282664465748</v>
      </c>
      <c r="AK404" s="2">
        <f t="shared" si="204"/>
        <v>86.74461068771474</v>
      </c>
      <c r="AL404">
        <f>'NORTRIP results'!BQ404</f>
        <v>46.098783373832703</v>
      </c>
      <c r="AM404">
        <f t="shared" si="205"/>
        <v>40.408499290633046</v>
      </c>
      <c r="AN404">
        <f t="shared" si="206"/>
        <v>-5</v>
      </c>
      <c r="AO404">
        <f t="shared" si="207"/>
        <v>-5</v>
      </c>
      <c r="AP404">
        <f t="shared" si="208"/>
        <v>-5</v>
      </c>
      <c r="AQ404">
        <f t="shared" si="209"/>
        <v>0</v>
      </c>
      <c r="AR404">
        <f t="shared" si="184"/>
        <v>1</v>
      </c>
    </row>
    <row r="405" spans="1:44" x14ac:dyDescent="0.25">
      <c r="A405">
        <v>404</v>
      </c>
      <c r="B405">
        <v>39</v>
      </c>
      <c r="C405" s="2">
        <f>IF(B404&lt;$AU$12,C404+'NORTRIP results'!AS405*$AU$6*$AU$4*$AU$10*24-C404*$AW$4*24,C404+'NORTRIP results'!AS405*$AU$6*$AU$4*$AU$10*24-C404*$AX$4*24)</f>
        <v>899.05022767581193</v>
      </c>
      <c r="D405" s="2">
        <f t="shared" si="193"/>
        <v>7.4920852306317662E-2</v>
      </c>
      <c r="E405" s="2">
        <f>E404+'NORTRIP results'!AS405*$AU$6*$AU$4*$AU$10*24</f>
        <v>0</v>
      </c>
      <c r="F405" s="2">
        <f t="shared" si="194"/>
        <v>0</v>
      </c>
      <c r="G405" s="3">
        <f t="shared" si="180"/>
        <v>2.2293624446286509E-2</v>
      </c>
      <c r="H405" s="3">
        <f>'NORTRIP results'!CO405</f>
        <v>7.4259416473178965E-3</v>
      </c>
      <c r="I405" s="3">
        <f>'NORTRIP results'!CN405-'NORTRIP results'!CO405</f>
        <v>0.80743870901789583</v>
      </c>
      <c r="J405" s="3">
        <f>'NORTRIP results'!CO405/'NORTRIP results'!CN405</f>
        <v>9.113098281114217E-3</v>
      </c>
      <c r="K405" s="4">
        <f t="shared" si="195"/>
        <v>39428.633134980293</v>
      </c>
      <c r="L405" s="2">
        <f t="shared" si="185"/>
        <v>3.2857194279150246</v>
      </c>
      <c r="M405" s="2">
        <f>IF(B405&lt;$AU$12,IF(B405&gt;$AU$11,$AZ$3*$AZ$9*24*Parameters!$B$7*$AU$15*(Parameters!$D$98-Parameters!$E$98)+M404,M404),M404)</f>
        <v>508068.37894166022</v>
      </c>
      <c r="N405" s="2">
        <f t="shared" si="186"/>
        <v>42.339031578471683</v>
      </c>
      <c r="O405" s="3">
        <f t="shared" si="181"/>
        <v>0</v>
      </c>
      <c r="P405" s="3">
        <f t="shared" si="210"/>
        <v>22885.850410458101</v>
      </c>
      <c r="Q405" s="2">
        <f t="shared" si="187"/>
        <v>1.9071542008715083</v>
      </c>
      <c r="R405" s="3">
        <f t="shared" si="182"/>
        <v>0</v>
      </c>
      <c r="S405" s="5">
        <f t="shared" si="188"/>
        <v>20.433468254222376</v>
      </c>
      <c r="T405" s="5">
        <f t="shared" si="189"/>
        <v>10.170523182017044</v>
      </c>
      <c r="U405" s="5">
        <f t="shared" si="197"/>
        <v>0.33232669023602324</v>
      </c>
      <c r="V405" s="5">
        <f>'NORTRIP results'!CR405/('NORTRIP results'!CR405+'NORTRIP results'!CQ405)</f>
        <v>0.19629305995434043</v>
      </c>
      <c r="W405" s="5">
        <v>1</v>
      </c>
      <c r="X405" s="2">
        <f t="shared" si="198"/>
        <v>7.4087664255992917E-3</v>
      </c>
      <c r="Y405">
        <f t="shared" si="183"/>
        <v>0</v>
      </c>
      <c r="Z405">
        <f t="shared" si="190"/>
        <v>1.7888379472645497E-3</v>
      </c>
      <c r="AA405">
        <f>'NORTRIP results'!BP405-'NORTRIP results'!CB405</f>
        <v>27.792262159642718</v>
      </c>
      <c r="AB405">
        <f>'NORTRIP results'!BQ405-'NORTRIP results'!CC405</f>
        <v>8.3442786317883115</v>
      </c>
      <c r="AC405">
        <f t="shared" si="199"/>
        <v>24.091027194287356</v>
      </c>
      <c r="AD405">
        <f t="shared" si="191"/>
        <v>0</v>
      </c>
      <c r="AE405" s="2">
        <f t="shared" si="192"/>
        <v>0.27454183837308621</v>
      </c>
      <c r="AF405" s="2">
        <f t="shared" si="200"/>
        <v>6.628780425532467E-2</v>
      </c>
      <c r="AG405">
        <f>'NORTRIP results'!BP405+'NORTRIP results'!BQ405</f>
        <v>47.209625919659935</v>
      </c>
      <c r="AH405">
        <f t="shared" si="201"/>
        <v>0.27454183837308621</v>
      </c>
      <c r="AI405">
        <f t="shared" si="202"/>
        <v>47.209625919659935</v>
      </c>
      <c r="AJ405">
        <f t="shared" si="203"/>
        <v>46.935084081286846</v>
      </c>
      <c r="AK405" s="2">
        <f t="shared" si="204"/>
        <v>47.14333811540461</v>
      </c>
      <c r="AL405">
        <f>'NORTRIP results'!BQ405</f>
        <v>11.553120394547781</v>
      </c>
      <c r="AM405">
        <f t="shared" si="205"/>
        <v>35.381963686739063</v>
      </c>
      <c r="AN405">
        <f t="shared" si="206"/>
        <v>-5</v>
      </c>
      <c r="AO405">
        <f t="shared" si="207"/>
        <v>-5</v>
      </c>
      <c r="AP405">
        <f t="shared" si="208"/>
        <v>-5</v>
      </c>
      <c r="AQ405">
        <f t="shared" si="209"/>
        <v>0</v>
      </c>
      <c r="AR405">
        <f t="shared" si="184"/>
        <v>1</v>
      </c>
    </row>
    <row r="406" spans="1:44" x14ac:dyDescent="0.25">
      <c r="A406">
        <v>405</v>
      </c>
      <c r="B406">
        <v>40</v>
      </c>
      <c r="C406" s="2">
        <f>IF(B405&lt;$AU$12,C405+'NORTRIP results'!AS406*$AU$6*$AU$4*$AU$10*24-C405*$AW$4*24,C405+'NORTRIP results'!AS406*$AU$6*$AU$4*$AU$10*24-C405*$AX$4*24)</f>
        <v>891.88234345686305</v>
      </c>
      <c r="D406" s="2">
        <f t="shared" si="193"/>
        <v>7.432352862140526E-2</v>
      </c>
      <c r="E406" s="2">
        <f>E405+'NORTRIP results'!AS406*$AU$6*$AU$4*$AU$10*24</f>
        <v>0</v>
      </c>
      <c r="F406" s="2">
        <f t="shared" si="194"/>
        <v>0</v>
      </c>
      <c r="G406" s="3">
        <f t="shared" si="180"/>
        <v>2.0850398217034331E-2</v>
      </c>
      <c r="H406" s="3">
        <f>'NORTRIP results'!CO406</f>
        <v>7.1557919714702401E-3</v>
      </c>
      <c r="I406" s="3">
        <f>'NORTRIP results'!CN406-'NORTRIP results'!CO406</f>
        <v>0.81854081182315108</v>
      </c>
      <c r="J406" s="3">
        <f>'NORTRIP results'!CO406/'NORTRIP results'!CN406</f>
        <v>8.6663696309087976E-3</v>
      </c>
      <c r="K406" s="4">
        <f t="shared" si="195"/>
        <v>41883.432265556898</v>
      </c>
      <c r="L406" s="2">
        <f t="shared" si="185"/>
        <v>3.4902860221297414</v>
      </c>
      <c r="M406" s="2">
        <f>IF(B406&lt;$AU$12,IF(B406&gt;$AU$11,$AZ$3*$AZ$9*24*Parameters!$B$7*$AU$15*(Parameters!$D$98-Parameters!$E$98)+M405,M405),M405)</f>
        <v>510859.96143053897</v>
      </c>
      <c r="N406" s="2">
        <f t="shared" si="186"/>
        <v>42.571663452544911</v>
      </c>
      <c r="O406" s="3">
        <f t="shared" si="181"/>
        <v>0</v>
      </c>
      <c r="P406" s="3">
        <f t="shared" si="210"/>
        <v>26155.205331133679</v>
      </c>
      <c r="Q406" s="2">
        <f t="shared" si="187"/>
        <v>2.1796004442611401</v>
      </c>
      <c r="R406" s="3">
        <f t="shared" si="182"/>
        <v>0</v>
      </c>
      <c r="S406" s="5">
        <f t="shared" si="188"/>
        <v>20.433468254222376</v>
      </c>
      <c r="T406" s="5">
        <f t="shared" si="189"/>
        <v>10.787808586394169</v>
      </c>
      <c r="U406" s="5">
        <f t="shared" si="197"/>
        <v>0.34552746325736544</v>
      </c>
      <c r="V406" s="5">
        <f>'NORTRIP results'!CR406/('NORTRIP results'!CR406+'NORTRIP results'!CQ406)</f>
        <v>0.19838488202999829</v>
      </c>
      <c r="W406" s="5">
        <v>1</v>
      </c>
      <c r="X406" s="2">
        <f t="shared" si="198"/>
        <v>7.2043852038377676E-3</v>
      </c>
      <c r="Y406">
        <f t="shared" si="183"/>
        <v>0</v>
      </c>
      <c r="Z406">
        <f t="shared" si="190"/>
        <v>1.7192767168562016E-3</v>
      </c>
      <c r="AA406">
        <f>'NORTRIP results'!BP406-'NORTRIP results'!CB406</f>
        <v>24.906317139483427</v>
      </c>
      <c r="AB406">
        <f>'NORTRIP results'!BQ406-'NORTRIP results'!CC406</f>
        <v>17.021588492027497</v>
      </c>
      <c r="AC406">
        <f t="shared" si="199"/>
        <v>27.951937087673951</v>
      </c>
      <c r="AD406">
        <f t="shared" si="191"/>
        <v>0</v>
      </c>
      <c r="AE406" s="2">
        <f t="shared" si="192"/>
        <v>0.23924627024238054</v>
      </c>
      <c r="AF406" s="2">
        <f t="shared" si="200"/>
        <v>5.7094468214067211E-2</v>
      </c>
      <c r="AG406">
        <f>'NORTRIP results'!BP406+'NORTRIP results'!BQ406</f>
        <v>55.450140397617787</v>
      </c>
      <c r="AH406">
        <f t="shared" si="201"/>
        <v>0.23924627024238054</v>
      </c>
      <c r="AI406">
        <f t="shared" si="202"/>
        <v>55.450140397617787</v>
      </c>
      <c r="AJ406">
        <f t="shared" si="203"/>
        <v>55.210894127375404</v>
      </c>
      <c r="AK406" s="2">
        <f t="shared" si="204"/>
        <v>55.393045929403719</v>
      </c>
      <c r="AL406">
        <f>'NORTRIP results'!BQ406</f>
        <v>22.630960841973621</v>
      </c>
      <c r="AM406">
        <f t="shared" si="205"/>
        <v>32.579933285401779</v>
      </c>
      <c r="AN406">
        <f t="shared" si="206"/>
        <v>-5</v>
      </c>
      <c r="AO406">
        <f t="shared" si="207"/>
        <v>-5</v>
      </c>
      <c r="AP406">
        <f t="shared" si="208"/>
        <v>-5</v>
      </c>
      <c r="AQ406">
        <f t="shared" si="209"/>
        <v>0</v>
      </c>
      <c r="AR406">
        <f t="shared" si="184"/>
        <v>1</v>
      </c>
    </row>
    <row r="407" spans="1:44" x14ac:dyDescent="0.25">
      <c r="A407">
        <v>406</v>
      </c>
      <c r="B407">
        <v>41</v>
      </c>
      <c r="C407" s="2">
        <f>IF(B406&lt;$AU$12,C406+'NORTRIP results'!AS407*$AU$6*$AU$4*$AU$10*24-C406*$AW$4*24,C406+'NORTRIP results'!AS407*$AU$6*$AU$4*$AU$10*24-C406*$AX$4*24)</f>
        <v>884.77160683945488</v>
      </c>
      <c r="D407" s="2">
        <f t="shared" si="193"/>
        <v>7.3730967236621245E-2</v>
      </c>
      <c r="E407" s="2">
        <f>E406+'NORTRIP results'!AS407*$AU$6*$AU$4*$AU$10*24</f>
        <v>0</v>
      </c>
      <c r="F407" s="2">
        <f t="shared" si="194"/>
        <v>0</v>
      </c>
      <c r="G407" s="3">
        <f t="shared" si="180"/>
        <v>1.9573073401933892E-2</v>
      </c>
      <c r="H407" s="3">
        <f>'NORTRIP results'!CO407</f>
        <v>6.8914182610086243E-3</v>
      </c>
      <c r="I407" s="3">
        <f>'NORTRIP results'!CN407-'NORTRIP results'!CO407</f>
        <v>0.82939345907369799</v>
      </c>
      <c r="J407" s="3">
        <f>'NORTRIP results'!CO407/'NORTRIP results'!CN407</f>
        <v>8.2405152212868121E-3</v>
      </c>
      <c r="K407" s="4">
        <f t="shared" si="195"/>
        <v>44318.737758840245</v>
      </c>
      <c r="L407" s="2">
        <f t="shared" si="185"/>
        <v>3.6932281465700205</v>
      </c>
      <c r="M407" s="2">
        <f>IF(B407&lt;$AU$12,IF(B407&gt;$AU$11,$AZ$3*$AZ$9*24*Parameters!$B$7*$AU$15*(Parameters!$D$98-Parameters!$E$98)+M406,M406),M406)</f>
        <v>513651.54391941772</v>
      </c>
      <c r="N407" s="2">
        <f t="shared" si="186"/>
        <v>42.804295326618146</v>
      </c>
      <c r="O407" s="3">
        <f t="shared" si="181"/>
        <v>0</v>
      </c>
      <c r="P407" s="3">
        <f t="shared" si="210"/>
        <v>29424.560251809256</v>
      </c>
      <c r="Q407" s="2">
        <f t="shared" si="187"/>
        <v>2.4520466876507712</v>
      </c>
      <c r="R407" s="3">
        <f t="shared" si="182"/>
        <v>0</v>
      </c>
      <c r="S407" s="5">
        <f t="shared" si="188"/>
        <v>20.433468254222376</v>
      </c>
      <c r="T407" s="5">
        <f t="shared" si="189"/>
        <v>11.400192165213676</v>
      </c>
      <c r="U407" s="5">
        <f t="shared" si="197"/>
        <v>0.35811754020763775</v>
      </c>
      <c r="V407" s="5">
        <f>'NORTRIP results'!CR407/('NORTRIP results'!CR407+'NORTRIP results'!CQ407)</f>
        <v>0.20045682264071349</v>
      </c>
      <c r="W407" s="5">
        <v>1</v>
      </c>
      <c r="X407" s="2">
        <f t="shared" si="198"/>
        <v>7.0094609010041059E-3</v>
      </c>
      <c r="Y407">
        <f t="shared" si="183"/>
        <v>0</v>
      </c>
      <c r="Z407">
        <f t="shared" si="190"/>
        <v>1.6518674981815904E-3</v>
      </c>
      <c r="AA407">
        <f>'NORTRIP results'!BP407-'NORTRIP results'!CB407</f>
        <v>46.501576610973906</v>
      </c>
      <c r="AB407">
        <f>'NORTRIP results'!BQ407-'NORTRIP results'!CC407</f>
        <v>8.3726904477391919</v>
      </c>
      <c r="AC407">
        <f t="shared" si="199"/>
        <v>36.582844705808732</v>
      </c>
      <c r="AD407">
        <f t="shared" si="191"/>
        <v>0</v>
      </c>
      <c r="AE407" s="2">
        <f t="shared" si="192"/>
        <v>0.43460131078622483</v>
      </c>
      <c r="AF407" s="2">
        <f t="shared" si="200"/>
        <v>0.10241925735715871</v>
      </c>
      <c r="AG407">
        <f>'NORTRIP results'!BP407+'NORTRIP results'!BQ407</f>
        <v>68.672071865626748</v>
      </c>
      <c r="AH407">
        <f t="shared" si="201"/>
        <v>0.43460131078622483</v>
      </c>
      <c r="AI407">
        <f t="shared" si="202"/>
        <v>68.672071865626748</v>
      </c>
      <c r="AJ407">
        <f t="shared" si="203"/>
        <v>68.237470554840527</v>
      </c>
      <c r="AK407" s="2">
        <f t="shared" si="204"/>
        <v>68.569652608269593</v>
      </c>
      <c r="AL407">
        <f>'NORTRIP results'!BQ407</f>
        <v>11.313647099903651</v>
      </c>
      <c r="AM407">
        <f t="shared" si="205"/>
        <v>56.92382345493688</v>
      </c>
      <c r="AN407">
        <f t="shared" si="206"/>
        <v>-5</v>
      </c>
      <c r="AO407">
        <f t="shared" si="207"/>
        <v>-5</v>
      </c>
      <c r="AP407">
        <f t="shared" si="208"/>
        <v>-5</v>
      </c>
      <c r="AQ407">
        <f t="shared" si="209"/>
        <v>0</v>
      </c>
      <c r="AR407">
        <f t="shared" si="184"/>
        <v>1</v>
      </c>
    </row>
    <row r="408" spans="1:44" x14ac:dyDescent="0.25">
      <c r="A408">
        <v>407</v>
      </c>
      <c r="B408">
        <v>42</v>
      </c>
      <c r="C408" s="2">
        <f>IF(B407&lt;$AU$12,C407+'NORTRIP results'!AS408*$AU$6*$AU$4*$AU$10*24-C407*$AW$4*24,C407+'NORTRIP results'!AS408*$AU$6*$AU$4*$AU$10*24-C407*$AX$4*24)</f>
        <v>877.71756220122199</v>
      </c>
      <c r="D408" s="2">
        <f t="shared" si="193"/>
        <v>7.314313018343517E-2</v>
      </c>
      <c r="E408" s="2">
        <f>E407+'NORTRIP results'!AS408*$AU$6*$AU$4*$AU$10*24</f>
        <v>0</v>
      </c>
      <c r="F408" s="2">
        <f t="shared" si="194"/>
        <v>0</v>
      </c>
      <c r="G408" s="3">
        <f t="shared" si="180"/>
        <v>1.8434633773350688E-2</v>
      </c>
      <c r="H408" s="3">
        <f>'NORTRIP results'!CO408</f>
        <v>6.6372142024154939E-3</v>
      </c>
      <c r="I408" s="3">
        <f>'NORTRIP results'!CN408-'NORTRIP results'!CO408</f>
        <v>0.83982456021802787</v>
      </c>
      <c r="J408" s="3">
        <f>'NORTRIP results'!CO408/'NORTRIP results'!CN408</f>
        <v>7.8411269155773417E-3</v>
      </c>
      <c r="K408" s="4">
        <f t="shared" si="195"/>
        <v>46734.704414418695</v>
      </c>
      <c r="L408" s="2">
        <f t="shared" si="185"/>
        <v>3.8945587012015581</v>
      </c>
      <c r="M408" s="2">
        <f>IF(B408&lt;$AU$12,IF(B408&gt;$AU$11,$AZ$3*$AZ$9*24*Parameters!$B$7*$AU$15*(Parameters!$D$98-Parameters!$E$98)+M407,M407),M407)</f>
        <v>516443.12640829646</v>
      </c>
      <c r="N408" s="2">
        <f t="shared" si="186"/>
        <v>43.036927200691373</v>
      </c>
      <c r="O408" s="3">
        <f t="shared" si="181"/>
        <v>0</v>
      </c>
      <c r="P408" s="3">
        <f t="shared" si="210"/>
        <v>32693.915172484834</v>
      </c>
      <c r="Q408" s="2">
        <f t="shared" si="187"/>
        <v>2.7244929310404027</v>
      </c>
      <c r="R408" s="3">
        <f t="shared" si="182"/>
        <v>0</v>
      </c>
      <c r="S408" s="5">
        <f t="shared" si="188"/>
        <v>20.433468254222376</v>
      </c>
      <c r="T408" s="5">
        <f t="shared" si="189"/>
        <v>12.007712843570019</v>
      </c>
      <c r="U408" s="5">
        <f t="shared" si="197"/>
        <v>0.37013796776921715</v>
      </c>
      <c r="V408" s="5">
        <f>'NORTRIP results'!CR408/('NORTRIP results'!CR408+'NORTRIP results'!CQ408)</f>
        <v>0.20233217237089676</v>
      </c>
      <c r="W408" s="5">
        <v>1</v>
      </c>
      <c r="X408" s="2">
        <f t="shared" si="198"/>
        <v>6.823357881437799E-3</v>
      </c>
      <c r="Y408">
        <f t="shared" si="183"/>
        <v>0</v>
      </c>
      <c r="Z408">
        <f t="shared" si="190"/>
        <v>1.5865122426646729E-3</v>
      </c>
      <c r="AA408">
        <f>'NORTRIP results'!BP408-'NORTRIP results'!CB408</f>
        <v>33.926197879844239</v>
      </c>
      <c r="AB408">
        <f>'NORTRIP results'!BQ408-'NORTRIP results'!CC408</f>
        <v>7.4370722969373073</v>
      </c>
      <c r="AC408">
        <f t="shared" si="199"/>
        <v>27.5755134511877</v>
      </c>
      <c r="AD408">
        <f t="shared" si="191"/>
        <v>0</v>
      </c>
      <c r="AE408" s="2">
        <f t="shared" si="192"/>
        <v>0.30865411958753802</v>
      </c>
      <c r="AF408" s="2">
        <f t="shared" si="200"/>
        <v>7.1765771044582871E-2</v>
      </c>
      <c r="AG408">
        <f>'NORTRIP results'!BP408+'NORTRIP results'!BQ408</f>
        <v>50.908950328826904</v>
      </c>
      <c r="AH408">
        <f t="shared" si="201"/>
        <v>0.30865411958753802</v>
      </c>
      <c r="AI408">
        <f t="shared" si="202"/>
        <v>50.908950328826904</v>
      </c>
      <c r="AJ408">
        <f t="shared" si="203"/>
        <v>50.600296209239367</v>
      </c>
      <c r="AK408" s="2">
        <f t="shared" si="204"/>
        <v>50.837184557782322</v>
      </c>
      <c r="AL408">
        <f>'NORTRIP results'!BQ408</f>
        <v>10.224302649497986</v>
      </c>
      <c r="AM408">
        <f t="shared" si="205"/>
        <v>40.375993559741381</v>
      </c>
      <c r="AN408">
        <f t="shared" si="206"/>
        <v>-5</v>
      </c>
      <c r="AO408">
        <f t="shared" si="207"/>
        <v>-5</v>
      </c>
      <c r="AP408">
        <f t="shared" si="208"/>
        <v>-5</v>
      </c>
      <c r="AQ408">
        <f t="shared" si="209"/>
        <v>0</v>
      </c>
      <c r="AR408">
        <f t="shared" si="184"/>
        <v>1</v>
      </c>
    </row>
    <row r="409" spans="1:44" x14ac:dyDescent="0.25">
      <c r="A409">
        <v>408</v>
      </c>
      <c r="B409">
        <v>43</v>
      </c>
      <c r="C409" s="2">
        <f>IF(B408&lt;$AU$12,C408+'NORTRIP results'!AS409*$AU$6*$AU$4*$AU$10*24-C408*$AW$4*24,C408+'NORTRIP results'!AS409*$AU$6*$AU$4*$AU$10*24-C408*$AX$4*24)</f>
        <v>870.71975755235314</v>
      </c>
      <c r="D409" s="2">
        <f t="shared" si="193"/>
        <v>7.2559979796029433E-2</v>
      </c>
      <c r="E409" s="2">
        <f>E408+'NORTRIP results'!AS409*$AU$6*$AU$4*$AU$10*24</f>
        <v>0</v>
      </c>
      <c r="F409" s="2">
        <f t="shared" si="194"/>
        <v>0</v>
      </c>
      <c r="G409" s="3">
        <f t="shared" si="180"/>
        <v>1.7413627015005772E-2</v>
      </c>
      <c r="H409" s="3">
        <f>'NORTRIP results'!CO409</f>
        <v>6.4076720060456532E-3</v>
      </c>
      <c r="I409" s="3">
        <f>'NORTRIP results'!CN409-'NORTRIP results'!CO409</f>
        <v>0.84922923171892317</v>
      </c>
      <c r="J409" s="3">
        <f>'NORTRIP results'!CO409/'NORTRIP results'!CN409</f>
        <v>7.4887747105696362E-3</v>
      </c>
      <c r="K409" s="4">
        <f t="shared" si="195"/>
        <v>49131.485802612195</v>
      </c>
      <c r="L409" s="2">
        <f t="shared" si="185"/>
        <v>4.0942904835510161</v>
      </c>
      <c r="M409" s="2">
        <f>IF(B409&lt;$AU$12,IF(B409&gt;$AU$11,$AZ$3*$AZ$9*24*Parameters!$B$7*$AU$15*(Parameters!$D$98-Parameters!$E$98)+M408,M408),M408)</f>
        <v>519234.70889717521</v>
      </c>
      <c r="N409" s="2">
        <f t="shared" si="186"/>
        <v>43.269559074764601</v>
      </c>
      <c r="O409" s="3">
        <f t="shared" si="181"/>
        <v>0</v>
      </c>
      <c r="P409" s="3">
        <f t="shared" si="210"/>
        <v>35963.270093160412</v>
      </c>
      <c r="Q409" s="2">
        <f t="shared" si="187"/>
        <v>2.9969391744300342</v>
      </c>
      <c r="R409" s="3">
        <f t="shared" si="182"/>
        <v>0</v>
      </c>
      <c r="S409" s="5">
        <f t="shared" si="188"/>
        <v>20.433468254222376</v>
      </c>
      <c r="T409" s="5">
        <f t="shared" si="189"/>
        <v>12.610409237455899</v>
      </c>
      <c r="U409" s="5">
        <f t="shared" si="197"/>
        <v>0.38162619506841133</v>
      </c>
      <c r="V409" s="5">
        <f>'NORTRIP results'!CR409/('NORTRIP results'!CR409+'NORTRIP results'!CQ409)</f>
        <v>0.20435874467991366</v>
      </c>
      <c r="W409" s="5">
        <v>1</v>
      </c>
      <c r="X409" s="2">
        <f t="shared" si="198"/>
        <v>6.6454962200771499E-3</v>
      </c>
      <c r="Y409">
        <f t="shared" si="183"/>
        <v>0</v>
      </c>
      <c r="Z409">
        <f t="shared" si="190"/>
        <v>1.5303965990426946E-3</v>
      </c>
      <c r="AA409">
        <f>'NORTRIP results'!BP409-'NORTRIP results'!CB409</f>
        <v>14.998578682541847</v>
      </c>
      <c r="AB409">
        <f>'NORTRIP results'!BQ409-'NORTRIP results'!CC409</f>
        <v>7.8917107603379666</v>
      </c>
      <c r="AC409">
        <f t="shared" si="199"/>
        <v>15.260192961919875</v>
      </c>
      <c r="AD409">
        <f t="shared" si="191"/>
        <v>0</v>
      </c>
      <c r="AE409" s="2">
        <f t="shared" si="192"/>
        <v>0.1328973305884821</v>
      </c>
      <c r="AF409" s="2">
        <f t="shared" si="200"/>
        <v>3.0605031741648404E-2</v>
      </c>
      <c r="AG409">
        <f>'NORTRIP results'!BP409+'NORTRIP results'!BQ409</f>
        <v>31.536720911661781</v>
      </c>
      <c r="AH409">
        <f t="shared" si="201"/>
        <v>0.1328973305884821</v>
      </c>
      <c r="AI409">
        <f t="shared" si="202"/>
        <v>31.536720911661781</v>
      </c>
      <c r="AJ409">
        <f t="shared" si="203"/>
        <v>31.403823581073301</v>
      </c>
      <c r="AK409" s="2">
        <f t="shared" si="204"/>
        <v>31.506115879920134</v>
      </c>
      <c r="AL409">
        <f>'NORTRIP results'!BQ409</f>
        <v>10.900045027335485</v>
      </c>
      <c r="AM409">
        <f t="shared" si="205"/>
        <v>20.503778553737817</v>
      </c>
      <c r="AN409">
        <f t="shared" si="206"/>
        <v>-10</v>
      </c>
      <c r="AO409">
        <f t="shared" si="207"/>
        <v>-10</v>
      </c>
      <c r="AP409">
        <f t="shared" si="208"/>
        <v>-10</v>
      </c>
      <c r="AQ409">
        <f t="shared" si="209"/>
        <v>-10</v>
      </c>
      <c r="AR409">
        <f t="shared" si="184"/>
        <v>-10</v>
      </c>
    </row>
    <row r="410" spans="1:44" x14ac:dyDescent="0.25">
      <c r="A410">
        <v>409</v>
      </c>
      <c r="B410">
        <v>44</v>
      </c>
      <c r="C410" s="2">
        <f>IF(B409&lt;$AU$12,C409+'NORTRIP results'!AS410*$AU$6*$AU$4*$AU$10*24-C409*$AW$4*24,C409+'NORTRIP results'!AS410*$AU$6*$AU$4*$AU$10*24-C409*$AX$4*24)</f>
        <v>863.77774450662923</v>
      </c>
      <c r="D410" s="2">
        <f t="shared" si="193"/>
        <v>7.1981478708885771E-2</v>
      </c>
      <c r="E410" s="2">
        <f>E409+'NORTRIP results'!AS410*$AU$6*$AU$4*$AU$10*24</f>
        <v>0</v>
      </c>
      <c r="F410" s="2">
        <f t="shared" si="194"/>
        <v>0</v>
      </c>
      <c r="G410" s="3">
        <f t="shared" si="180"/>
        <v>1.6492802518166125E-2</v>
      </c>
      <c r="H410" s="3">
        <f>'NORTRIP results'!CO410</f>
        <v>6.2134960836436265E-3</v>
      </c>
      <c r="I410" s="3">
        <f>'NORTRIP results'!CN410-'NORTRIP results'!CO410</f>
        <v>0.85720628259389131</v>
      </c>
      <c r="J410" s="3">
        <f>'NORTRIP results'!CO410/'NORTRIP results'!CN410</f>
        <v>7.19637913919529E-3</v>
      </c>
      <c r="K410" s="4">
        <f t="shared" si="195"/>
        <v>51509.234274233939</v>
      </c>
      <c r="L410" s="2">
        <f t="shared" si="185"/>
        <v>4.2924361895194947</v>
      </c>
      <c r="M410" s="2">
        <f>IF(B410&lt;$AU$12,IF(B410&gt;$AU$11,$AZ$3*$AZ$9*24*Parameters!$B$7*$AU$15*(Parameters!$D$98-Parameters!$E$98)+M409,M409),M409)</f>
        <v>522026.29138605396</v>
      </c>
      <c r="N410" s="2">
        <f t="shared" si="186"/>
        <v>43.502190948837828</v>
      </c>
      <c r="O410" s="3">
        <f t="shared" si="181"/>
        <v>0</v>
      </c>
      <c r="P410" s="3">
        <f t="shared" si="210"/>
        <v>39232.62501383599</v>
      </c>
      <c r="Q410" s="2">
        <f t="shared" si="187"/>
        <v>3.2693854178196657</v>
      </c>
      <c r="R410" s="3">
        <f t="shared" si="182"/>
        <v>0</v>
      </c>
      <c r="S410" s="5">
        <f t="shared" si="188"/>
        <v>20.433468254222376</v>
      </c>
      <c r="T410" s="5">
        <f t="shared" si="189"/>
        <v>13.20831965621681</v>
      </c>
      <c r="U410" s="5">
        <f t="shared" si="197"/>
        <v>0.39261645936832668</v>
      </c>
      <c r="V410" s="5">
        <f>'NORTRIP results'!CR410/('NORTRIP results'!CR410+'NORTRIP results'!CQ410)</f>
        <v>0.20375294471552627</v>
      </c>
      <c r="W410" s="5">
        <v>1</v>
      </c>
      <c r="X410" s="2">
        <f t="shared" si="198"/>
        <v>6.4753457297434067E-3</v>
      </c>
      <c r="Y410">
        <f t="shared" si="183"/>
        <v>0</v>
      </c>
      <c r="Z410">
        <f t="shared" si="190"/>
        <v>1.4662834409004245E-3</v>
      </c>
      <c r="AA410">
        <f>'NORTRIP results'!BP410-'NORTRIP results'!CB410</f>
        <v>13.514056610024493</v>
      </c>
      <c r="AB410">
        <f>'NORTRIP results'!BQ410-'NORTRIP results'!CC410</f>
        <v>6.592878061792125</v>
      </c>
      <c r="AC410">
        <f t="shared" si="199"/>
        <v>13.40462311454441</v>
      </c>
      <c r="AD410">
        <f t="shared" si="191"/>
        <v>0</v>
      </c>
      <c r="AE410" s="2">
        <f t="shared" si="192"/>
        <v>0.11667758501497702</v>
      </c>
      <c r="AF410" s="2">
        <f t="shared" si="200"/>
        <v>2.6420583235559784E-2</v>
      </c>
      <c r="AG410">
        <f>'NORTRIP results'!BP410+'NORTRIP results'!BQ410</f>
        <v>32.323481559753418</v>
      </c>
      <c r="AH410">
        <f t="shared" si="201"/>
        <v>0.11667758501497702</v>
      </c>
      <c r="AI410">
        <f t="shared" si="202"/>
        <v>32.323481559753418</v>
      </c>
      <c r="AJ410">
        <f t="shared" si="203"/>
        <v>32.206803974738442</v>
      </c>
      <c r="AK410" s="2">
        <f t="shared" si="204"/>
        <v>32.297060976517855</v>
      </c>
      <c r="AL410">
        <f>'NORTRIP results'!BQ410</f>
        <v>14.10157322883606</v>
      </c>
      <c r="AM410">
        <f t="shared" si="205"/>
        <v>18.105230745902382</v>
      </c>
      <c r="AN410">
        <f t="shared" si="206"/>
        <v>-10</v>
      </c>
      <c r="AO410">
        <f t="shared" si="207"/>
        <v>-10</v>
      </c>
      <c r="AP410">
        <f t="shared" si="208"/>
        <v>-10</v>
      </c>
      <c r="AQ410">
        <f t="shared" si="209"/>
        <v>-10</v>
      </c>
      <c r="AR410">
        <f t="shared" si="184"/>
        <v>-10</v>
      </c>
    </row>
    <row r="411" spans="1:44" x14ac:dyDescent="0.25">
      <c r="A411">
        <v>410</v>
      </c>
      <c r="B411">
        <v>45</v>
      </c>
      <c r="C411" s="2">
        <f>IF(B410&lt;$AU$12,C410+'NORTRIP results'!AS411*$AU$6*$AU$4*$AU$10*24-C410*$AW$4*24,C410+'NORTRIP results'!AS411*$AU$6*$AU$4*$AU$10*24-C410*$AX$4*24)</f>
        <v>856.89107825269343</v>
      </c>
      <c r="D411" s="2">
        <f t="shared" si="193"/>
        <v>7.1407589854391121E-2</v>
      </c>
      <c r="E411" s="2">
        <f>E410+'NORTRIP results'!AS411*$AU$6*$AU$4*$AU$10*24</f>
        <v>0</v>
      </c>
      <c r="F411" s="2">
        <f t="shared" si="194"/>
        <v>0</v>
      </c>
      <c r="G411" s="3">
        <f t="shared" si="180"/>
        <v>1.5658130703661829E-2</v>
      </c>
      <c r="H411" s="3">
        <f>'NORTRIP results'!CO411</f>
        <v>6.0369319322426326E-3</v>
      </c>
      <c r="I411" s="3">
        <f>'NORTRIP results'!CN411-'NORTRIP results'!CO411</f>
        <v>0.86788544067479989</v>
      </c>
      <c r="J411" s="3">
        <f>'NORTRIP results'!CO411/'NORTRIP results'!CN411</f>
        <v>6.9078583195364964E-3</v>
      </c>
      <c r="K411" s="4">
        <f t="shared" si="195"/>
        <v>53868.100970274521</v>
      </c>
      <c r="L411" s="2">
        <f t="shared" si="185"/>
        <v>4.4890084141895432</v>
      </c>
      <c r="M411" s="2">
        <f>IF(B411&lt;$AU$12,IF(B411&gt;$AU$11,$AZ$3*$AZ$9*24*Parameters!$B$7*$AU$15*(Parameters!$D$98-Parameters!$E$98)+M410,M410),M410)</f>
        <v>524817.87387493264</v>
      </c>
      <c r="N411" s="2">
        <f t="shared" si="186"/>
        <v>43.734822822911056</v>
      </c>
      <c r="O411" s="3">
        <f t="shared" si="181"/>
        <v>0</v>
      </c>
      <c r="P411" s="3">
        <f t="shared" si="210"/>
        <v>42501.979934511568</v>
      </c>
      <c r="Q411" s="2">
        <f t="shared" si="187"/>
        <v>3.5418316612092973</v>
      </c>
      <c r="R411" s="3">
        <f t="shared" si="182"/>
        <v>0</v>
      </c>
      <c r="S411" s="5">
        <f t="shared" si="188"/>
        <v>20.433468254222376</v>
      </c>
      <c r="T411" s="5">
        <f t="shared" si="189"/>
        <v>13.801482104986114</v>
      </c>
      <c r="U411" s="5">
        <f t="shared" si="197"/>
        <v>0.40314012318331877</v>
      </c>
      <c r="V411" s="5">
        <f>'NORTRIP results'!CR411/('NORTRIP results'!CR411+'NORTRIP results'!CQ411)</f>
        <v>0.1795554638515027</v>
      </c>
      <c r="W411" s="5">
        <v>1</v>
      </c>
      <c r="X411" s="2">
        <f t="shared" si="198"/>
        <v>6.3124207406947356E-3</v>
      </c>
      <c r="Y411">
        <f t="shared" si="183"/>
        <v>0</v>
      </c>
      <c r="Z411">
        <f t="shared" si="190"/>
        <v>1.2403437047848376E-3</v>
      </c>
      <c r="AA411">
        <f>'NORTRIP results'!BP411-'NORTRIP results'!CB411</f>
        <v>36.626395540707044</v>
      </c>
      <c r="AB411">
        <f>'NORTRIP results'!BQ411-'NORTRIP results'!CC411</f>
        <v>10.387219117171522</v>
      </c>
      <c r="AC411">
        <f t="shared" si="199"/>
        <v>31.342409771919044</v>
      </c>
      <c r="AD411">
        <f t="shared" si="191"/>
        <v>0</v>
      </c>
      <c r="AE411" s="2">
        <f t="shared" si="192"/>
        <v>0.30826829182406446</v>
      </c>
      <c r="AF411" s="2">
        <f t="shared" si="200"/>
        <v>6.0572425517167239E-2</v>
      </c>
      <c r="AG411">
        <f>'NORTRIP results'!BP411+'NORTRIP results'!BQ411</f>
        <v>54.22519175211589</v>
      </c>
      <c r="AH411">
        <f t="shared" si="201"/>
        <v>0.30826829182406446</v>
      </c>
      <c r="AI411">
        <f t="shared" si="202"/>
        <v>54.22519175211589</v>
      </c>
      <c r="AJ411">
        <f t="shared" si="203"/>
        <v>53.916923460291827</v>
      </c>
      <c r="AK411" s="2">
        <f t="shared" si="204"/>
        <v>54.164619326598725</v>
      </c>
      <c r="AL411">
        <f>'NORTRIP results'!BQ411</f>
        <v>12.398152669270834</v>
      </c>
      <c r="AM411">
        <f t="shared" si="205"/>
        <v>41.518770791020991</v>
      </c>
      <c r="AN411">
        <f t="shared" si="206"/>
        <v>-5</v>
      </c>
      <c r="AO411">
        <f t="shared" si="207"/>
        <v>-5</v>
      </c>
      <c r="AP411">
        <f t="shared" si="208"/>
        <v>-5</v>
      </c>
      <c r="AQ411">
        <f t="shared" si="209"/>
        <v>0</v>
      </c>
      <c r="AR411">
        <f t="shared" si="184"/>
        <v>1</v>
      </c>
    </row>
    <row r="412" spans="1:44" x14ac:dyDescent="0.25">
      <c r="A412">
        <v>411</v>
      </c>
      <c r="B412">
        <v>46</v>
      </c>
      <c r="C412" s="2">
        <f>IF(B411&lt;$AU$12,C411+'NORTRIP results'!AS412*$AU$6*$AU$4*$AU$10*24-C411*$AW$4*24,C411+'NORTRIP results'!AS412*$AU$6*$AU$4*$AU$10*24-C411*$AX$4*24)</f>
        <v>850.05931752554932</v>
      </c>
      <c r="D412" s="2">
        <f t="shared" si="193"/>
        <v>7.0838276460462438E-2</v>
      </c>
      <c r="E412" s="2">
        <f>E411+'NORTRIP results'!AS412*$AU$6*$AU$4*$AU$10*24</f>
        <v>0</v>
      </c>
      <c r="F412" s="2">
        <f t="shared" si="194"/>
        <v>0</v>
      </c>
      <c r="G412" s="3">
        <f t="shared" si="180"/>
        <v>1.4898084762350817E-2</v>
      </c>
      <c r="H412" s="3">
        <f>'NORTRIP results'!CO412</f>
        <v>5.8382229016631162E-3</v>
      </c>
      <c r="I412" s="3">
        <f>'NORTRIP results'!CN412-'NORTRIP results'!CO412</f>
        <v>0.88436674423863193</v>
      </c>
      <c r="J412" s="3">
        <f>'NORTRIP results'!CO412/'NORTRIP results'!CN412</f>
        <v>6.5582906377369384E-3</v>
      </c>
      <c r="K412" s="4">
        <f t="shared" si="195"/>
        <v>56208.235831509141</v>
      </c>
      <c r="L412" s="2">
        <f t="shared" si="185"/>
        <v>4.6840196526257616</v>
      </c>
      <c r="M412" s="2">
        <f>IF(B412&lt;$AU$12,IF(B412&gt;$AU$11,$AZ$3*$AZ$9*24*Parameters!$B$7*$AU$15*(Parameters!$D$98-Parameters!$E$98)+M411,M411),M411)</f>
        <v>527609.45636381139</v>
      </c>
      <c r="N412" s="2">
        <f t="shared" si="186"/>
        <v>43.967454696984284</v>
      </c>
      <c r="O412" s="3">
        <f t="shared" si="181"/>
        <v>0</v>
      </c>
      <c r="P412" s="3">
        <f t="shared" si="210"/>
        <v>45771.334855187146</v>
      </c>
      <c r="Q412" s="2">
        <f t="shared" si="187"/>
        <v>3.8142779045989288</v>
      </c>
      <c r="R412" s="3">
        <f t="shared" si="182"/>
        <v>0</v>
      </c>
      <c r="S412" s="5">
        <f t="shared" si="188"/>
        <v>20.433468254222376</v>
      </c>
      <c r="T412" s="5">
        <f t="shared" si="189"/>
        <v>14.389934287100761</v>
      </c>
      <c r="U412" s="5">
        <f t="shared" si="197"/>
        <v>0.41322596980651072</v>
      </c>
      <c r="V412" s="5">
        <f>'NORTRIP results'!CR412/('NORTRIP results'!CR412+'NORTRIP results'!CQ412)</f>
        <v>0.1822531381775043</v>
      </c>
      <c r="W412" s="5">
        <v>1</v>
      </c>
      <c r="X412" s="2">
        <f t="shared" si="198"/>
        <v>6.1562755241820156E-3</v>
      </c>
      <c r="Y412">
        <f t="shared" si="183"/>
        <v>0</v>
      </c>
      <c r="Z412">
        <f t="shared" si="190"/>
        <v>1.195269049807703E-3</v>
      </c>
      <c r="AA412">
        <f>'NORTRIP results'!BP412-'NORTRIP results'!CB412</f>
        <v>20.814790918638831</v>
      </c>
      <c r="AB412">
        <f>'NORTRIP results'!BQ412-'NORTRIP results'!CC412</f>
        <v>16.132253437188634</v>
      </c>
      <c r="AC412">
        <f t="shared" si="199"/>
        <v>24.631362903884973</v>
      </c>
      <c r="AD412">
        <f t="shared" si="191"/>
        <v>0</v>
      </c>
      <c r="AE412" s="2">
        <f t="shared" si="192"/>
        <v>0.17085545049784312</v>
      </c>
      <c r="AF412" s="2">
        <f t="shared" si="200"/>
        <v>3.3172367151023251E-2</v>
      </c>
      <c r="AG412">
        <f>'NORTRIP results'!BP412+'NORTRIP results'!BQ412</f>
        <v>45.914276997248336</v>
      </c>
      <c r="AH412">
        <f t="shared" si="201"/>
        <v>0.17085545049784312</v>
      </c>
      <c r="AI412">
        <f t="shared" si="202"/>
        <v>45.914276997248336</v>
      </c>
      <c r="AJ412">
        <f t="shared" si="203"/>
        <v>45.74342154675049</v>
      </c>
      <c r="AK412" s="2">
        <f t="shared" si="204"/>
        <v>45.881104630097312</v>
      </c>
      <c r="AL412">
        <f>'NORTRIP results'!BQ412</f>
        <v>19.33822004000346</v>
      </c>
      <c r="AM412">
        <f t="shared" si="205"/>
        <v>26.40520150674703</v>
      </c>
      <c r="AN412">
        <f t="shared" si="206"/>
        <v>-5</v>
      </c>
      <c r="AO412">
        <f t="shared" si="207"/>
        <v>-5</v>
      </c>
      <c r="AP412">
        <f t="shared" si="208"/>
        <v>-5</v>
      </c>
      <c r="AQ412">
        <f t="shared" si="209"/>
        <v>0</v>
      </c>
      <c r="AR412">
        <f t="shared" si="184"/>
        <v>1</v>
      </c>
    </row>
    <row r="413" spans="1:44" x14ac:dyDescent="0.25">
      <c r="A413">
        <v>412</v>
      </c>
      <c r="B413">
        <v>47</v>
      </c>
      <c r="C413" s="2">
        <f>IF(B412&lt;$AU$12,C412+'NORTRIP results'!AS413*$AU$6*$AU$4*$AU$10*24-C412*$AW$4*24,C412+'NORTRIP results'!AS413*$AU$6*$AU$4*$AU$10*24-C412*$AX$4*24)</f>
        <v>843.28202457828706</v>
      </c>
      <c r="D413" s="2">
        <f t="shared" si="193"/>
        <v>7.0273502048190592E-2</v>
      </c>
      <c r="E413" s="2">
        <f>E412+'NORTRIP results'!AS413*$AU$6*$AU$4*$AU$10*24</f>
        <v>0</v>
      </c>
      <c r="F413" s="2">
        <f t="shared" si="194"/>
        <v>0</v>
      </c>
      <c r="G413" s="3">
        <f t="shared" si="180"/>
        <v>1.4203106388071405E-2</v>
      </c>
      <c r="H413" s="3">
        <f>'NORTRIP results'!CO413</f>
        <v>5.6501419654599689E-3</v>
      </c>
      <c r="I413" s="3">
        <f>'NORTRIP results'!CN413-'NORTRIP results'!CO413</f>
        <v>0.9078468029600959</v>
      </c>
      <c r="J413" s="3">
        <f>'NORTRIP results'!CO413/'NORTRIP results'!CN413</f>
        <v>6.1851788304781016E-3</v>
      </c>
      <c r="K413" s="4">
        <f t="shared" si="195"/>
        <v>58529.787608028593</v>
      </c>
      <c r="L413" s="2">
        <f t="shared" si="185"/>
        <v>4.8774823006690493</v>
      </c>
      <c r="M413" s="2">
        <f>IF(B413&lt;$AU$12,IF(B413&gt;$AU$11,$AZ$3*$AZ$9*24*Parameters!$B$7*$AU$15*(Parameters!$D$98-Parameters!$E$98)+M412,M412),M412)</f>
        <v>530401.03885269014</v>
      </c>
      <c r="N413" s="2">
        <f t="shared" si="186"/>
        <v>44.200086571057511</v>
      </c>
      <c r="O413" s="3">
        <f t="shared" si="181"/>
        <v>0</v>
      </c>
      <c r="P413" s="3">
        <f t="shared" si="210"/>
        <v>49040.689775862724</v>
      </c>
      <c r="Q413" s="2">
        <f t="shared" si="187"/>
        <v>4.0867241479885603</v>
      </c>
      <c r="R413" s="3">
        <f t="shared" si="182"/>
        <v>0</v>
      </c>
      <c r="S413" s="5">
        <f t="shared" si="188"/>
        <v>20.433468254222376</v>
      </c>
      <c r="T413" s="5">
        <f t="shared" si="189"/>
        <v>14.973713606497844</v>
      </c>
      <c r="U413" s="5">
        <f t="shared" si="197"/>
        <v>0.42290046311506313</v>
      </c>
      <c r="V413" s="5">
        <f>'NORTRIP results'!CR413/('NORTRIP results'!CR413+'NORTRIP results'!CQ413)</f>
        <v>0.18650049325297358</v>
      </c>
      <c r="W413" s="5">
        <v>1</v>
      </c>
      <c r="X413" s="2">
        <f t="shared" si="198"/>
        <v>6.0065002691879086E-3</v>
      </c>
      <c r="Y413">
        <f t="shared" si="183"/>
        <v>0</v>
      </c>
      <c r="Z413">
        <f t="shared" si="190"/>
        <v>1.1535389027420161E-3</v>
      </c>
      <c r="AA413">
        <f>'NORTRIP results'!BP413-'NORTRIP results'!CB413</f>
        <v>17.694963432269311</v>
      </c>
      <c r="AB413">
        <f>'NORTRIP results'!BQ413-'NORTRIP results'!CC413</f>
        <v>6.7120825508490327</v>
      </c>
      <c r="AC413">
        <f t="shared" si="199"/>
        <v>16.271363988745563</v>
      </c>
      <c r="AD413">
        <f t="shared" si="191"/>
        <v>0</v>
      </c>
      <c r="AE413" s="2">
        <f t="shared" si="192"/>
        <v>0.14171307015892776</v>
      </c>
      <c r="AF413" s="2">
        <f t="shared" si="200"/>
        <v>2.7215771602293385E-2</v>
      </c>
      <c r="AG413">
        <f>'NORTRIP results'!BP413+'NORTRIP results'!BQ413</f>
        <v>30.659931955870633</v>
      </c>
      <c r="AH413">
        <f t="shared" si="201"/>
        <v>0.14171307015892776</v>
      </c>
      <c r="AI413">
        <f t="shared" si="202"/>
        <v>30.659931955870633</v>
      </c>
      <c r="AJ413">
        <f t="shared" si="203"/>
        <v>30.518218885711704</v>
      </c>
      <c r="AK413" s="2">
        <f t="shared" si="204"/>
        <v>30.63271618426834</v>
      </c>
      <c r="AL413">
        <f>'NORTRIP results'!BQ413</f>
        <v>8.8206643954567294</v>
      </c>
      <c r="AM413">
        <f t="shared" si="205"/>
        <v>21.697554490254973</v>
      </c>
      <c r="AN413">
        <f t="shared" si="206"/>
        <v>-10</v>
      </c>
      <c r="AO413">
        <f t="shared" si="207"/>
        <v>-10</v>
      </c>
      <c r="AP413">
        <f t="shared" si="208"/>
        <v>-10</v>
      </c>
      <c r="AQ413">
        <f t="shared" si="209"/>
        <v>-10</v>
      </c>
      <c r="AR413">
        <f t="shared" si="184"/>
        <v>-10</v>
      </c>
    </row>
    <row r="414" spans="1:44" x14ac:dyDescent="0.25">
      <c r="A414">
        <v>413</v>
      </c>
      <c r="B414">
        <v>48</v>
      </c>
      <c r="C414" s="2">
        <f>IF(B413&lt;$AU$12,C413+'NORTRIP results'!AS414*$AU$6*$AU$4*$AU$10*24-C413*$AW$4*24,C413+'NORTRIP results'!AS414*$AU$6*$AU$4*$AU$10*24-C413*$AX$4*24)</f>
        <v>836.55876515403429</v>
      </c>
      <c r="D414" s="2">
        <f t="shared" si="193"/>
        <v>6.9713230429502851E-2</v>
      </c>
      <c r="E414" s="2">
        <f>E413+'NORTRIP results'!AS414*$AU$6*$AU$4*$AU$10*24</f>
        <v>0</v>
      </c>
      <c r="F414" s="2">
        <f t="shared" si="194"/>
        <v>0</v>
      </c>
      <c r="G414" s="3">
        <f t="shared" si="180"/>
        <v>1.3565202766901877E-2</v>
      </c>
      <c r="H414" s="3">
        <f>'NORTRIP results'!CO414</f>
        <v>5.4575493450537069E-3</v>
      </c>
      <c r="I414" s="3">
        <f>'NORTRIP results'!CN414-'NORTRIP results'!CO414</f>
        <v>0.92881501464800087</v>
      </c>
      <c r="J414" s="3">
        <f>'NORTRIP results'!CO414/'NORTRIP results'!CN414</f>
        <v>5.8414958925137378E-3</v>
      </c>
      <c r="K414" s="4">
        <f t="shared" si="195"/>
        <v>60832.903868694513</v>
      </c>
      <c r="L414" s="2">
        <f t="shared" si="185"/>
        <v>5.0694086557245424</v>
      </c>
      <c r="M414" s="2">
        <f>IF(B414&lt;$AU$12,IF(B414&gt;$AU$11,$AZ$3*$AZ$9*24*Parameters!$B$7*$AU$15*(Parameters!$D$98-Parameters!$E$98)+M413,M413),M413)</f>
        <v>533192.62134156888</v>
      </c>
      <c r="N414" s="2">
        <f t="shared" si="186"/>
        <v>44.432718445130739</v>
      </c>
      <c r="O414" s="3">
        <f t="shared" si="181"/>
        <v>0</v>
      </c>
      <c r="P414" s="3">
        <f t="shared" si="210"/>
        <v>52310.044696538302</v>
      </c>
      <c r="Q414" s="2">
        <f t="shared" si="187"/>
        <v>4.3591703913781918</v>
      </c>
      <c r="R414" s="3">
        <f t="shared" si="182"/>
        <v>0</v>
      </c>
      <c r="S414" s="5">
        <f t="shared" si="188"/>
        <v>20.433468254222376</v>
      </c>
      <c r="T414" s="5">
        <f t="shared" si="189"/>
        <v>15.552857170092116</v>
      </c>
      <c r="U414" s="5">
        <f t="shared" si="197"/>
        <v>0.43218797659134389</v>
      </c>
      <c r="V414" s="5">
        <f>'NORTRIP results'!CR414/('NORTRIP results'!CR414+'NORTRIP results'!CQ414)</f>
        <v>0.18961473224215333</v>
      </c>
      <c r="W414" s="5">
        <v>1</v>
      </c>
      <c r="X414" s="2">
        <f t="shared" si="198"/>
        <v>5.8627175358786218E-3</v>
      </c>
      <c r="Y414">
        <f t="shared" si="183"/>
        <v>0</v>
      </c>
      <c r="Z414">
        <f t="shared" si="190"/>
        <v>1.107633679552631E-3</v>
      </c>
      <c r="AA414">
        <f>'NORTRIP results'!BP414-'NORTRIP results'!CB414</f>
        <v>38.306119223003805</v>
      </c>
      <c r="AB414">
        <f>'NORTRIP results'!BQ414-'NORTRIP results'!CC414</f>
        <v>8.4873057616793588</v>
      </c>
      <c r="AC414">
        <f t="shared" si="199"/>
        <v>31.195616656455439</v>
      </c>
      <c r="AD414">
        <f t="shared" si="191"/>
        <v>0</v>
      </c>
      <c r="AE414" s="2">
        <f t="shared" si="192"/>
        <v>0.29943727586688212</v>
      </c>
      <c r="AF414" s="2">
        <f t="shared" si="200"/>
        <v>5.6572197045809965E-2</v>
      </c>
      <c r="AG414">
        <f>'NORTRIP results'!BP414+'NORTRIP results'!BQ414</f>
        <v>54.576314091682434</v>
      </c>
      <c r="AH414">
        <f t="shared" si="201"/>
        <v>0.29943727586688212</v>
      </c>
      <c r="AI414">
        <f t="shared" si="202"/>
        <v>54.576314091682434</v>
      </c>
      <c r="AJ414">
        <f t="shared" si="203"/>
        <v>54.276876815815555</v>
      </c>
      <c r="AK414" s="2">
        <f t="shared" si="204"/>
        <v>54.519741894636624</v>
      </c>
      <c r="AL414">
        <f>'NORTRIP results'!BQ414</f>
        <v>10.80230700969696</v>
      </c>
      <c r="AM414">
        <f t="shared" si="205"/>
        <v>43.474569806118595</v>
      </c>
      <c r="AN414">
        <f t="shared" si="206"/>
        <v>-5</v>
      </c>
      <c r="AO414">
        <f t="shared" si="207"/>
        <v>-5</v>
      </c>
      <c r="AP414">
        <f t="shared" si="208"/>
        <v>-5</v>
      </c>
      <c r="AQ414">
        <f t="shared" si="209"/>
        <v>0</v>
      </c>
      <c r="AR414">
        <f t="shared" si="184"/>
        <v>1</v>
      </c>
    </row>
    <row r="415" spans="1:44" x14ac:dyDescent="0.25">
      <c r="A415">
        <v>414</v>
      </c>
      <c r="B415">
        <v>49</v>
      </c>
      <c r="C415" s="2">
        <f>IF(B414&lt;$AU$12,C414+'NORTRIP results'!AS415*$AU$6*$AU$4*$AU$10*24-C414*$AW$4*24,C414+'NORTRIP results'!AS415*$AU$6*$AU$4*$AU$10*24-C414*$AX$4*24)</f>
        <v>829.88910845813143</v>
      </c>
      <c r="D415" s="2">
        <f t="shared" si="193"/>
        <v>6.9157425704844289E-2</v>
      </c>
      <c r="E415" s="2">
        <f>E414+'NORTRIP results'!AS415*$AU$6*$AU$4*$AU$10*24</f>
        <v>0</v>
      </c>
      <c r="F415" s="2">
        <f t="shared" si="194"/>
        <v>0</v>
      </c>
      <c r="G415" s="3">
        <f t="shared" si="180"/>
        <v>1.297763868169108E-2</v>
      </c>
      <c r="H415" s="3">
        <f>'NORTRIP results'!CO415</f>
        <v>5.278260313906072E-3</v>
      </c>
      <c r="I415" s="3">
        <f>'NORTRIP results'!CN415-'NORTRIP results'!CO415</f>
        <v>0.95687785173602069</v>
      </c>
      <c r="J415" s="3">
        <f>'NORTRIP results'!CO415/'NORTRIP results'!CN415</f>
        <v>5.4858668440617674E-3</v>
      </c>
      <c r="K415" s="4">
        <f t="shared" si="195"/>
        <v>63117.73101051955</v>
      </c>
      <c r="L415" s="2">
        <f t="shared" si="185"/>
        <v>5.2598109175432954</v>
      </c>
      <c r="M415" s="2">
        <f>IF(B415&lt;$AU$12,IF(B415&gt;$AU$11,$AZ$3*$AZ$9*24*Parameters!$B$7*$AU$15*(Parameters!$D$98-Parameters!$E$98)+M414,M414),M414)</f>
        <v>535984.20383044763</v>
      </c>
      <c r="N415" s="2">
        <f t="shared" si="186"/>
        <v>44.665350319203966</v>
      </c>
      <c r="O415" s="3">
        <f t="shared" si="181"/>
        <v>0</v>
      </c>
      <c r="P415" s="3">
        <f t="shared" si="210"/>
        <v>55579.39961721388</v>
      </c>
      <c r="Q415" s="2">
        <f t="shared" si="187"/>
        <v>4.6316166347678234</v>
      </c>
      <c r="R415" s="3">
        <f t="shared" si="182"/>
        <v>0</v>
      </c>
      <c r="S415" s="5">
        <f t="shared" si="188"/>
        <v>20.433468254222376</v>
      </c>
      <c r="T415" s="5">
        <f t="shared" si="189"/>
        <v>16.127401790134616</v>
      </c>
      <c r="U415" s="5">
        <f t="shared" si="197"/>
        <v>0.44111099573309553</v>
      </c>
      <c r="V415" s="5">
        <f>'NORTRIP results'!CR415/('NORTRIP results'!CR415+'NORTRIP results'!CQ415)</f>
        <v>0.19160555320175165</v>
      </c>
      <c r="W415" s="5">
        <v>1</v>
      </c>
      <c r="X415" s="2">
        <f t="shared" si="198"/>
        <v>5.7245791211450892E-3</v>
      </c>
      <c r="Y415">
        <f t="shared" si="183"/>
        <v>0</v>
      </c>
      <c r="Z415">
        <f t="shared" si="190"/>
        <v>1.0511225514476025E-3</v>
      </c>
      <c r="AA415">
        <f>'NORTRIP results'!BP415-'NORTRIP results'!CB415</f>
        <v>15.10226503992269</v>
      </c>
      <c r="AB415">
        <f>'NORTRIP results'!BQ415-'NORTRIP results'!CC415</f>
        <v>7.0253303772297455</v>
      </c>
      <c r="AC415">
        <f t="shared" si="199"/>
        <v>14.751730278101622</v>
      </c>
      <c r="AD415">
        <f t="shared" si="191"/>
        <v>0</v>
      </c>
      <c r="AE415" s="2">
        <f t="shared" si="192"/>
        <v>0.11527214817272112</v>
      </c>
      <c r="AF415" s="2">
        <f t="shared" si="200"/>
        <v>2.1165775148535289E-2</v>
      </c>
      <c r="AG415">
        <f>'NORTRIP results'!BP415+'NORTRIP results'!BQ415</f>
        <v>33.437536802255742</v>
      </c>
      <c r="AH415">
        <f t="shared" si="201"/>
        <v>0.11527214817272112</v>
      </c>
      <c r="AI415">
        <f t="shared" si="202"/>
        <v>33.437536802255742</v>
      </c>
      <c r="AJ415">
        <f t="shared" si="203"/>
        <v>33.322264654083021</v>
      </c>
      <c r="AK415" s="2">
        <f t="shared" si="204"/>
        <v>33.416371027107211</v>
      </c>
      <c r="AL415">
        <f>'NORTRIP results'!BQ415</f>
        <v>14.029215107361475</v>
      </c>
      <c r="AM415">
        <f t="shared" si="205"/>
        <v>19.293049546721548</v>
      </c>
      <c r="AN415">
        <f t="shared" si="206"/>
        <v>-10</v>
      </c>
      <c r="AO415">
        <f t="shared" si="207"/>
        <v>-10</v>
      </c>
      <c r="AP415">
        <f t="shared" si="208"/>
        <v>-10</v>
      </c>
      <c r="AQ415">
        <f t="shared" si="209"/>
        <v>-10</v>
      </c>
      <c r="AR415">
        <f t="shared" si="184"/>
        <v>-10</v>
      </c>
    </row>
    <row r="416" spans="1:44" x14ac:dyDescent="0.25">
      <c r="A416">
        <v>415</v>
      </c>
      <c r="B416">
        <v>50</v>
      </c>
      <c r="C416" s="2">
        <f>IF(B415&lt;$AU$12,C415+'NORTRIP results'!AS416*$AU$6*$AU$4*$AU$10*24-C415*$AW$4*24,C415+'NORTRIP results'!AS416*$AU$6*$AU$4*$AU$10*24-C415*$AX$4*24)</f>
        <v>823.27262713052801</v>
      </c>
      <c r="D416" s="2">
        <f t="shared" si="193"/>
        <v>6.8606052260877334E-2</v>
      </c>
      <c r="E416" s="2">
        <f>E415+'NORTRIP results'!AS416*$AU$6*$AU$4*$AU$10*24</f>
        <v>0</v>
      </c>
      <c r="F416" s="2">
        <f t="shared" si="194"/>
        <v>0</v>
      </c>
      <c r="G416" s="3">
        <f t="shared" si="180"/>
        <v>1.2434698533342262E-2</v>
      </c>
      <c r="H416" s="3">
        <f>'NORTRIP results'!CO416</f>
        <v>5.1848777457702139E-3</v>
      </c>
      <c r="I416" s="3">
        <f>'NORTRIP results'!CN416-'NORTRIP results'!CO416</f>
        <v>1.078036281711904</v>
      </c>
      <c r="J416" s="3">
        <f>'NORTRIP results'!CO416/'NORTRIP results'!CN416</f>
        <v>4.7865366185849585E-3</v>
      </c>
      <c r="K416" s="4">
        <f t="shared" si="195"/>
        <v>65384.414267973043</v>
      </c>
      <c r="L416" s="2">
        <f t="shared" si="185"/>
        <v>5.4487011889977532</v>
      </c>
      <c r="M416" s="2">
        <f>IF(B416&lt;$AU$12,IF(B416&gt;$AU$11,$AZ$3*$AZ$9*24*Parameters!$B$7*$AU$15*(Parameters!$D$98-Parameters!$E$98)+M415,M415),M415)</f>
        <v>538775.78631932638</v>
      </c>
      <c r="N416" s="2">
        <f t="shared" si="186"/>
        <v>44.897982193277201</v>
      </c>
      <c r="O416" s="3">
        <f t="shared" si="181"/>
        <v>0</v>
      </c>
      <c r="P416" s="3">
        <f t="shared" si="210"/>
        <v>58848.754537889457</v>
      </c>
      <c r="Q416" s="2">
        <f t="shared" si="187"/>
        <v>4.9040628781574549</v>
      </c>
      <c r="R416" s="3">
        <f t="shared" si="182"/>
        <v>0</v>
      </c>
      <c r="S416" s="5">
        <f t="shared" si="188"/>
        <v>20.433468254222376</v>
      </c>
      <c r="T416" s="5">
        <f t="shared" si="189"/>
        <v>16.69738398655258</v>
      </c>
      <c r="U416" s="5">
        <f t="shared" si="197"/>
        <v>0.44969029739146354</v>
      </c>
      <c r="V416" s="5">
        <f>'NORTRIP results'!CR416/('NORTRIP results'!CR416+'NORTRIP results'!CQ416)</f>
        <v>0.21385919506594633</v>
      </c>
      <c r="W416" s="5">
        <v>1</v>
      </c>
      <c r="X416" s="2">
        <f t="shared" si="198"/>
        <v>5.5917632814318774E-3</v>
      </c>
      <c r="Y416">
        <f t="shared" si="183"/>
        <v>0</v>
      </c>
      <c r="Z416">
        <f t="shared" si="190"/>
        <v>1.0236448684042558E-3</v>
      </c>
      <c r="AA416">
        <f>'NORTRIP results'!BP416-'NORTRIP results'!CB416</f>
        <v>0.13696074423690607</v>
      </c>
      <c r="AB416">
        <f>'NORTRIP results'!BQ416-'NORTRIP results'!CC416</f>
        <v>4.0941987177357086</v>
      </c>
      <c r="AC416">
        <f t="shared" si="199"/>
        <v>2.8207729746484098</v>
      </c>
      <c r="AD416">
        <f t="shared" si="191"/>
        <v>0</v>
      </c>
      <c r="AE416" s="2">
        <f t="shared" si="192"/>
        <v>1.0211360808286853E-3</v>
      </c>
      <c r="AF416" s="2">
        <f t="shared" si="200"/>
        <v>1.8693221734791555E-4</v>
      </c>
      <c r="AG416">
        <f>'NORTRIP results'!BP416+'NORTRIP results'!BQ416</f>
        <v>14.060264798191687</v>
      </c>
      <c r="AH416">
        <f t="shared" si="201"/>
        <v>1.0211360808286853E-3</v>
      </c>
      <c r="AI416">
        <f t="shared" si="202"/>
        <v>14.060264798191687</v>
      </c>
      <c r="AJ416">
        <f t="shared" si="203"/>
        <v>14.059243662110859</v>
      </c>
      <c r="AK416" s="2">
        <f t="shared" si="204"/>
        <v>14.060077865974339</v>
      </c>
      <c r="AL416">
        <f>'NORTRIP results'!BQ416</f>
        <v>8.5604007433479037</v>
      </c>
      <c r="AM416">
        <f t="shared" si="205"/>
        <v>5.4988429187629553</v>
      </c>
      <c r="AN416">
        <f t="shared" si="206"/>
        <v>-10</v>
      </c>
      <c r="AO416">
        <f t="shared" si="207"/>
        <v>-10</v>
      </c>
      <c r="AP416">
        <f t="shared" si="208"/>
        <v>-10</v>
      </c>
      <c r="AQ416">
        <f t="shared" si="209"/>
        <v>-10</v>
      </c>
      <c r="AR416">
        <f t="shared" si="184"/>
        <v>-10</v>
      </c>
    </row>
    <row r="417" spans="1:44" x14ac:dyDescent="0.25">
      <c r="A417">
        <v>416</v>
      </c>
      <c r="B417">
        <v>51</v>
      </c>
      <c r="C417" s="2">
        <f>IF(B416&lt;$AU$12,C416+'NORTRIP results'!AS417*$AU$6*$AU$4*$AU$10*24-C416*$AW$4*24,C416+'NORTRIP results'!AS417*$AU$6*$AU$4*$AU$10*24-C416*$AX$4*24)</f>
        <v>816.70889721839967</v>
      </c>
      <c r="D417" s="2">
        <f t="shared" si="193"/>
        <v>6.8059074768199973E-2</v>
      </c>
      <c r="E417" s="2">
        <f>E416+'NORTRIP results'!AS417*$AU$6*$AU$4*$AU$10*24</f>
        <v>0</v>
      </c>
      <c r="F417" s="2">
        <f t="shared" si="194"/>
        <v>0</v>
      </c>
      <c r="G417" s="3">
        <f t="shared" si="180"/>
        <v>1.193150043153746E-2</v>
      </c>
      <c r="H417" s="3">
        <f>'NORTRIP results'!CO417</f>
        <v>5.1551880824471479E-3</v>
      </c>
      <c r="I417" s="3">
        <f>'NORTRIP results'!CN417-'NORTRIP results'!CO417</f>
        <v>1.2171759528085315</v>
      </c>
      <c r="J417" s="3">
        <f>'NORTRIP results'!CO417/'NORTRIP results'!CN417</f>
        <v>4.2175053142223312E-3</v>
      </c>
      <c r="K417" s="4">
        <f t="shared" si="195"/>
        <v>67633.097722212857</v>
      </c>
      <c r="L417" s="2">
        <f t="shared" si="185"/>
        <v>5.636091476851071</v>
      </c>
      <c r="M417" s="2">
        <f>IF(B417&lt;$AU$12,IF(B417&gt;$AU$11,$AZ$3*$AZ$9*24*Parameters!$B$7*$AU$15*(Parameters!$D$98-Parameters!$E$98)+M416,M416),M416)</f>
        <v>541567.36880820512</v>
      </c>
      <c r="N417" s="2">
        <f t="shared" si="186"/>
        <v>45.130614067350429</v>
      </c>
      <c r="O417" s="3">
        <f t="shared" si="181"/>
        <v>0</v>
      </c>
      <c r="P417" s="3">
        <f t="shared" si="210"/>
        <v>62118.109458565035</v>
      </c>
      <c r="Q417" s="2">
        <f t="shared" si="187"/>
        <v>5.1765091215470864</v>
      </c>
      <c r="R417" s="3">
        <f t="shared" si="182"/>
        <v>0</v>
      </c>
      <c r="S417" s="5">
        <f t="shared" si="188"/>
        <v>20.433468254222376</v>
      </c>
      <c r="T417" s="5">
        <f t="shared" si="189"/>
        <v>17.26283998927077</v>
      </c>
      <c r="U417" s="5">
        <f t="shared" si="197"/>
        <v>0.45794510904792779</v>
      </c>
      <c r="V417" s="5">
        <f>'NORTRIP results'!CR417/('NORTRIP results'!CR417+'NORTRIP results'!CQ417)</f>
        <v>0.23234226637352795</v>
      </c>
      <c r="W417" s="5">
        <v>1</v>
      </c>
      <c r="X417" s="2">
        <f t="shared" si="198"/>
        <v>5.4639722662258193E-3</v>
      </c>
      <c r="Y417">
        <f t="shared" si="183"/>
        <v>0</v>
      </c>
      <c r="Z417">
        <f t="shared" si="190"/>
        <v>9.799047431488146E-4</v>
      </c>
      <c r="AA417">
        <f>'NORTRIP results'!BP417-'NORTRIP results'!CB417</f>
        <v>2.0916547638021021</v>
      </c>
      <c r="AB417">
        <f>'NORTRIP results'!BQ417-'NORTRIP results'!CC417</f>
        <v>4.7247185093306356</v>
      </c>
      <c r="AC417">
        <f t="shared" si="199"/>
        <v>4.5442488487551591</v>
      </c>
      <c r="AD417">
        <f t="shared" si="191"/>
        <v>0</v>
      </c>
      <c r="AE417" s="2">
        <f t="shared" si="192"/>
        <v>1.5238324826578402E-2</v>
      </c>
      <c r="AF417" s="2">
        <f t="shared" si="200"/>
        <v>2.7328298987726578E-3</v>
      </c>
      <c r="AG417">
        <f>'NORTRIP results'!BP417+'NORTRIP results'!BQ417</f>
        <v>11.75028629888568</v>
      </c>
      <c r="AH417">
        <f t="shared" si="201"/>
        <v>1.5238324826578402E-2</v>
      </c>
      <c r="AI417">
        <f t="shared" si="202"/>
        <v>11.75028629888568</v>
      </c>
      <c r="AJ417">
        <f t="shared" si="203"/>
        <v>11.735047974059102</v>
      </c>
      <c r="AK417" s="2">
        <f t="shared" si="204"/>
        <v>11.747553468986908</v>
      </c>
      <c r="AL417">
        <f>'NORTRIP results'!BQ417</f>
        <v>7.0981146494547529</v>
      </c>
      <c r="AM417">
        <f t="shared" si="205"/>
        <v>4.6369333246043487</v>
      </c>
      <c r="AN417">
        <f t="shared" si="206"/>
        <v>-10</v>
      </c>
      <c r="AO417">
        <f t="shared" si="207"/>
        <v>-10</v>
      </c>
      <c r="AP417">
        <f t="shared" si="208"/>
        <v>-10</v>
      </c>
      <c r="AQ417">
        <f t="shared" si="209"/>
        <v>-10</v>
      </c>
      <c r="AR417">
        <f t="shared" si="184"/>
        <v>-10</v>
      </c>
    </row>
    <row r="418" spans="1:44" x14ac:dyDescent="0.25">
      <c r="A418">
        <v>417</v>
      </c>
      <c r="B418">
        <v>52</v>
      </c>
      <c r="C418" s="2">
        <f>IF(B417&lt;$AU$12,C417+'NORTRIP results'!AS418*$AU$6*$AU$4*$AU$10*24-C417*$AW$4*24,C417+'NORTRIP results'!AS418*$AU$6*$AU$4*$AU$10*24-C417*$AX$4*24)</f>
        <v>810.19749814898319</v>
      </c>
      <c r="D418" s="2">
        <f t="shared" si="193"/>
        <v>6.7516458179081931E-2</v>
      </c>
      <c r="E418" s="2">
        <f>E417+'NORTRIP results'!AS418*$AU$6*$AU$4*$AU$10*24</f>
        <v>0</v>
      </c>
      <c r="F418" s="2">
        <f t="shared" si="194"/>
        <v>0</v>
      </c>
      <c r="G418" s="3">
        <f t="shared" si="180"/>
        <v>1.1463849531028334E-2</v>
      </c>
      <c r="H418" s="3">
        <f>'NORTRIP results'!CO418</f>
        <v>5.1415053344238343E-3</v>
      </c>
      <c r="I418" s="3">
        <f>'NORTRIP results'!CN418-'NORTRIP results'!CO418</f>
        <v>1.3709478298035811</v>
      </c>
      <c r="J418" s="3">
        <f>'NORTRIP results'!CO418/'NORTRIP results'!CN418</f>
        <v>3.7363165334816026E-3</v>
      </c>
      <c r="K418" s="4">
        <f t="shared" si="195"/>
        <v>69863.924310243819</v>
      </c>
      <c r="L418" s="2">
        <f t="shared" si="185"/>
        <v>5.8219936925203184</v>
      </c>
      <c r="M418" s="2">
        <f>IF(B418&lt;$AU$12,IF(B418&gt;$AU$11,$AZ$3*$AZ$9*24*Parameters!$B$7*$AU$15*(Parameters!$D$98-Parameters!$E$98)+M417,M417),M417)</f>
        <v>544358.95129708387</v>
      </c>
      <c r="N418" s="2">
        <f t="shared" si="186"/>
        <v>45.363245941423656</v>
      </c>
      <c r="O418" s="3">
        <f t="shared" si="181"/>
        <v>0</v>
      </c>
      <c r="P418" s="3">
        <f t="shared" si="210"/>
        <v>65387.464379240613</v>
      </c>
      <c r="Q418" s="2">
        <f t="shared" si="187"/>
        <v>5.4489553649367179</v>
      </c>
      <c r="R418" s="3">
        <f t="shared" si="182"/>
        <v>0</v>
      </c>
      <c r="S418" s="5">
        <f t="shared" si="188"/>
        <v>20.433468254222376</v>
      </c>
      <c r="T418" s="5">
        <f t="shared" si="189"/>
        <v>17.823805740514359</v>
      </c>
      <c r="U418" s="5">
        <f t="shared" si="197"/>
        <v>0.46589325060030357</v>
      </c>
      <c r="V418" s="5">
        <f>'NORTRIP results'!CR418/('NORTRIP results'!CR418+'NORTRIP results'!CQ418)</f>
        <v>0.22163363603682795</v>
      </c>
      <c r="W418" s="5">
        <v>1</v>
      </c>
      <c r="X418" s="2">
        <f t="shared" si="198"/>
        <v>5.3409301224035559E-3</v>
      </c>
      <c r="Y418">
        <f t="shared" si="183"/>
        <v>0</v>
      </c>
      <c r="Z418">
        <f t="shared" si="190"/>
        <v>8.2809341870004416E-4</v>
      </c>
      <c r="AA418">
        <f>'NORTRIP results'!BP418-'NORTRIP results'!CB418</f>
        <v>6.4313209273836067</v>
      </c>
      <c r="AB418">
        <f>'NORTRIP results'!BQ418-'NORTRIP results'!CC418</f>
        <v>4.8529956531629228</v>
      </c>
      <c r="AC418">
        <f t="shared" si="199"/>
        <v>7.5228777203643533</v>
      </c>
      <c r="AD418">
        <f t="shared" si="191"/>
        <v>0</v>
      </c>
      <c r="AE418" s="2">
        <f t="shared" si="192"/>
        <v>4.5798980890543302E-2</v>
      </c>
      <c r="AF418" s="2">
        <f t="shared" si="200"/>
        <v>7.1009793780189732E-3</v>
      </c>
      <c r="AG418">
        <f>'NORTRIP results'!BP418+'NORTRIP results'!BQ418</f>
        <v>20.092808382552967</v>
      </c>
      <c r="AH418">
        <f t="shared" si="201"/>
        <v>4.5798980890543302E-2</v>
      </c>
      <c r="AI418">
        <f t="shared" si="202"/>
        <v>20.092808382552967</v>
      </c>
      <c r="AJ418">
        <f t="shared" si="203"/>
        <v>20.047009401662425</v>
      </c>
      <c r="AK418" s="2">
        <f t="shared" si="204"/>
        <v>20.085707403174947</v>
      </c>
      <c r="AL418">
        <f>'NORTRIP results'!BQ418</f>
        <v>7.5034279425938921</v>
      </c>
      <c r="AM418">
        <f t="shared" si="205"/>
        <v>12.543581459068534</v>
      </c>
      <c r="AN418">
        <f t="shared" si="206"/>
        <v>-10</v>
      </c>
      <c r="AO418">
        <f t="shared" si="207"/>
        <v>-10</v>
      </c>
      <c r="AP418">
        <f t="shared" si="208"/>
        <v>-10</v>
      </c>
      <c r="AQ418">
        <f t="shared" si="209"/>
        <v>-10</v>
      </c>
      <c r="AR418">
        <f t="shared" si="184"/>
        <v>-10</v>
      </c>
    </row>
    <row r="419" spans="1:44" x14ac:dyDescent="0.25">
      <c r="A419">
        <v>418</v>
      </c>
      <c r="B419">
        <v>53</v>
      </c>
      <c r="C419" s="2">
        <f>IF(B418&lt;$AU$12,C418+'NORTRIP results'!AS419*$AU$6*$AU$4*$AU$10*24-C418*$AW$4*24,C418+'NORTRIP results'!AS419*$AU$6*$AU$4*$AU$10*24-C418*$AX$4*24)</f>
        <v>803.73801270262834</v>
      </c>
      <c r="D419" s="2">
        <f t="shared" si="193"/>
        <v>6.6978167725219029E-2</v>
      </c>
      <c r="E419" s="2">
        <f>E418+'NORTRIP results'!AS419*$AU$6*$AU$4*$AU$10*24</f>
        <v>0</v>
      </c>
      <c r="F419" s="2">
        <f t="shared" si="194"/>
        <v>0</v>
      </c>
      <c r="G419" s="3">
        <f t="shared" si="180"/>
        <v>1.102812127644489E-2</v>
      </c>
      <c r="H419" s="3">
        <f>'NORTRIP results'!CO419</f>
        <v>5.1142495228919263E-3</v>
      </c>
      <c r="I419" s="3">
        <f>'NORTRIP results'!CN419-'NORTRIP results'!CO419</f>
        <v>1.5617662051461914</v>
      </c>
      <c r="J419" s="3">
        <f>'NORTRIP results'!CO419/'NORTRIP results'!CN419</f>
        <v>3.2639691864508121E-3</v>
      </c>
      <c r="K419" s="4">
        <f t="shared" si="195"/>
        <v>72077.035834003516</v>
      </c>
      <c r="L419" s="2">
        <f t="shared" si="185"/>
        <v>6.0064196528336264</v>
      </c>
      <c r="M419" s="2">
        <f>IF(B419&lt;$AU$12,IF(B419&gt;$AU$11,$AZ$3*$AZ$9*24*Parameters!$B$7*$AU$15*(Parameters!$D$98-Parameters!$E$98)+M418,M418),M418)</f>
        <v>547150.53378596262</v>
      </c>
      <c r="N419" s="2">
        <f t="shared" si="186"/>
        <v>45.595877815496884</v>
      </c>
      <c r="O419" s="3">
        <f t="shared" si="181"/>
        <v>0</v>
      </c>
      <c r="P419" s="3">
        <f t="shared" si="210"/>
        <v>68656.819299916198</v>
      </c>
      <c r="Q419" s="2">
        <f t="shared" si="187"/>
        <v>5.7214016083263495</v>
      </c>
      <c r="R419" s="3">
        <f t="shared" si="182"/>
        <v>0</v>
      </c>
      <c r="S419" s="5">
        <f t="shared" si="188"/>
        <v>20.433468254222376</v>
      </c>
      <c r="T419" s="5">
        <f t="shared" si="189"/>
        <v>18.380316897093547</v>
      </c>
      <c r="U419" s="5">
        <f t="shared" si="197"/>
        <v>0.47355126085842181</v>
      </c>
      <c r="V419" s="5">
        <f>'NORTRIP results'!CR419/('NORTRIP results'!CR419+'NORTRIP results'!CQ419)</f>
        <v>0.24362396145461374</v>
      </c>
      <c r="W419" s="5">
        <v>1</v>
      </c>
      <c r="X419" s="2">
        <f t="shared" si="198"/>
        <v>5.2223807353600658E-3</v>
      </c>
      <c r="Y419">
        <f t="shared" si="183"/>
        <v>0</v>
      </c>
      <c r="Z419">
        <f t="shared" si="190"/>
        <v>7.9518110326893957E-4</v>
      </c>
      <c r="AA419">
        <f>'NORTRIP results'!BP419-'NORTRIP results'!CB419</f>
        <v>8.5857168465852745</v>
      </c>
      <c r="AB419">
        <f>'NORTRIP results'!BQ419-'NORTRIP results'!CC419</f>
        <v>5.9745638637493057</v>
      </c>
      <c r="AC419">
        <f t="shared" si="199"/>
        <v>9.7068538068897201</v>
      </c>
      <c r="AD419">
        <f t="shared" si="191"/>
        <v>0</v>
      </c>
      <c r="AE419" s="2">
        <f t="shared" si="192"/>
        <v>5.9783843011817744E-2</v>
      </c>
      <c r="AF419" s="2">
        <f t="shared" si="200"/>
        <v>9.1029330592298664E-3</v>
      </c>
      <c r="AG419">
        <f>'NORTRIP results'!BP419+'NORTRIP results'!BQ419</f>
        <v>20.282151501874129</v>
      </c>
      <c r="AH419">
        <f t="shared" si="201"/>
        <v>5.9783843011817744E-2</v>
      </c>
      <c r="AI419">
        <f t="shared" si="202"/>
        <v>20.282151501874129</v>
      </c>
      <c r="AJ419">
        <f t="shared" si="203"/>
        <v>20.222367658862311</v>
      </c>
      <c r="AK419" s="2">
        <f t="shared" si="204"/>
        <v>20.2730485688149</v>
      </c>
      <c r="AL419">
        <f>'NORTRIP results'!BQ419</f>
        <v>7.2344335044423742</v>
      </c>
      <c r="AM419">
        <f t="shared" si="205"/>
        <v>12.987934154419936</v>
      </c>
      <c r="AN419">
        <f t="shared" si="206"/>
        <v>-10</v>
      </c>
      <c r="AO419">
        <f t="shared" si="207"/>
        <v>-10</v>
      </c>
      <c r="AP419">
        <f t="shared" si="208"/>
        <v>-10</v>
      </c>
      <c r="AQ419">
        <f t="shared" si="209"/>
        <v>-10</v>
      </c>
      <c r="AR419">
        <f t="shared" si="184"/>
        <v>-10</v>
      </c>
    </row>
    <row r="420" spans="1:44" x14ac:dyDescent="0.25">
      <c r="A420">
        <v>419</v>
      </c>
      <c r="B420">
        <v>54</v>
      </c>
      <c r="C420" s="2">
        <f>IF(B419&lt;$AU$12,C419+'NORTRIP results'!AS420*$AU$6*$AU$4*$AU$10*24-C419*$AW$4*24,C419+'NORTRIP results'!AS420*$AU$6*$AU$4*$AU$10*24-C419*$AX$4*24)</f>
        <v>797.33002698606401</v>
      </c>
      <c r="D420" s="2">
        <f t="shared" si="193"/>
        <v>6.6444168915505336E-2</v>
      </c>
      <c r="E420" s="2">
        <f>E419+'NORTRIP results'!AS420*$AU$6*$AU$4*$AU$10*24</f>
        <v>0</v>
      </c>
      <c r="F420" s="2">
        <f t="shared" si="194"/>
        <v>0</v>
      </c>
      <c r="G420" s="3">
        <f t="shared" si="180"/>
        <v>1.0621167673877304E-2</v>
      </c>
      <c r="H420" s="3">
        <f>'NORTRIP results'!CO420</f>
        <v>5.0754188041202035E-3</v>
      </c>
      <c r="I420" s="3">
        <f>'NORTRIP results'!CN420-'NORTRIP results'!CO420</f>
        <v>1.7380614352680781</v>
      </c>
      <c r="J420" s="3">
        <f>'NORTRIP results'!CO420/'NORTRIP results'!CN420</f>
        <v>2.9116582511943072E-3</v>
      </c>
      <c r="K420" s="4">
        <f t="shared" si="195"/>
        <v>74272.572969375848</v>
      </c>
      <c r="L420" s="2">
        <f t="shared" si="185"/>
        <v>6.1893810807813203</v>
      </c>
      <c r="M420" s="2">
        <f>IF(B420&lt;$AU$12,IF(B420&gt;$AU$11,$AZ$3*$AZ$9*24*Parameters!$B$7*$AU$15*(Parameters!$D$98-Parameters!$E$98)+M419,M419),M419)</f>
        <v>549942.11627484136</v>
      </c>
      <c r="N420" s="2">
        <f t="shared" si="186"/>
        <v>45.828509689570112</v>
      </c>
      <c r="O420" s="3">
        <f t="shared" si="181"/>
        <v>0</v>
      </c>
      <c r="P420" s="3">
        <f t="shared" si="210"/>
        <v>71926.174220591784</v>
      </c>
      <c r="Q420" s="2">
        <f t="shared" si="187"/>
        <v>5.9938478517159819</v>
      </c>
      <c r="R420" s="3">
        <f t="shared" si="182"/>
        <v>0</v>
      </c>
      <c r="S420" s="5">
        <f t="shared" si="188"/>
        <v>20.433468254222376</v>
      </c>
      <c r="T420" s="5">
        <f t="shared" si="189"/>
        <v>18.932408832670003</v>
      </c>
      <c r="U420" s="5">
        <f t="shared" si="197"/>
        <v>0.48093451063926401</v>
      </c>
      <c r="V420" s="5">
        <f>'NORTRIP results'!CR420/('NORTRIP results'!CR420+'NORTRIP results'!CQ420)</f>
        <v>0.25976921281110404</v>
      </c>
      <c r="W420" s="5">
        <v>1</v>
      </c>
      <c r="X420" s="2">
        <f t="shared" si="198"/>
        <v>5.108086077653751E-3</v>
      </c>
      <c r="Y420">
        <f t="shared" si="183"/>
        <v>0</v>
      </c>
      <c r="Z420">
        <f t="shared" si="190"/>
        <v>7.5635917188770108E-4</v>
      </c>
      <c r="AA420">
        <f>'NORTRIP results'!BP420-'NORTRIP results'!CB420</f>
        <v>4.1422322241883531</v>
      </c>
      <c r="AB420">
        <f>'NORTRIP results'!BQ420-'NORTRIP results'!CC420</f>
        <v>7.101206799348196</v>
      </c>
      <c r="AC420">
        <f t="shared" si="199"/>
        <v>7.4956260156910322</v>
      </c>
      <c r="AD420">
        <f t="shared" si="191"/>
        <v>0</v>
      </c>
      <c r="AE420" s="2">
        <f t="shared" si="192"/>
        <v>2.8211838339713677E-2</v>
      </c>
      <c r="AF420" s="2">
        <f t="shared" si="200"/>
        <v>4.17735377980487E-3</v>
      </c>
      <c r="AG420">
        <f>'NORTRIP results'!BP420+'NORTRIP results'!BQ420</f>
        <v>27.265513397099681</v>
      </c>
      <c r="AH420">
        <f t="shared" si="201"/>
        <v>2.8211838339713677E-2</v>
      </c>
      <c r="AI420">
        <f t="shared" si="202"/>
        <v>27.265513397099681</v>
      </c>
      <c r="AJ420">
        <f t="shared" si="203"/>
        <v>27.237301558759967</v>
      </c>
      <c r="AK420" s="2">
        <f t="shared" si="204"/>
        <v>27.261336043319876</v>
      </c>
      <c r="AL420">
        <f>'NORTRIP results'!BQ420</f>
        <v>20.467444221178692</v>
      </c>
      <c r="AM420">
        <f t="shared" si="205"/>
        <v>6.7698573375812749</v>
      </c>
      <c r="AN420">
        <f t="shared" si="206"/>
        <v>-10</v>
      </c>
      <c r="AO420">
        <f t="shared" si="207"/>
        <v>-10</v>
      </c>
      <c r="AP420">
        <f t="shared" si="208"/>
        <v>-10</v>
      </c>
      <c r="AQ420">
        <f t="shared" si="209"/>
        <v>-10</v>
      </c>
      <c r="AR420">
        <f t="shared" si="184"/>
        <v>-10</v>
      </c>
    </row>
    <row r="421" spans="1:44" x14ac:dyDescent="0.25">
      <c r="A421">
        <v>420</v>
      </c>
      <c r="B421">
        <v>55</v>
      </c>
      <c r="C421" s="2">
        <f>IF(B420&lt;$AU$12,C420+'NORTRIP results'!AS421*$AU$6*$AU$4*$AU$10*24-C420*$AW$4*24,C420+'NORTRIP results'!AS421*$AU$6*$AU$4*$AU$10*24-C420*$AX$4*24)</f>
        <v>790.97313040587835</v>
      </c>
      <c r="D421" s="2">
        <f t="shared" si="193"/>
        <v>6.5914427533823192E-2</v>
      </c>
      <c r="E421" s="2">
        <f>E420+'NORTRIP results'!AS421*$AU$6*$AU$4*$AU$10*24</f>
        <v>0</v>
      </c>
      <c r="F421" s="2">
        <f t="shared" si="194"/>
        <v>0</v>
      </c>
      <c r="G421" s="3">
        <f t="shared" si="180"/>
        <v>1.0240241459543447E-2</v>
      </c>
      <c r="H421" s="3">
        <f>'NORTRIP results'!CO421</f>
        <v>4.9946664818389238E-3</v>
      </c>
      <c r="I421" s="3">
        <f>'NORTRIP results'!CN421-'NORTRIP results'!CO421</f>
        <v>1.8591627167675309</v>
      </c>
      <c r="J421" s="3">
        <f>'NORTRIP results'!CO421/'NORTRIP results'!CN421</f>
        <v>2.6793158811155931E-3</v>
      </c>
      <c r="K421" s="4">
        <f t="shared" si="195"/>
        <v>76450.675275133108</v>
      </c>
      <c r="L421" s="2">
        <f t="shared" si="185"/>
        <v>6.370889606261092</v>
      </c>
      <c r="M421" s="2">
        <f>IF(B421&lt;$AU$12,IF(B421&gt;$AU$11,$AZ$3*$AZ$9*24*Parameters!$B$7*$AU$15*(Parameters!$D$98-Parameters!$E$98)+M420,M420),M420)</f>
        <v>552733.69876372011</v>
      </c>
      <c r="N421" s="2">
        <f t="shared" si="186"/>
        <v>46.061141563643339</v>
      </c>
      <c r="O421" s="3">
        <f t="shared" si="181"/>
        <v>0</v>
      </c>
      <c r="P421" s="3">
        <f t="shared" si="210"/>
        <v>75195.529141267369</v>
      </c>
      <c r="Q421" s="2">
        <f t="shared" si="187"/>
        <v>6.2662940951056143</v>
      </c>
      <c r="R421" s="3">
        <f t="shared" si="182"/>
        <v>0</v>
      </c>
      <c r="S421" s="5">
        <f t="shared" si="188"/>
        <v>20.433468254222376</v>
      </c>
      <c r="T421" s="5">
        <f t="shared" si="189"/>
        <v>19.480116640005352</v>
      </c>
      <c r="U421" s="5">
        <f t="shared" si="197"/>
        <v>0.48805730408902842</v>
      </c>
      <c r="V421" s="5">
        <f>'NORTRIP results'!CR421/('NORTRIP results'!CR421+'NORTRIP results'!CQ421)</f>
        <v>0.2665102435980366</v>
      </c>
      <c r="W421" s="5">
        <v>1</v>
      </c>
      <c r="X421" s="2">
        <f t="shared" si="198"/>
        <v>4.9978246399654726E-3</v>
      </c>
      <c r="Y421">
        <f t="shared" si="183"/>
        <v>0</v>
      </c>
      <c r="Z421">
        <f t="shared" si="190"/>
        <v>7.1406512815220483E-4</v>
      </c>
      <c r="AA421">
        <f>'NORTRIP results'!BP421-'NORTRIP results'!CB421</f>
        <v>11.292420386728171</v>
      </c>
      <c r="AB421">
        <f>'NORTRIP results'!BQ421-'NORTRIP results'!CC421</f>
        <v>9.499142256565392</v>
      </c>
      <c r="AC421">
        <f t="shared" si="199"/>
        <v>13.861041762195709</v>
      </c>
      <c r="AD421">
        <f t="shared" si="191"/>
        <v>0</v>
      </c>
      <c r="AE421" s="2">
        <f t="shared" si="192"/>
        <v>7.5250049138184644E-2</v>
      </c>
      <c r="AF421" s="2">
        <f t="shared" si="200"/>
        <v>1.0751364814130164E-2</v>
      </c>
      <c r="AG421">
        <f>'NORTRIP results'!BP421+'NORTRIP results'!BQ421</f>
        <v>34.374404152234398</v>
      </c>
      <c r="AH421">
        <f t="shared" si="201"/>
        <v>7.5250049138184644E-2</v>
      </c>
      <c r="AI421">
        <f t="shared" si="202"/>
        <v>34.374404152234398</v>
      </c>
      <c r="AJ421">
        <f t="shared" si="203"/>
        <v>34.299154103096214</v>
      </c>
      <c r="AK421" s="2">
        <f t="shared" si="204"/>
        <v>34.363652787420264</v>
      </c>
      <c r="AL421">
        <f>'NORTRIP results'!BQ421</f>
        <v>18.381320834159851</v>
      </c>
      <c r="AM421">
        <f t="shared" si="205"/>
        <v>15.917833268936363</v>
      </c>
      <c r="AN421">
        <f t="shared" si="206"/>
        <v>-10</v>
      </c>
      <c r="AO421">
        <f t="shared" si="207"/>
        <v>-10</v>
      </c>
      <c r="AP421">
        <f t="shared" si="208"/>
        <v>-10</v>
      </c>
      <c r="AQ421">
        <f t="shared" si="209"/>
        <v>-10</v>
      </c>
      <c r="AR421">
        <f t="shared" si="184"/>
        <v>-10</v>
      </c>
    </row>
    <row r="422" spans="1:44" x14ac:dyDescent="0.25">
      <c r="A422">
        <v>421</v>
      </c>
      <c r="B422">
        <v>56</v>
      </c>
      <c r="C422" s="2">
        <f>IF(B421&lt;$AU$12,C421+'NORTRIP results'!AS422*$AU$6*$AU$4*$AU$10*24-C421*$AW$4*24,C421+'NORTRIP results'!AS422*$AU$6*$AU$4*$AU$10*24-C421*$AX$4*24)</f>
        <v>784.66691564220969</v>
      </c>
      <c r="D422" s="2">
        <f t="shared" si="193"/>
        <v>6.5388909636850803E-2</v>
      </c>
      <c r="E422" s="2">
        <f>E421+'NORTRIP results'!AS422*$AU$6*$AU$4*$AU$10*24</f>
        <v>0</v>
      </c>
      <c r="F422" s="2">
        <f t="shared" si="194"/>
        <v>0</v>
      </c>
      <c r="G422" s="3">
        <f t="shared" si="180"/>
        <v>9.8829343015667086E-3</v>
      </c>
      <c r="H422" s="3">
        <f>'NORTRIP results'!CO422</f>
        <v>4.8869335775681604E-3</v>
      </c>
      <c r="I422" s="3">
        <f>'NORTRIP results'!CN422-'NORTRIP results'!CO422</f>
        <v>1.966760680421304</v>
      </c>
      <c r="J422" s="3">
        <f>'NORTRIP results'!CO422/'NORTRIP results'!CN422</f>
        <v>2.4786039568483235E-3</v>
      </c>
      <c r="K422" s="4">
        <f t="shared" si="195"/>
        <v>78611.481201806979</v>
      </c>
      <c r="L422" s="2">
        <f t="shared" si="185"/>
        <v>6.5509567668172481</v>
      </c>
      <c r="M422" s="2">
        <f>IF(B422&lt;$AU$12,IF(B422&gt;$AU$11,$AZ$3*$AZ$9*24*Parameters!$B$7*$AU$15*(Parameters!$D$98-Parameters!$E$98)+M421,M421),M421)</f>
        <v>555525.28125259886</v>
      </c>
      <c r="N422" s="2">
        <f t="shared" si="186"/>
        <v>46.293773437716574</v>
      </c>
      <c r="O422" s="3">
        <f t="shared" si="181"/>
        <v>0</v>
      </c>
      <c r="P422" s="3">
        <f t="shared" si="210"/>
        <v>78464.884061942954</v>
      </c>
      <c r="Q422" s="2">
        <f t="shared" si="187"/>
        <v>6.5387403384952458</v>
      </c>
      <c r="R422" s="3">
        <f t="shared" si="182"/>
        <v>0</v>
      </c>
      <c r="S422" s="5">
        <f t="shared" si="188"/>
        <v>20.433468254222376</v>
      </c>
      <c r="T422" s="5">
        <f t="shared" si="189"/>
        <v>20.02347513319177</v>
      </c>
      <c r="U422" s="5">
        <f t="shared" si="197"/>
        <v>0.494932969637566</v>
      </c>
      <c r="V422" s="5">
        <f>'NORTRIP results'!CR422/('NORTRIP results'!CR422+'NORTRIP results'!CQ422)</f>
        <v>0.27968133124865524</v>
      </c>
      <c r="W422" s="5">
        <v>1</v>
      </c>
      <c r="X422" s="2">
        <f t="shared" si="198"/>
        <v>4.891390022607375E-3</v>
      </c>
      <c r="Y422">
        <f t="shared" si="183"/>
        <v>0</v>
      </c>
      <c r="Z422">
        <f t="shared" si="190"/>
        <v>6.9321925428952348E-4</v>
      </c>
      <c r="AA422">
        <f>'NORTRIP results'!BP422-'NORTRIP results'!CB422</f>
        <v>16.523573387828137</v>
      </c>
      <c r="AB422">
        <f>'NORTRIP results'!BQ422-'NORTRIP results'!CC422</f>
        <v>7.2702026595671976</v>
      </c>
      <c r="AC422">
        <f t="shared" si="199"/>
        <v>15.862517364930222</v>
      </c>
      <c r="AD422">
        <f t="shared" si="191"/>
        <v>0</v>
      </c>
      <c r="AE422" s="2">
        <f t="shared" si="192"/>
        <v>0.10776432267605772</v>
      </c>
      <c r="AF422" s="2">
        <f t="shared" si="200"/>
        <v>1.5272612296144582E-2</v>
      </c>
      <c r="AG422">
        <f>'NORTRIP results'!BP422+'NORTRIP results'!BQ422</f>
        <v>30.063726635442841</v>
      </c>
      <c r="AH422">
        <f t="shared" si="201"/>
        <v>0.10776432267605772</v>
      </c>
      <c r="AI422">
        <f t="shared" si="202"/>
        <v>30.063726635442841</v>
      </c>
      <c r="AJ422">
        <f t="shared" si="203"/>
        <v>29.955962312766783</v>
      </c>
      <c r="AK422" s="2">
        <f t="shared" si="204"/>
        <v>30.048454023146697</v>
      </c>
      <c r="AL422">
        <f>'NORTRIP results'!BQ422</f>
        <v>10.40738040705522</v>
      </c>
      <c r="AM422">
        <f t="shared" si="205"/>
        <v>19.548581905711565</v>
      </c>
      <c r="AN422">
        <f t="shared" si="206"/>
        <v>-10</v>
      </c>
      <c r="AO422">
        <f t="shared" si="207"/>
        <v>-10</v>
      </c>
      <c r="AP422">
        <f t="shared" si="208"/>
        <v>-10</v>
      </c>
      <c r="AQ422">
        <f t="shared" si="209"/>
        <v>-10</v>
      </c>
      <c r="AR422">
        <f t="shared" si="184"/>
        <v>-10</v>
      </c>
    </row>
    <row r="423" spans="1:44" x14ac:dyDescent="0.25">
      <c r="A423">
        <v>422</v>
      </c>
      <c r="B423">
        <v>57</v>
      </c>
      <c r="C423" s="2">
        <f>IF(B422&lt;$AU$12,C422+'NORTRIP results'!AS423*$AU$6*$AU$4*$AU$10*24-C422*$AW$4*24,C422+'NORTRIP results'!AS423*$AU$6*$AU$4*$AU$10*24-C422*$AX$4*24)</f>
        <v>778.41097862264735</v>
      </c>
      <c r="D423" s="2">
        <f t="shared" si="193"/>
        <v>6.4867581551887279E-2</v>
      </c>
      <c r="E423" s="2">
        <f>E422+'NORTRIP results'!AS423*$AU$6*$AU$4*$AU$10*24</f>
        <v>0</v>
      </c>
      <c r="F423" s="2">
        <f t="shared" si="194"/>
        <v>0</v>
      </c>
      <c r="G423" s="3">
        <f t="shared" si="180"/>
        <v>9.5471260957697129E-3</v>
      </c>
      <c r="H423" s="3">
        <f>'NORTRIP results'!CO423</f>
        <v>4.748698951802484E-3</v>
      </c>
      <c r="I423" s="3">
        <f>'NORTRIP results'!CN423-'NORTRIP results'!CO423</f>
        <v>2.0144591896803661</v>
      </c>
      <c r="J423" s="3">
        <f>'NORTRIP results'!CO423/'NORTRIP results'!CN423</f>
        <v>2.3517632723886097E-3</v>
      </c>
      <c r="K423" s="4">
        <f t="shared" si="195"/>
        <v>80755.128100489092</v>
      </c>
      <c r="L423" s="2">
        <f t="shared" si="185"/>
        <v>6.7295940083740913</v>
      </c>
      <c r="M423" s="2">
        <f>IF(B423&lt;$AU$12,IF(B423&gt;$AU$11,$AZ$3*$AZ$9*24*Parameters!$B$7*$AU$15*(Parameters!$D$98-Parameters!$E$98)+M422,M422),M422)</f>
        <v>558316.8637414776</v>
      </c>
      <c r="N423" s="2">
        <f t="shared" si="186"/>
        <v>46.526405311789802</v>
      </c>
      <c r="O423" s="3">
        <f t="shared" si="181"/>
        <v>0</v>
      </c>
      <c r="P423" s="3">
        <f t="shared" si="210"/>
        <v>81734.238982618539</v>
      </c>
      <c r="Q423" s="2">
        <f t="shared" si="187"/>
        <v>6.8111865818848782</v>
      </c>
      <c r="R423" s="3">
        <f t="shared" si="182"/>
        <v>0</v>
      </c>
      <c r="S423" s="5">
        <f t="shared" si="188"/>
        <v>20.433468254222376</v>
      </c>
      <c r="T423" s="5">
        <f t="shared" si="189"/>
        <v>20.562518849864883</v>
      </c>
      <c r="U423" s="5">
        <f t="shared" si="197"/>
        <v>0.50157394180209458</v>
      </c>
      <c r="V423" s="5">
        <f>'NORTRIP results'!CR423/('NORTRIP results'!CR423+'NORTRIP results'!CQ423)</f>
        <v>0.28178698810080272</v>
      </c>
      <c r="W423" s="5">
        <v>1</v>
      </c>
      <c r="X423" s="2">
        <f t="shared" si="198"/>
        <v>4.788589668736856E-3</v>
      </c>
      <c r="Y423">
        <f t="shared" si="183"/>
        <v>0</v>
      </c>
      <c r="Z423">
        <f t="shared" si="190"/>
        <v>6.6269628925247402E-4</v>
      </c>
      <c r="AA423">
        <f>'NORTRIP results'!BP423-'NORTRIP results'!CB423</f>
        <v>20.212731090684731</v>
      </c>
      <c r="AB423">
        <f>'NORTRIP results'!BQ423-'NORTRIP results'!CC423</f>
        <v>8.1481302400430042</v>
      </c>
      <c r="AC423">
        <f t="shared" si="199"/>
        <v>18.907240887151826</v>
      </c>
      <c r="AD423">
        <f t="shared" si="191"/>
        <v>0</v>
      </c>
      <c r="AE423" s="2">
        <f t="shared" si="192"/>
        <v>0.12905396703707886</v>
      </c>
      <c r="AF423" s="2">
        <f t="shared" si="200"/>
        <v>1.7859869185939844E-2</v>
      </c>
      <c r="AG423">
        <f>'NORTRIP results'!BP423+'NORTRIP results'!BQ423</f>
        <v>32.391156792640686</v>
      </c>
      <c r="AH423">
        <f t="shared" si="201"/>
        <v>0.12905396703707886</v>
      </c>
      <c r="AI423">
        <f t="shared" si="202"/>
        <v>32.391156792640686</v>
      </c>
      <c r="AJ423">
        <f t="shared" si="203"/>
        <v>32.262102825603606</v>
      </c>
      <c r="AK423" s="2">
        <f t="shared" si="204"/>
        <v>32.373296923454745</v>
      </c>
      <c r="AL423">
        <f>'NORTRIP results'!BQ423</f>
        <v>10.40097838640213</v>
      </c>
      <c r="AM423">
        <f t="shared" si="205"/>
        <v>21.861124439201475</v>
      </c>
      <c r="AN423">
        <f t="shared" si="206"/>
        <v>-10</v>
      </c>
      <c r="AO423">
        <f t="shared" si="207"/>
        <v>-10</v>
      </c>
      <c r="AP423">
        <f t="shared" si="208"/>
        <v>-10</v>
      </c>
      <c r="AQ423">
        <f t="shared" si="209"/>
        <v>-10</v>
      </c>
      <c r="AR423">
        <f t="shared" si="184"/>
        <v>-10</v>
      </c>
    </row>
    <row r="424" spans="1:44" x14ac:dyDescent="0.25">
      <c r="A424">
        <v>423</v>
      </c>
      <c r="B424">
        <v>58</v>
      </c>
      <c r="C424" s="2">
        <f>IF(B423&lt;$AU$12,C423+'NORTRIP results'!AS424*$AU$6*$AU$4*$AU$10*24-C423*$AW$4*24,C423+'NORTRIP results'!AS424*$AU$6*$AU$4*$AU$10*24-C423*$AX$4*24)</f>
        <v>772.20491849634061</v>
      </c>
      <c r="D424" s="2">
        <f t="shared" si="193"/>
        <v>6.435040987469505E-2</v>
      </c>
      <c r="E424" s="2">
        <f>E423+'NORTRIP results'!AS424*$AU$6*$AU$4*$AU$10*24</f>
        <v>0</v>
      </c>
      <c r="F424" s="2">
        <f t="shared" si="194"/>
        <v>0</v>
      </c>
      <c r="G424" s="3">
        <f t="shared" si="180"/>
        <v>9.2309430994538984E-3</v>
      </c>
      <c r="H424" s="3">
        <f>'NORTRIP results'!CO424</f>
        <v>4.6596279710585638E-3</v>
      </c>
      <c r="I424" s="3">
        <f>'NORTRIP results'!CN424-'NORTRIP results'!CO424</f>
        <v>2.1207705778489507</v>
      </c>
      <c r="J424" s="3">
        <f>'NORTRIP results'!CO424/'NORTRIP results'!CN424</f>
        <v>2.1923222688278485E-3</v>
      </c>
      <c r="K424" s="4">
        <f t="shared" si="195"/>
        <v>82881.752231561724</v>
      </c>
      <c r="L424" s="2">
        <f t="shared" si="185"/>
        <v>6.9068126859634766</v>
      </c>
      <c r="M424" s="2">
        <f>IF(B424&lt;$AU$12,IF(B424&gt;$AU$11,$AZ$3*$AZ$9*24*Parameters!$B$7*$AU$15*(Parameters!$D$98-Parameters!$E$98)+M423,M423),M423)</f>
        <v>561108.44623035635</v>
      </c>
      <c r="N424" s="2">
        <f t="shared" si="186"/>
        <v>46.759037185863029</v>
      </c>
      <c r="O424" s="3">
        <f t="shared" si="181"/>
        <v>0</v>
      </c>
      <c r="P424" s="3">
        <f t="shared" si="210"/>
        <v>85003.593903294124</v>
      </c>
      <c r="Q424" s="2">
        <f t="shared" si="187"/>
        <v>7.0836328252745107</v>
      </c>
      <c r="R424" s="3">
        <f t="shared" si="182"/>
        <v>0</v>
      </c>
      <c r="S424" s="5">
        <f t="shared" si="188"/>
        <v>20.433468254222376</v>
      </c>
      <c r="T424" s="5">
        <f t="shared" si="189"/>
        <v>21.097282053399098</v>
      </c>
      <c r="U424" s="5">
        <f t="shared" si="197"/>
        <v>0.5079918348965502</v>
      </c>
      <c r="V424" s="5">
        <f>'NORTRIP results'!CR424/('NORTRIP results'!CR424+'NORTRIP results'!CQ424)</f>
        <v>0.29681612233531179</v>
      </c>
      <c r="W424" s="5">
        <v>1</v>
      </c>
      <c r="X424" s="2">
        <f t="shared" si="198"/>
        <v>4.6892437229172339E-3</v>
      </c>
      <c r="Y424">
        <f t="shared" si="183"/>
        <v>0</v>
      </c>
      <c r="Z424">
        <f t="shared" si="190"/>
        <v>6.5071659474283503E-4</v>
      </c>
      <c r="AA424">
        <f>'NORTRIP results'!BP424-'NORTRIP results'!CB424</f>
        <v>17.347803327772354</v>
      </c>
      <c r="AB424">
        <f>'NORTRIP results'!BQ424-'NORTRIP results'!CC424</f>
        <v>5.6790973552635746</v>
      </c>
      <c r="AC424">
        <f t="shared" si="199"/>
        <v>15.351267122023952</v>
      </c>
      <c r="AD424">
        <f t="shared" si="191"/>
        <v>0</v>
      </c>
      <c r="AE424" s="2">
        <f t="shared" si="192"/>
        <v>0.10846410381487896</v>
      </c>
      <c r="AF424" s="2">
        <f t="shared" si="200"/>
        <v>1.5051338010288597E-2</v>
      </c>
      <c r="AG424">
        <f>'NORTRIP results'!BP424+'NORTRIP results'!BQ424</f>
        <v>26.318030855390763</v>
      </c>
      <c r="AH424">
        <f t="shared" si="201"/>
        <v>0.10846410381487896</v>
      </c>
      <c r="AI424">
        <f t="shared" si="202"/>
        <v>26.318030855390763</v>
      </c>
      <c r="AJ424">
        <f t="shared" si="203"/>
        <v>26.209566751575885</v>
      </c>
      <c r="AK424" s="2">
        <f t="shared" si="204"/>
        <v>26.302979517380475</v>
      </c>
      <c r="AL424">
        <f>'NORTRIP results'!BQ424</f>
        <v>8.9702275276184089</v>
      </c>
      <c r="AM424">
        <f t="shared" si="205"/>
        <v>17.239339223957476</v>
      </c>
      <c r="AN424">
        <f t="shared" si="206"/>
        <v>-10</v>
      </c>
      <c r="AO424">
        <f t="shared" si="207"/>
        <v>-10</v>
      </c>
      <c r="AP424">
        <f t="shared" si="208"/>
        <v>-10</v>
      </c>
      <c r="AQ424">
        <f t="shared" si="209"/>
        <v>-10</v>
      </c>
      <c r="AR424">
        <f t="shared" si="184"/>
        <v>-10</v>
      </c>
    </row>
    <row r="425" spans="1:44" x14ac:dyDescent="0.25">
      <c r="A425">
        <v>424</v>
      </c>
      <c r="B425">
        <v>59</v>
      </c>
      <c r="C425" s="2">
        <f>IF(B424&lt;$AU$12,C424+'NORTRIP results'!AS425*$AU$6*$AU$4*$AU$10*24-C424*$AW$4*24,C424+'NORTRIP results'!AS425*$AU$6*$AU$4*$AU$10*24-C424*$AX$4*24)</f>
        <v>766.04833760831423</v>
      </c>
      <c r="D425" s="2">
        <f t="shared" si="193"/>
        <v>6.3837361467359521E-2</v>
      </c>
      <c r="E425" s="2">
        <f>E424+'NORTRIP results'!AS425*$AU$6*$AU$4*$AU$10*24</f>
        <v>0</v>
      </c>
      <c r="F425" s="2">
        <f t="shared" si="194"/>
        <v>0</v>
      </c>
      <c r="G425" s="3">
        <f t="shared" si="180"/>
        <v>8.9327231566488693E-3</v>
      </c>
      <c r="H425" s="3">
        <f>'NORTRIP results'!CO425</f>
        <v>4.5561975710525357E-3</v>
      </c>
      <c r="I425" s="3">
        <f>'NORTRIP results'!CN425-'NORTRIP results'!CO425</f>
        <v>2.1734471419932442</v>
      </c>
      <c r="J425" s="3">
        <f>'NORTRIP results'!CO425/'NORTRIP results'!CN425</f>
        <v>2.0919148691314633E-3</v>
      </c>
      <c r="K425" s="4">
        <f t="shared" si="195"/>
        <v>84991.48877335919</v>
      </c>
      <c r="L425" s="2">
        <f t="shared" si="185"/>
        <v>7.0826240644465992</v>
      </c>
      <c r="M425" s="2">
        <f>IF(B425&lt;$AU$12,IF(B425&gt;$AU$11,$AZ$3*$AZ$9*24*Parameters!$B$7*$AU$15*(Parameters!$D$98-Parameters!$E$98)+M424,M424),M424)</f>
        <v>563900.0287192351</v>
      </c>
      <c r="N425" s="2">
        <f t="shared" si="186"/>
        <v>46.991669059936257</v>
      </c>
      <c r="O425" s="3">
        <f t="shared" si="181"/>
        <v>0</v>
      </c>
      <c r="P425" s="3">
        <f t="shared" si="210"/>
        <v>88272.948823969709</v>
      </c>
      <c r="Q425" s="2">
        <f t="shared" si="187"/>
        <v>7.3560790686641422</v>
      </c>
      <c r="R425" s="3">
        <f t="shared" si="182"/>
        <v>0</v>
      </c>
      <c r="S425" s="5">
        <f t="shared" si="188"/>
        <v>20.433468254222376</v>
      </c>
      <c r="T425" s="5">
        <f t="shared" si="189"/>
        <v>21.627798735085495</v>
      </c>
      <c r="U425" s="5">
        <f t="shared" si="197"/>
        <v>0.51419750956582844</v>
      </c>
      <c r="V425" s="5">
        <f>'NORTRIP results'!CR425/('NORTRIP results'!CR425+'NORTRIP results'!CQ425)</f>
        <v>0.33475399643925779</v>
      </c>
      <c r="W425" s="5">
        <v>1</v>
      </c>
      <c r="X425" s="2">
        <f t="shared" si="198"/>
        <v>4.5931840007898544E-3</v>
      </c>
      <c r="Y425">
        <f t="shared" si="183"/>
        <v>0</v>
      </c>
      <c r="Z425">
        <f t="shared" si="190"/>
        <v>7.0027686265246433E-4</v>
      </c>
      <c r="AA425">
        <f>'NORTRIP results'!BP425-'NORTRIP results'!CB425</f>
        <v>38.155261817185774</v>
      </c>
      <c r="AB425">
        <f>'NORTRIP results'!BQ425-'NORTRIP results'!CC425</f>
        <v>9.4820635266925972</v>
      </c>
      <c r="AC425">
        <f t="shared" si="199"/>
        <v>31.758216895918913</v>
      </c>
      <c r="AD425">
        <f t="shared" si="191"/>
        <v>0</v>
      </c>
      <c r="AE425" s="2">
        <f t="shared" si="192"/>
        <v>0.23367218416619429</v>
      </c>
      <c r="AF425" s="2">
        <f t="shared" si="200"/>
        <v>3.5625662718696285E-2</v>
      </c>
      <c r="AG425">
        <f>'NORTRIP results'!BP425+'NORTRIP results'!BQ425</f>
        <v>54.500564487084098</v>
      </c>
      <c r="AH425">
        <f t="shared" si="201"/>
        <v>0.23367218416619429</v>
      </c>
      <c r="AI425">
        <f t="shared" si="202"/>
        <v>54.500564487084098</v>
      </c>
      <c r="AJ425">
        <f t="shared" si="203"/>
        <v>54.266892302917903</v>
      </c>
      <c r="AK425" s="2">
        <f t="shared" si="204"/>
        <v>54.464938824365404</v>
      </c>
      <c r="AL425">
        <f>'NORTRIP results'!BQ425</f>
        <v>12.38649570941925</v>
      </c>
      <c r="AM425">
        <f t="shared" si="205"/>
        <v>41.880396593498652</v>
      </c>
      <c r="AN425">
        <f t="shared" si="206"/>
        <v>-5</v>
      </c>
      <c r="AO425">
        <f t="shared" si="207"/>
        <v>-5</v>
      </c>
      <c r="AP425">
        <f t="shared" si="208"/>
        <v>-5</v>
      </c>
      <c r="AQ425">
        <f t="shared" si="209"/>
        <v>0</v>
      </c>
      <c r="AR425">
        <f t="shared" si="184"/>
        <v>1</v>
      </c>
    </row>
    <row r="426" spans="1:44" x14ac:dyDescent="0.25">
      <c r="A426">
        <v>425</v>
      </c>
      <c r="B426">
        <v>60</v>
      </c>
      <c r="C426" s="2">
        <f>IF(B425&lt;$AU$12,C425+'NORTRIP results'!AS426*$AU$6*$AU$4*$AU$10*24-C425*$AW$4*24,C425+'NORTRIP results'!AS426*$AU$6*$AU$4*$AU$10*24-C425*$AX$4*24)</f>
        <v>759.94084147398848</v>
      </c>
      <c r="D426" s="2">
        <f t="shared" si="193"/>
        <v>6.3328403456165708E-2</v>
      </c>
      <c r="E426" s="2">
        <f>E425+'NORTRIP results'!AS426*$AU$6*$AU$4*$AU$10*24</f>
        <v>0</v>
      </c>
      <c r="F426" s="2">
        <f t="shared" si="194"/>
        <v>0</v>
      </c>
      <c r="G426" s="3">
        <f t="shared" si="180"/>
        <v>8.6509866519283891E-3</v>
      </c>
      <c r="H426" s="3">
        <f>'NORTRIP results'!CO426</f>
        <v>4.4417112101439492E-3</v>
      </c>
      <c r="I426" s="3">
        <f>'NORTRIP results'!CN426-'NORTRIP results'!CO426</f>
        <v>2.1841726722807713</v>
      </c>
      <c r="J426" s="3">
        <f>'NORTRIP results'!CO426/'NORTRIP results'!CN426</f>
        <v>2.0294626790578188E-3</v>
      </c>
      <c r="K426" s="4">
        <f t="shared" si="195"/>
        <v>87084.471830760376</v>
      </c>
      <c r="L426" s="2">
        <f t="shared" si="185"/>
        <v>7.2570393192300315</v>
      </c>
      <c r="M426" s="2">
        <f>IF(B426&lt;$AU$12,IF(B426&gt;$AU$11,$AZ$3*$AZ$9*24*Parameters!$B$7*$AU$15*(Parameters!$D$98-Parameters!$E$98)+M425,M425),M425)</f>
        <v>566691.61120811384</v>
      </c>
      <c r="N426" s="2">
        <f t="shared" si="186"/>
        <v>47.224300934009484</v>
      </c>
      <c r="O426" s="3">
        <f t="shared" si="181"/>
        <v>0</v>
      </c>
      <c r="P426" s="3">
        <f t="shared" si="210"/>
        <v>91542.303744645295</v>
      </c>
      <c r="Q426" s="2">
        <f t="shared" si="187"/>
        <v>7.6285253120537746</v>
      </c>
      <c r="R426" s="3">
        <f t="shared" si="182"/>
        <v>0</v>
      </c>
      <c r="S426" s="5">
        <f t="shared" si="188"/>
        <v>20.433468254222376</v>
      </c>
      <c r="T426" s="5">
        <f t="shared" si="189"/>
        <v>22.154102616292409</v>
      </c>
      <c r="U426" s="5">
        <f t="shared" si="197"/>
        <v>0.5202011329467644</v>
      </c>
      <c r="V426" s="5">
        <f>'NORTRIP results'!CR426/('NORTRIP results'!CR426+'NORTRIP results'!CQ426)</f>
        <v>0.33709887078334771</v>
      </c>
      <c r="W426" s="5">
        <v>1</v>
      </c>
      <c r="X426" s="2">
        <f t="shared" si="198"/>
        <v>4.5002530574404839E-3</v>
      </c>
      <c r="Y426">
        <f t="shared" si="183"/>
        <v>0</v>
      </c>
      <c r="Z426">
        <f t="shared" si="190"/>
        <v>6.8412957740733831E-4</v>
      </c>
      <c r="AA426">
        <f>'NORTRIP results'!BP426-'NORTRIP results'!CB426</f>
        <v>10.199005726405552</v>
      </c>
      <c r="AB426">
        <f>'NORTRIP results'!BQ426-'NORTRIP results'!CC426</f>
        <v>11.866257508595783</v>
      </c>
      <c r="AC426">
        <f t="shared" si="199"/>
        <v>14.710175490000891</v>
      </c>
      <c r="AD426">
        <f t="shared" si="191"/>
        <v>0</v>
      </c>
      <c r="AE426" s="2">
        <f t="shared" si="192"/>
        <v>6.1197475604146123E-2</v>
      </c>
      <c r="AF426" s="2">
        <f t="shared" si="200"/>
        <v>9.3032553034411384E-3</v>
      </c>
      <c r="AG426">
        <f>'NORTRIP results'!BP426+'NORTRIP results'!BQ426</f>
        <v>30.290478142102558</v>
      </c>
      <c r="AH426">
        <f t="shared" si="201"/>
        <v>6.1197475604146123E-2</v>
      </c>
      <c r="AI426">
        <f t="shared" si="202"/>
        <v>30.290478142102558</v>
      </c>
      <c r="AJ426">
        <f t="shared" si="203"/>
        <v>30.229280666498411</v>
      </c>
      <c r="AK426" s="2">
        <f t="shared" si="204"/>
        <v>30.281174886799118</v>
      </c>
      <c r="AL426">
        <f>'NORTRIP results'!BQ426</f>
        <v>18.010383327802021</v>
      </c>
      <c r="AM426">
        <f t="shared" si="205"/>
        <v>12.21889733869639</v>
      </c>
      <c r="AN426">
        <f t="shared" si="206"/>
        <v>-10</v>
      </c>
      <c r="AO426">
        <f t="shared" si="207"/>
        <v>-10</v>
      </c>
      <c r="AP426">
        <f t="shared" si="208"/>
        <v>-10</v>
      </c>
      <c r="AQ426">
        <f t="shared" si="209"/>
        <v>-10</v>
      </c>
      <c r="AR426">
        <f t="shared" si="184"/>
        <v>-10</v>
      </c>
    </row>
    <row r="427" spans="1:44" x14ac:dyDescent="0.25">
      <c r="A427">
        <v>426</v>
      </c>
      <c r="B427">
        <v>61</v>
      </c>
      <c r="C427" s="2">
        <f>IF(B426&lt;$AU$12,C426+'NORTRIP results'!AS427*$AU$6*$AU$4*$AU$10*24-C426*$AW$4*24,C426+'NORTRIP results'!AS427*$AU$6*$AU$4*$AU$10*24-C426*$AX$4*24)</f>
        <v>753.88203875390252</v>
      </c>
      <c r="D427" s="2">
        <f t="shared" si="193"/>
        <v>6.2823503229491873E-2</v>
      </c>
      <c r="E427" s="2">
        <f>E426+'NORTRIP results'!AS427*$AU$6*$AU$4*$AU$10*24</f>
        <v>0</v>
      </c>
      <c r="F427" s="2">
        <f t="shared" si="194"/>
        <v>0</v>
      </c>
      <c r="G427" s="3">
        <f t="shared" si="180"/>
        <v>8.3844121212449853E-3</v>
      </c>
      <c r="H427" s="3">
        <f>'NORTRIP results'!CO427</f>
        <v>4.3193717606478292E-3</v>
      </c>
      <c r="I427" s="3">
        <f>'NORTRIP results'!CN427-'NORTRIP results'!CO427</f>
        <v>2.1788748708968924</v>
      </c>
      <c r="J427" s="3">
        <f>'NORTRIP results'!CO427/'NORTRIP results'!CN427</f>
        <v>1.9784642503408128E-3</v>
      </c>
      <c r="K427" s="4">
        <f t="shared" si="195"/>
        <v>89160.834443713087</v>
      </c>
      <c r="L427" s="2">
        <f t="shared" si="185"/>
        <v>7.4300695369760907</v>
      </c>
      <c r="M427" s="2">
        <f>IF(B427&lt;$AU$12,IF(B427&gt;$AU$11,$AZ$3*$AZ$9*24*Parameters!$B$7*$AU$15*(Parameters!$D$98-Parameters!$E$98)+M426,M426),M426)</f>
        <v>569483.19369699259</v>
      </c>
      <c r="N427" s="2">
        <f t="shared" si="186"/>
        <v>47.456932808082719</v>
      </c>
      <c r="O427" s="3">
        <f t="shared" si="181"/>
        <v>0</v>
      </c>
      <c r="P427" s="3">
        <f t="shared" si="210"/>
        <v>94811.65866532088</v>
      </c>
      <c r="Q427" s="2">
        <f t="shared" si="187"/>
        <v>7.900971555443407</v>
      </c>
      <c r="R427" s="3">
        <f t="shared" si="182"/>
        <v>0</v>
      </c>
      <c r="S427" s="5">
        <f t="shared" si="188"/>
        <v>20.433468254222376</v>
      </c>
      <c r="T427" s="5">
        <f t="shared" si="189"/>
        <v>22.676227150608884</v>
      </c>
      <c r="U427" s="5">
        <f t="shared" si="197"/>
        <v>0.52601223315689638</v>
      </c>
      <c r="V427" s="5">
        <f>'NORTRIP results'!CR427/('NORTRIP results'!CR427+'NORTRIP results'!CQ427)</f>
        <v>0.33531676743497041</v>
      </c>
      <c r="W427" s="5">
        <v>1</v>
      </c>
      <c r="X427" s="2">
        <f t="shared" si="198"/>
        <v>4.410303343603825E-3</v>
      </c>
      <c r="Y427">
        <f t="shared" si="183"/>
        <v>0</v>
      </c>
      <c r="Z427">
        <f t="shared" si="190"/>
        <v>6.6341223690993345E-4</v>
      </c>
      <c r="AA427">
        <f>'NORTRIP results'!BP427-'NORTRIP results'!CB427</f>
        <v>23.706120123988704</v>
      </c>
      <c r="AB427">
        <f>'NORTRIP results'!BQ427-'NORTRIP results'!CC427</f>
        <v>10.143015669782958</v>
      </c>
      <c r="AC427">
        <f t="shared" si="199"/>
        <v>22.56609052918111</v>
      </c>
      <c r="AD427">
        <f t="shared" si="191"/>
        <v>0</v>
      </c>
      <c r="AE427" s="2">
        <f t="shared" si="192"/>
        <v>0.13940157446226839</v>
      </c>
      <c r="AF427" s="2">
        <f t="shared" si="200"/>
        <v>2.0969240239881247E-2</v>
      </c>
      <c r="AG427">
        <f>'NORTRIP results'!BP427+'NORTRIP results'!BQ427</f>
        <v>40.422060092290245</v>
      </c>
      <c r="AH427">
        <f t="shared" si="201"/>
        <v>0.13940157446226839</v>
      </c>
      <c r="AI427">
        <f t="shared" si="202"/>
        <v>40.422060092290245</v>
      </c>
      <c r="AJ427">
        <f t="shared" si="203"/>
        <v>40.282658517827976</v>
      </c>
      <c r="AK427" s="2">
        <f t="shared" si="204"/>
        <v>40.401090852050366</v>
      </c>
      <c r="AL427">
        <f>'NORTRIP results'!BQ427</f>
        <v>14.385049541791281</v>
      </c>
      <c r="AM427">
        <f t="shared" si="205"/>
        <v>25.897608976036693</v>
      </c>
      <c r="AN427">
        <f t="shared" si="206"/>
        <v>-10</v>
      </c>
      <c r="AO427">
        <f t="shared" si="207"/>
        <v>-10</v>
      </c>
      <c r="AP427">
        <f t="shared" si="208"/>
        <v>-10</v>
      </c>
      <c r="AQ427">
        <f t="shared" si="209"/>
        <v>-10</v>
      </c>
      <c r="AR427">
        <f t="shared" si="184"/>
        <v>-10</v>
      </c>
    </row>
    <row r="428" spans="1:44" x14ac:dyDescent="0.25">
      <c r="A428">
        <v>427</v>
      </c>
      <c r="B428">
        <v>62</v>
      </c>
      <c r="C428" s="2">
        <f>IF(B427&lt;$AU$12,C427+'NORTRIP results'!AS428*$AU$6*$AU$4*$AU$10*24-C427*$AW$4*24,C427+'NORTRIP results'!AS428*$AU$6*$AU$4*$AU$10*24-C427*$AX$4*24)</f>
        <v>747.87154122863899</v>
      </c>
      <c r="D428" s="2">
        <f t="shared" si="193"/>
        <v>6.2322628435719916E-2</v>
      </c>
      <c r="E428" s="2">
        <f>E427+'NORTRIP results'!AS428*$AU$6*$AU$4*$AU$10*24</f>
        <v>0</v>
      </c>
      <c r="F428" s="2">
        <f t="shared" si="194"/>
        <v>0</v>
      </c>
      <c r="G428" s="3">
        <f t="shared" si="180"/>
        <v>8.1318156713438006E-3</v>
      </c>
      <c r="H428" s="3">
        <f>'NORTRIP results'!CO428</f>
        <v>4.2136493675443394E-3</v>
      </c>
      <c r="I428" s="3">
        <f>'NORTRIP results'!CN428-'NORTRIP results'!CO428</f>
        <v>2.2029672437582537</v>
      </c>
      <c r="J428" s="3">
        <f>'NORTRIP results'!CO428/'NORTRIP results'!CN428</f>
        <v>1.9090639016800257E-3</v>
      </c>
      <c r="K428" s="4">
        <f t="shared" si="195"/>
        <v>91220.70859569071</v>
      </c>
      <c r="L428" s="2">
        <f t="shared" si="185"/>
        <v>7.6017257163075591</v>
      </c>
      <c r="M428" s="2">
        <f>IF(B428&lt;$AU$12,IF(B428&gt;$AU$11,$AZ$3*$AZ$9*24*Parameters!$B$7*$AU$15*(Parameters!$D$98-Parameters!$E$98)+M427,M427),M427)</f>
        <v>572274.77618587133</v>
      </c>
      <c r="N428" s="2">
        <f t="shared" si="186"/>
        <v>47.689564682155947</v>
      </c>
      <c r="O428" s="3">
        <f t="shared" si="181"/>
        <v>0</v>
      </c>
      <c r="P428" s="3">
        <f t="shared" si="210"/>
        <v>98081.013585996465</v>
      </c>
      <c r="Q428" s="2">
        <f t="shared" si="187"/>
        <v>8.1734177988330394</v>
      </c>
      <c r="R428" s="3">
        <f t="shared" si="182"/>
        <v>0</v>
      </c>
      <c r="S428" s="5">
        <f t="shared" si="188"/>
        <v>20.433468254222376</v>
      </c>
      <c r="T428" s="5">
        <f t="shared" si="189"/>
        <v>23.194205525971089</v>
      </c>
      <c r="U428" s="5">
        <f t="shared" si="197"/>
        <v>0.53163974872529263</v>
      </c>
      <c r="V428" s="5">
        <f>'NORTRIP results'!CR428/('NORTRIP results'!CR428+'NORTRIP results'!CQ428)</f>
        <v>0.33769122185526695</v>
      </c>
      <c r="W428" s="5">
        <v>1</v>
      </c>
      <c r="X428" s="2">
        <f t="shared" si="198"/>
        <v>4.3231964401936147E-3</v>
      </c>
      <c r="Y428">
        <f t="shared" si="183"/>
        <v>0</v>
      </c>
      <c r="Z428">
        <f t="shared" si="190"/>
        <v>6.4467412155811104E-4</v>
      </c>
      <c r="AA428">
        <f>'NORTRIP results'!BP428-'NORTRIP results'!CB428</f>
        <v>3.8615047568860259</v>
      </c>
      <c r="AB428">
        <f>'NORTRIP results'!BQ428-'NORTRIP results'!CC428</f>
        <v>11.24711105875347</v>
      </c>
      <c r="AC428">
        <f t="shared" si="199"/>
        <v>10.072410543759664</v>
      </c>
      <c r="AD428">
        <f t="shared" si="191"/>
        <v>0</v>
      </c>
      <c r="AE428" s="2">
        <f t="shared" si="192"/>
        <v>2.2258724825013836E-2</v>
      </c>
      <c r="AF428" s="2">
        <f t="shared" si="200"/>
        <v>3.3192162493839543E-3</v>
      </c>
      <c r="AG428">
        <f>'NORTRIP results'!BP428+'NORTRIP results'!BQ428</f>
        <v>19.671948430330858</v>
      </c>
      <c r="AH428">
        <f t="shared" si="201"/>
        <v>2.2258724825013836E-2</v>
      </c>
      <c r="AI428">
        <f t="shared" si="202"/>
        <v>19.671948430330858</v>
      </c>
      <c r="AJ428">
        <f t="shared" si="203"/>
        <v>19.649689705505843</v>
      </c>
      <c r="AK428" s="2">
        <f t="shared" si="204"/>
        <v>19.668629214081474</v>
      </c>
      <c r="AL428">
        <f>'NORTRIP results'!BQ428</f>
        <v>14.07417338827382</v>
      </c>
      <c r="AM428">
        <f t="shared" si="205"/>
        <v>5.5755163172320223</v>
      </c>
      <c r="AN428">
        <f t="shared" si="206"/>
        <v>-10</v>
      </c>
      <c r="AO428">
        <f t="shared" si="207"/>
        <v>-10</v>
      </c>
      <c r="AP428">
        <f t="shared" si="208"/>
        <v>-10</v>
      </c>
      <c r="AQ428">
        <f t="shared" si="209"/>
        <v>-10</v>
      </c>
      <c r="AR428">
        <f t="shared" si="184"/>
        <v>-10</v>
      </c>
    </row>
    <row r="429" spans="1:44" x14ac:dyDescent="0.25">
      <c r="A429">
        <v>428</v>
      </c>
      <c r="B429">
        <v>63</v>
      </c>
      <c r="C429" s="2">
        <f>IF(B428&lt;$AU$12,C428+'NORTRIP results'!AS429*$AU$6*$AU$4*$AU$10*24-C428*$AW$4*24,C428+'NORTRIP results'!AS429*$AU$6*$AU$4*$AU$10*24-C428*$AX$4*24)</f>
        <v>741.90896377394893</v>
      </c>
      <c r="D429" s="2">
        <f t="shared" si="193"/>
        <v>6.1825746981162409E-2</v>
      </c>
      <c r="E429" s="2">
        <f>E428+'NORTRIP results'!AS429*$AU$6*$AU$4*$AU$10*24</f>
        <v>0</v>
      </c>
      <c r="F429" s="2">
        <f t="shared" si="194"/>
        <v>0</v>
      </c>
      <c r="G429" s="3">
        <f t="shared" si="180"/>
        <v>7.8921335314900958E-3</v>
      </c>
      <c r="H429" s="3">
        <f>'NORTRIP results'!CO429</f>
        <v>4.1555847402465909E-3</v>
      </c>
      <c r="I429" s="3">
        <f>'NORTRIP results'!CN429-'NORTRIP results'!CO429</f>
        <v>2.2980152287024245</v>
      </c>
      <c r="J429" s="3">
        <f>'NORTRIP results'!CO429/'NORTRIP results'!CN429</f>
        <v>1.8050722891549131E-3</v>
      </c>
      <c r="K429" s="4">
        <f t="shared" si="195"/>
        <v>93264.225222081717</v>
      </c>
      <c r="L429" s="2">
        <f t="shared" si="185"/>
        <v>7.7720187685068094</v>
      </c>
      <c r="M429" s="2">
        <f>IF(B429&lt;$AU$12,IF(B429&gt;$AU$11,$AZ$3*$AZ$9*24*Parameters!$B$7*$AU$15*(Parameters!$D$98-Parameters!$E$98)+M428,M428),M428)</f>
        <v>575066.35867475008</v>
      </c>
      <c r="N429" s="2">
        <f t="shared" si="186"/>
        <v>47.922196556229174</v>
      </c>
      <c r="O429" s="3">
        <f t="shared" si="181"/>
        <v>0</v>
      </c>
      <c r="P429" s="3">
        <f t="shared" si="210"/>
        <v>101350.36850667205</v>
      </c>
      <c r="Q429" s="2">
        <f t="shared" si="187"/>
        <v>8.4458640422226701</v>
      </c>
      <c r="R429" s="3">
        <f t="shared" si="182"/>
        <v>0</v>
      </c>
      <c r="S429" s="5">
        <f t="shared" si="188"/>
        <v>20.433468254222376</v>
      </c>
      <c r="T429" s="5">
        <f t="shared" si="189"/>
        <v>23.708070666771842</v>
      </c>
      <c r="U429" s="5">
        <f t="shared" si="197"/>
        <v>0.53709207350485033</v>
      </c>
      <c r="V429" s="5">
        <f>'NORTRIP results'!CR429/('NORTRIP results'!CR429+'NORTRIP results'!CQ429)</f>
        <v>0.34839798819532808</v>
      </c>
      <c r="W429" s="5">
        <v>1</v>
      </c>
      <c r="X429" s="2">
        <f t="shared" si="198"/>
        <v>4.2388023628051729E-3</v>
      </c>
      <c r="Y429">
        <f t="shared" si="183"/>
        <v>0</v>
      </c>
      <c r="Z429">
        <f t="shared" si="190"/>
        <v>6.2888355408870721E-4</v>
      </c>
      <c r="AA429">
        <f>'NORTRIP results'!BP429-'NORTRIP results'!CB429</f>
        <v>22.271835701835034</v>
      </c>
      <c r="AB429">
        <f>'NORTRIP results'!BQ429-'NORTRIP results'!CC429</f>
        <v>10.398603583867144</v>
      </c>
      <c r="AC429">
        <f t="shared" si="199"/>
        <v>21.780292857134786</v>
      </c>
      <c r="AD429">
        <f t="shared" si="191"/>
        <v>0</v>
      </c>
      <c r="AE429" s="2">
        <f t="shared" si="192"/>
        <v>0.12587454639592927</v>
      </c>
      <c r="AF429" s="2">
        <f t="shared" si="200"/>
        <v>1.8675188256333033E-2</v>
      </c>
      <c r="AG429">
        <f>'NORTRIP results'!BP429+'NORTRIP results'!BQ429</f>
        <v>39.079317069053651</v>
      </c>
      <c r="AH429">
        <f t="shared" si="201"/>
        <v>0.12587454639592927</v>
      </c>
      <c r="AI429">
        <f t="shared" si="202"/>
        <v>39.079317069053651</v>
      </c>
      <c r="AJ429">
        <f t="shared" si="203"/>
        <v>38.953442522657724</v>
      </c>
      <c r="AK429" s="2">
        <f t="shared" si="204"/>
        <v>39.06064188079732</v>
      </c>
      <c r="AL429">
        <f>'NORTRIP results'!BQ429</f>
        <v>12.9521484375</v>
      </c>
      <c r="AM429">
        <f t="shared" si="205"/>
        <v>26.001294085157724</v>
      </c>
      <c r="AN429">
        <f t="shared" si="206"/>
        <v>-10</v>
      </c>
      <c r="AO429">
        <f t="shared" si="207"/>
        <v>-10</v>
      </c>
      <c r="AP429">
        <f t="shared" si="208"/>
        <v>-10</v>
      </c>
      <c r="AQ429">
        <f t="shared" si="209"/>
        <v>-10</v>
      </c>
      <c r="AR429">
        <f t="shared" si="184"/>
        <v>-10</v>
      </c>
    </row>
    <row r="430" spans="1:44" x14ac:dyDescent="0.25">
      <c r="A430">
        <v>429</v>
      </c>
      <c r="B430">
        <v>64</v>
      </c>
      <c r="C430" s="2">
        <f>IF(B429&lt;$AU$12,C429+'NORTRIP results'!AS430*$AU$6*$AU$4*$AU$10*24-C429*$AW$4*24,C429+'NORTRIP results'!AS430*$AU$6*$AU$4*$AU$10*24-C429*$AX$4*24)</f>
        <v>735.993924336075</v>
      </c>
      <c r="D430" s="2">
        <f t="shared" si="193"/>
        <v>6.133282702800625E-2</v>
      </c>
      <c r="E430" s="2">
        <f>E429+'NORTRIP results'!AS430*$AU$6*$AU$4*$AU$10*24</f>
        <v>0</v>
      </c>
      <c r="F430" s="2">
        <f t="shared" si="194"/>
        <v>0</v>
      </c>
      <c r="G430" s="3">
        <f t="shared" si="180"/>
        <v>7.6644071950844033E-3</v>
      </c>
      <c r="H430" s="3">
        <f>'NORTRIP results'!CO430</f>
        <v>4.0526521879482554E-3</v>
      </c>
      <c r="I430" s="3">
        <f>'NORTRIP results'!CN430-'NORTRIP results'!CO430</f>
        <v>2.326001509743842</v>
      </c>
      <c r="J430" s="3">
        <f>'NORTRIP results'!CO430/'NORTRIP results'!CN430</f>
        <v>1.7392952722559468E-3</v>
      </c>
      <c r="K430" s="4">
        <f t="shared" si="195"/>
        <v>95291.51421851253</v>
      </c>
      <c r="L430" s="2">
        <f t="shared" si="185"/>
        <v>7.9409595182093771</v>
      </c>
      <c r="M430" s="2">
        <f>IF(B430&lt;$AU$12,IF(B430&gt;$AU$11,$AZ$3*$AZ$9*24*Parameters!$B$7*$AU$15*(Parameters!$D$98-Parameters!$E$98)+M429,M429),M429)</f>
        <v>577857.94116362883</v>
      </c>
      <c r="N430" s="2">
        <f t="shared" si="186"/>
        <v>48.154828430302402</v>
      </c>
      <c r="O430" s="3">
        <f t="shared" si="181"/>
        <v>0</v>
      </c>
      <c r="P430" s="3">
        <f t="shared" si="210"/>
        <v>104619.72342734764</v>
      </c>
      <c r="Q430" s="2">
        <f t="shared" si="187"/>
        <v>8.7183102856123025</v>
      </c>
      <c r="R430" s="3">
        <f t="shared" si="182"/>
        <v>0</v>
      </c>
      <c r="S430" s="5">
        <f t="shared" si="188"/>
        <v>20.433468254222376</v>
      </c>
      <c r="T430" s="5">
        <f t="shared" si="189"/>
        <v>24.217855235953405</v>
      </c>
      <c r="U430" s="5">
        <f t="shared" si="197"/>
        <v>0.54237709754072205</v>
      </c>
      <c r="V430" s="5">
        <f>'NORTRIP results'!CR430/('NORTRIP results'!CR430+'NORTRIP results'!CQ430)</f>
        <v>0.34839576509363696</v>
      </c>
      <c r="W430" s="5">
        <v>1</v>
      </c>
      <c r="X430" s="2">
        <f t="shared" si="198"/>
        <v>4.1569989288401049E-3</v>
      </c>
      <c r="Y430">
        <f t="shared" si="183"/>
        <v>0</v>
      </c>
      <c r="Z430">
        <f t="shared" si="190"/>
        <v>6.0596310710135616E-4</v>
      </c>
      <c r="AA430">
        <f>'NORTRIP results'!BP430-'NORTRIP results'!CB430</f>
        <v>9.0706981004445577</v>
      </c>
      <c r="AB430">
        <f>'NORTRIP results'!BQ430-'NORTRIP results'!CC430</f>
        <v>4.9297105133533474</v>
      </c>
      <c r="AC430">
        <f t="shared" si="199"/>
        <v>9.3336057425319368</v>
      </c>
      <c r="AD430">
        <f t="shared" si="191"/>
        <v>0</v>
      </c>
      <c r="AE430" s="2">
        <f t="shared" si="192"/>
        <v>5.0275843049839994E-2</v>
      </c>
      <c r="AF430" s="2">
        <f t="shared" si="200"/>
        <v>7.3286778726983385E-3</v>
      </c>
      <c r="AG430">
        <f>'NORTRIP results'!BP430+'NORTRIP results'!BQ430</f>
        <v>18.728277796081134</v>
      </c>
      <c r="AH430">
        <f t="shared" si="201"/>
        <v>5.0275843049839994E-2</v>
      </c>
      <c r="AI430">
        <f t="shared" si="202"/>
        <v>18.728277796081134</v>
      </c>
      <c r="AJ430">
        <f t="shared" si="203"/>
        <v>18.678001953031295</v>
      </c>
      <c r="AK430" s="2">
        <f t="shared" si="204"/>
        <v>18.720949118208434</v>
      </c>
      <c r="AL430">
        <f>'NORTRIP results'!BQ430</f>
        <v>7.0988328903913498</v>
      </c>
      <c r="AM430">
        <f t="shared" si="205"/>
        <v>11.579169062639945</v>
      </c>
      <c r="AN430">
        <f t="shared" si="206"/>
        <v>-10</v>
      </c>
      <c r="AO430">
        <f t="shared" si="207"/>
        <v>-10</v>
      </c>
      <c r="AP430">
        <f t="shared" si="208"/>
        <v>-10</v>
      </c>
      <c r="AQ430">
        <f t="shared" si="209"/>
        <v>-10</v>
      </c>
      <c r="AR430">
        <f t="shared" si="184"/>
        <v>-10</v>
      </c>
    </row>
    <row r="431" spans="1:44" x14ac:dyDescent="0.25">
      <c r="A431">
        <v>430</v>
      </c>
      <c r="B431">
        <v>65</v>
      </c>
      <c r="C431" s="2">
        <f>IF(B430&lt;$AU$12,C430+'NORTRIP results'!AS431*$AU$6*$AU$4*$AU$10*24-C430*$AW$4*24,C430+'NORTRIP results'!AS431*$AU$6*$AU$4*$AU$10*24-C430*$AX$4*24)</f>
        <v>730.12604390727086</v>
      </c>
      <c r="D431" s="2">
        <f t="shared" si="193"/>
        <v>6.0843836992272568E-2</v>
      </c>
      <c r="E431" s="2">
        <f>E430+'NORTRIP results'!AS431*$AU$6*$AU$4*$AU$10*24</f>
        <v>0</v>
      </c>
      <c r="F431" s="2">
        <f t="shared" si="194"/>
        <v>0</v>
      </c>
      <c r="G431" s="3">
        <f t="shared" si="180"/>
        <v>7.4477707134990769E-3</v>
      </c>
      <c r="H431" s="3">
        <f>'NORTRIP results'!CO431</f>
        <v>3.9731680301223924E-3</v>
      </c>
      <c r="I431" s="3">
        <f>'NORTRIP results'!CN431-'NORTRIP results'!CO431</f>
        <v>2.408401107418416</v>
      </c>
      <c r="J431" s="3">
        <f>'NORTRIP results'!CO431/'NORTRIP results'!CN431</f>
        <v>1.6469948591968184E-3</v>
      </c>
      <c r="K431" s="4">
        <f t="shared" si="195"/>
        <v>97302.704449104291</v>
      </c>
      <c r="L431" s="2">
        <f t="shared" si="185"/>
        <v>8.1085587040920242</v>
      </c>
      <c r="M431" s="2">
        <f>IF(B431&lt;$AU$12,IF(B431&gt;$AU$11,$AZ$3*$AZ$9*24*Parameters!$B$7*$AU$15*(Parameters!$D$98-Parameters!$E$98)+M430,M430),M430)</f>
        <v>580649.52365250757</v>
      </c>
      <c r="N431" s="2">
        <f t="shared" si="186"/>
        <v>48.38746030437563</v>
      </c>
      <c r="O431" s="3">
        <f t="shared" si="181"/>
        <v>0</v>
      </c>
      <c r="P431" s="3">
        <f t="shared" ref="P431:P458" si="211">IF(B431&lt;$AU$12,IF(B431&gt;$AU$11,($AW$5+$AW$6+$AW$7)*24+P430,($AX$5+$AX$6+$AX$7)*24+P430),($AX$5+$AX$6+$AX$7)*24+P430)</f>
        <v>107889.07834802322</v>
      </c>
      <c r="Q431" s="2">
        <f t="shared" si="187"/>
        <v>8.9907565290019349</v>
      </c>
      <c r="R431" s="3">
        <f t="shared" si="182"/>
        <v>0</v>
      </c>
      <c r="S431" s="5">
        <f t="shared" si="188"/>
        <v>20.433468254222376</v>
      </c>
      <c r="T431" s="5">
        <f t="shared" si="189"/>
        <v>24.72359163708364</v>
      </c>
      <c r="U431" s="5">
        <f t="shared" si="197"/>
        <v>0.54750224431337735</v>
      </c>
      <c r="V431" s="5">
        <f>'NORTRIP results'!CR431/('NORTRIP results'!CR431+'NORTRIP results'!CQ431)</f>
        <v>0.353045566426477</v>
      </c>
      <c r="W431" s="5">
        <v>1</v>
      </c>
      <c r="X431" s="2">
        <f t="shared" si="198"/>
        <v>4.0776711807721886E-3</v>
      </c>
      <c r="Y431">
        <f t="shared" si="183"/>
        <v>0</v>
      </c>
      <c r="Z431">
        <f t="shared" si="190"/>
        <v>5.814642329666365E-4</v>
      </c>
      <c r="AA431">
        <f>'NORTRIP results'!BP431-'NORTRIP results'!CB431</f>
        <v>11.637465473016103</v>
      </c>
      <c r="AB431">
        <f>'NORTRIP results'!BQ431-'NORTRIP results'!CC431</f>
        <v>7.0518155507743359</v>
      </c>
      <c r="AC431">
        <f t="shared" si="199"/>
        <v>12.459520682526961</v>
      </c>
      <c r="AD431">
        <f t="shared" si="191"/>
        <v>0</v>
      </c>
      <c r="AE431" s="2">
        <f t="shared" si="192"/>
        <v>6.3271676768732202E-2</v>
      </c>
      <c r="AF431" s="2">
        <f t="shared" si="200"/>
        <v>9.0223599132573645E-3</v>
      </c>
      <c r="AG431">
        <f>'NORTRIP results'!BP431+'NORTRIP results'!BQ431</f>
        <v>22.654018461704254</v>
      </c>
      <c r="AH431">
        <f t="shared" si="201"/>
        <v>6.3271676768732202E-2</v>
      </c>
      <c r="AI431">
        <f t="shared" si="202"/>
        <v>22.654018461704254</v>
      </c>
      <c r="AJ431">
        <f t="shared" si="203"/>
        <v>22.590746784935522</v>
      </c>
      <c r="AK431" s="2">
        <f t="shared" si="204"/>
        <v>22.644996101790998</v>
      </c>
      <c r="AL431">
        <f>'NORTRIP results'!BQ431</f>
        <v>9.0889638066291809</v>
      </c>
      <c r="AM431">
        <f t="shared" si="205"/>
        <v>13.501782978306341</v>
      </c>
      <c r="AN431">
        <f t="shared" si="206"/>
        <v>-10</v>
      </c>
      <c r="AO431">
        <f t="shared" si="207"/>
        <v>-10</v>
      </c>
      <c r="AP431">
        <f t="shared" si="208"/>
        <v>-10</v>
      </c>
      <c r="AQ431">
        <f t="shared" si="209"/>
        <v>-10</v>
      </c>
      <c r="AR431">
        <f t="shared" si="184"/>
        <v>-10</v>
      </c>
    </row>
    <row r="432" spans="1:44" x14ac:dyDescent="0.25">
      <c r="A432">
        <v>431</v>
      </c>
      <c r="B432">
        <v>66</v>
      </c>
      <c r="C432" s="2">
        <f>IF(B431&lt;$AU$12,C431+'NORTRIP results'!AS432*$AU$6*$AU$4*$AU$10*24-C431*$AW$4*24,C431+'NORTRIP results'!AS432*$AU$6*$AU$4*$AU$10*24-C431*$AX$4*24)</f>
        <v>724.3049465015165</v>
      </c>
      <c r="D432" s="2">
        <f t="shared" si="193"/>
        <v>6.0358745541793039E-2</v>
      </c>
      <c r="E432" s="2">
        <f>E431+'NORTRIP results'!AS432*$AU$6*$AU$4*$AU$10*24</f>
        <v>0</v>
      </c>
      <c r="F432" s="2">
        <f t="shared" si="194"/>
        <v>0</v>
      </c>
      <c r="G432" s="3">
        <f t="shared" si="180"/>
        <v>7.2414397870048212E-3</v>
      </c>
      <c r="H432" s="3">
        <f>'NORTRIP results'!CO432</f>
        <v>3.8991734865104449E-3</v>
      </c>
      <c r="I432" s="3">
        <f>'NORTRIP results'!CN432-'NORTRIP results'!CO432</f>
        <v>2.4460473048591798</v>
      </c>
      <c r="J432" s="3">
        <f>'NORTRIP results'!CO432/'NORTRIP results'!CN432</f>
        <v>1.5915341502249205E-3</v>
      </c>
      <c r="K432" s="4">
        <f t="shared" si="195"/>
        <v>99297.923754664123</v>
      </c>
      <c r="L432" s="2">
        <f t="shared" si="185"/>
        <v>8.2748269795553444</v>
      </c>
      <c r="M432" s="2">
        <f>IF(B432&lt;$AU$12,IF(B432&gt;$AU$11,$AZ$3*$AZ$9*24*Parameters!$B$7*$AU$15*(Parameters!$D$98-Parameters!$E$98)+M431,M431),M431)</f>
        <v>583441.10614138632</v>
      </c>
      <c r="N432" s="2">
        <f t="shared" si="186"/>
        <v>48.620092178448857</v>
      </c>
      <c r="O432" s="3">
        <f t="shared" si="181"/>
        <v>0</v>
      </c>
      <c r="P432" s="3">
        <f t="shared" si="211"/>
        <v>111158.43326869881</v>
      </c>
      <c r="Q432" s="2">
        <f t="shared" si="187"/>
        <v>9.2632027723915673</v>
      </c>
      <c r="R432" s="3">
        <f t="shared" si="182"/>
        <v>0</v>
      </c>
      <c r="S432" s="5">
        <f t="shared" si="188"/>
        <v>20.433468254222376</v>
      </c>
      <c r="T432" s="5">
        <f t="shared" si="189"/>
        <v>25.225312016415682</v>
      </c>
      <c r="U432" s="5">
        <f t="shared" si="197"/>
        <v>0.55247450472603632</v>
      </c>
      <c r="V432" s="5">
        <f>'NORTRIP results'!CR432/('NORTRIP results'!CR432+'NORTRIP results'!CQ432)</f>
        <v>0.30431342449104565</v>
      </c>
      <c r="W432" s="5">
        <v>1</v>
      </c>
      <c r="X432" s="2">
        <f t="shared" si="198"/>
        <v>4.0007108598289027E-3</v>
      </c>
      <c r="Y432">
        <f t="shared" si="183"/>
        <v>0</v>
      </c>
      <c r="Z432">
        <f t="shared" si="190"/>
        <v>4.8432520744939183E-4</v>
      </c>
      <c r="AA432">
        <f>'NORTRIP results'!BP432-'NORTRIP results'!CB432</f>
        <v>6.191249515030318</v>
      </c>
      <c r="AB432">
        <f>'NORTRIP results'!BQ432-'NORTRIP results'!CC432</f>
        <v>7.6830379973378102</v>
      </c>
      <c r="AC432">
        <f t="shared" si="199"/>
        <v>9.2495250082454188</v>
      </c>
      <c r="AD432">
        <f t="shared" si="191"/>
        <v>0</v>
      </c>
      <c r="AE432" s="2">
        <f t="shared" si="192"/>
        <v>3.3025865560922962E-2</v>
      </c>
      <c r="AF432" s="2">
        <f t="shared" si="200"/>
        <v>3.9981042743173403E-3</v>
      </c>
      <c r="AG432">
        <f>'NORTRIP results'!BP432+'NORTRIP results'!BQ432</f>
        <v>18.204374898047675</v>
      </c>
      <c r="AH432">
        <f t="shared" si="201"/>
        <v>3.3025865560922962E-2</v>
      </c>
      <c r="AI432">
        <f t="shared" si="202"/>
        <v>18.204374898047675</v>
      </c>
      <c r="AJ432">
        <f t="shared" si="203"/>
        <v>18.171349032486752</v>
      </c>
      <c r="AK432" s="2">
        <f t="shared" si="204"/>
        <v>18.200376793773358</v>
      </c>
      <c r="AL432">
        <f>'NORTRIP results'!BQ432</f>
        <v>9.3154542048772182</v>
      </c>
      <c r="AM432">
        <f t="shared" si="205"/>
        <v>8.8558948276095339</v>
      </c>
      <c r="AN432">
        <f t="shared" si="206"/>
        <v>-10</v>
      </c>
      <c r="AO432">
        <f t="shared" si="207"/>
        <v>-10</v>
      </c>
      <c r="AP432">
        <f t="shared" si="208"/>
        <v>-10</v>
      </c>
      <c r="AQ432">
        <f t="shared" si="209"/>
        <v>-10</v>
      </c>
      <c r="AR432">
        <f t="shared" si="184"/>
        <v>-10</v>
      </c>
    </row>
    <row r="433" spans="1:44" x14ac:dyDescent="0.25">
      <c r="A433">
        <v>432</v>
      </c>
      <c r="B433">
        <v>67</v>
      </c>
      <c r="C433" s="2">
        <f>IF(B432&lt;$AU$12,C432+'NORTRIP results'!AS433*$AU$6*$AU$4*$AU$10*24-C432*$AW$4*24,C432+'NORTRIP results'!AS433*$AU$6*$AU$4*$AU$10*24-C432*$AX$4*24)</f>
        <v>718.53025913042677</v>
      </c>
      <c r="D433" s="2">
        <f t="shared" si="193"/>
        <v>5.9877521594202232E-2</v>
      </c>
      <c r="E433" s="2">
        <f>E432+'NORTRIP results'!AS433*$AU$6*$AU$4*$AU$10*24</f>
        <v>0</v>
      </c>
      <c r="F433" s="2">
        <f t="shared" si="194"/>
        <v>0</v>
      </c>
      <c r="G433" s="3">
        <f t="shared" si="180"/>
        <v>7.044702363083917E-3</v>
      </c>
      <c r="H433" s="3">
        <f>'NORTRIP results'!CO433</f>
        <v>3.8444594121722245E-3</v>
      </c>
      <c r="I433" s="3">
        <f>'NORTRIP results'!CN433-'NORTRIP results'!CO433</f>
        <v>2.5479064576913211</v>
      </c>
      <c r="J433" s="3">
        <f>'NORTRIP results'!CO433/'NORTRIP results'!CN433</f>
        <v>1.5065966612979969E-3</v>
      </c>
      <c r="K433" s="4">
        <f t="shared" si="195"/>
        <v>101277.29896081124</v>
      </c>
      <c r="L433" s="2">
        <f t="shared" si="185"/>
        <v>8.439774913400937</v>
      </c>
      <c r="M433" s="2">
        <f>IF(B433&lt;$AU$12,IF(B433&gt;$AU$11,$AZ$3*$AZ$9*24*Parameters!$B$7*$AU$15*(Parameters!$D$98-Parameters!$E$98)+M432,M432),M432)</f>
        <v>586232.68863026507</v>
      </c>
      <c r="N433" s="2">
        <f t="shared" si="186"/>
        <v>48.852724052522092</v>
      </c>
      <c r="O433" s="3">
        <f t="shared" si="181"/>
        <v>0</v>
      </c>
      <c r="P433" s="3">
        <f t="shared" si="211"/>
        <v>114427.78818937439</v>
      </c>
      <c r="Q433" s="2">
        <f t="shared" si="187"/>
        <v>9.5356490157811997</v>
      </c>
      <c r="R433" s="3">
        <f t="shared" si="182"/>
        <v>0</v>
      </c>
      <c r="S433" s="5">
        <f t="shared" si="188"/>
        <v>20.433468254222376</v>
      </c>
      <c r="T433" s="5">
        <f t="shared" si="189"/>
        <v>25.723048264931254</v>
      </c>
      <c r="U433" s="5">
        <f t="shared" si="197"/>
        <v>0.55730046816373002</v>
      </c>
      <c r="V433" s="5">
        <f>'NORTRIP results'!CR433/('NORTRIP results'!CR433+'NORTRIP results'!CQ433)</f>
        <v>0.31517554363211514</v>
      </c>
      <c r="W433" s="5">
        <v>1</v>
      </c>
      <c r="X433" s="2">
        <f t="shared" si="198"/>
        <v>3.9260159250208019E-3</v>
      </c>
      <c r="Y433">
        <f t="shared" si="183"/>
        <v>0</v>
      </c>
      <c r="Z433">
        <f t="shared" si="190"/>
        <v>4.748424217589258E-4</v>
      </c>
      <c r="AA433">
        <f>'NORTRIP results'!BP433-'NORTRIP results'!CB433</f>
        <v>9.1908825904653781</v>
      </c>
      <c r="AB433">
        <f>'NORTRIP results'!BQ433-'NORTRIP results'!CC433</f>
        <v>7.5102490021122827</v>
      </c>
      <c r="AC433">
        <f t="shared" si="199"/>
        <v>11.134087728385108</v>
      </c>
      <c r="AD433">
        <f t="shared" si="191"/>
        <v>0</v>
      </c>
      <c r="AE433" s="2">
        <f t="shared" si="192"/>
        <v>4.8111401886884689E-2</v>
      </c>
      <c r="AF433" s="2">
        <f t="shared" si="200"/>
        <v>5.8189612631447066E-3</v>
      </c>
      <c r="AG433">
        <f>'NORTRIP results'!BP433+'NORTRIP results'!BQ433</f>
        <v>24.126424263966712</v>
      </c>
      <c r="AH433">
        <f t="shared" si="201"/>
        <v>4.8111401886884689E-2</v>
      </c>
      <c r="AI433">
        <f t="shared" si="202"/>
        <v>24.126424263966712</v>
      </c>
      <c r="AJ433">
        <f t="shared" si="203"/>
        <v>24.078312862079827</v>
      </c>
      <c r="AK433" s="2">
        <f t="shared" si="204"/>
        <v>24.120605302703567</v>
      </c>
      <c r="AL433">
        <f>'NORTRIP results'!BQ433</f>
        <v>10.964672893285751</v>
      </c>
      <c r="AM433">
        <f t="shared" si="205"/>
        <v>13.113639968794075</v>
      </c>
      <c r="AN433">
        <f t="shared" si="206"/>
        <v>-10</v>
      </c>
      <c r="AO433">
        <f t="shared" si="207"/>
        <v>-10</v>
      </c>
      <c r="AP433">
        <f t="shared" si="208"/>
        <v>-10</v>
      </c>
      <c r="AQ433">
        <f t="shared" si="209"/>
        <v>-10</v>
      </c>
      <c r="AR433">
        <f t="shared" si="184"/>
        <v>-10</v>
      </c>
    </row>
    <row r="434" spans="1:44" x14ac:dyDescent="0.25">
      <c r="A434">
        <v>433</v>
      </c>
      <c r="B434">
        <v>68</v>
      </c>
      <c r="C434" s="2">
        <f>IF(B433&lt;$AU$12,C433+'NORTRIP results'!AS434*$AU$6*$AU$4*$AU$10*24-C433*$AW$4*24,C433+'NORTRIP results'!AS434*$AU$6*$AU$4*$AU$10*24-C433*$AX$4*24)</f>
        <v>712.80161177935202</v>
      </c>
      <c r="D434" s="2">
        <f t="shared" si="193"/>
        <v>5.9400134314946E-2</v>
      </c>
      <c r="E434" s="2">
        <f>E433+'NORTRIP results'!AS434*$AU$6*$AU$4*$AU$10*24</f>
        <v>0</v>
      </c>
      <c r="F434" s="2">
        <f t="shared" si="194"/>
        <v>0</v>
      </c>
      <c r="G434" s="3">
        <f t="shared" ref="G434:G458" si="212">D434/(D434+L434)</f>
        <v>6.8569105045992573E-3</v>
      </c>
      <c r="H434" s="3">
        <f>'NORTRIP results'!CO434</f>
        <v>3.8115495945511163E-3</v>
      </c>
      <c r="I434" s="3">
        <f>'NORTRIP results'!CN434-'NORTRIP results'!CO434</f>
        <v>2.7125764462810102</v>
      </c>
      <c r="J434" s="3">
        <f>'NORTRIP results'!CO434/'NORTRIP results'!CN434</f>
        <v>1.4031683251208584E-3</v>
      </c>
      <c r="K434" s="4">
        <f t="shared" si="195"/>
        <v>103240.95588603863</v>
      </c>
      <c r="L434" s="2">
        <f t="shared" si="185"/>
        <v>8.6034129905032195</v>
      </c>
      <c r="M434" s="2">
        <f>IF(B434&lt;$AU$12,IF(B434&gt;$AU$11,$AZ$3*$AZ$9*24*Parameters!$B$7*$AU$15*(Parameters!$D$98-Parameters!$E$98)+M433,M433),M433)</f>
        <v>589024.27111914381</v>
      </c>
      <c r="N434" s="2">
        <f t="shared" si="186"/>
        <v>49.085355926595319</v>
      </c>
      <c r="O434" s="3">
        <f t="shared" ref="O434:O458" si="213">E434/(E434+M434)</f>
        <v>0</v>
      </c>
      <c r="P434" s="3">
        <f t="shared" si="211"/>
        <v>117697.14311004998</v>
      </c>
      <c r="Q434" s="2">
        <f t="shared" si="187"/>
        <v>9.8080952591708321</v>
      </c>
      <c r="R434" s="3">
        <f t="shared" ref="R434:R458" si="214">E434/(E434+P434)</f>
        <v>0</v>
      </c>
      <c r="S434" s="5">
        <f t="shared" si="188"/>
        <v>20.433468254222376</v>
      </c>
      <c r="T434" s="5">
        <f t="shared" si="189"/>
        <v>26.216832020367789</v>
      </c>
      <c r="U434" s="5">
        <f t="shared" si="197"/>
        <v>0.56198635091418203</v>
      </c>
      <c r="V434" s="5">
        <f>'NORTRIP results'!CR434/('NORTRIP results'!CR434+'NORTRIP results'!CQ434)</f>
        <v>0.32525091474559864</v>
      </c>
      <c r="W434" s="5">
        <v>1</v>
      </c>
      <c r="X434" s="2">
        <f t="shared" si="198"/>
        <v>3.8534901130248592E-3</v>
      </c>
      <c r="Y434">
        <f t="shared" ref="Y434:Y458" si="215">IF(N434+F434&gt;0,F434/(N434+F434),0)</f>
        <v>0</v>
      </c>
      <c r="Z434">
        <f t="shared" si="190"/>
        <v>4.5638178128760873E-4</v>
      </c>
      <c r="AA434">
        <f>'NORTRIP results'!BP434-'NORTRIP results'!CB434</f>
        <v>2.10232849791646</v>
      </c>
      <c r="AB434">
        <f>'NORTRIP results'!BQ434-'NORTRIP results'!CC434</f>
        <v>4.120640644679467</v>
      </c>
      <c r="AC434">
        <f t="shared" si="199"/>
        <v>4.1486460950639517</v>
      </c>
      <c r="AD434">
        <f t="shared" si="191"/>
        <v>0</v>
      </c>
      <c r="AE434" s="2">
        <f t="shared" si="192"/>
        <v>1.0801736108068645E-2</v>
      </c>
      <c r="AF434" s="2">
        <f t="shared" si="200"/>
        <v>1.2792858996410891E-3</v>
      </c>
      <c r="AG434">
        <f>'NORTRIP results'!BP434+'NORTRIP results'!BQ434</f>
        <v>9.9187208294868476</v>
      </c>
      <c r="AH434">
        <f t="shared" si="201"/>
        <v>1.0801736108068645E-2</v>
      </c>
      <c r="AI434">
        <f t="shared" si="202"/>
        <v>9.9187208294868476</v>
      </c>
      <c r="AJ434">
        <f t="shared" si="203"/>
        <v>9.9079190933787782</v>
      </c>
      <c r="AK434" s="2">
        <f t="shared" si="204"/>
        <v>9.9174415435872074</v>
      </c>
      <c r="AL434">
        <f>'NORTRIP results'!BQ434</f>
        <v>6.0028746604919432</v>
      </c>
      <c r="AM434">
        <f t="shared" si="205"/>
        <v>3.905044432886835</v>
      </c>
      <c r="AN434">
        <f t="shared" si="206"/>
        <v>-10</v>
      </c>
      <c r="AO434">
        <f t="shared" si="207"/>
        <v>-10</v>
      </c>
      <c r="AP434">
        <f t="shared" si="208"/>
        <v>-10</v>
      </c>
      <c r="AQ434">
        <f t="shared" si="209"/>
        <v>-10</v>
      </c>
      <c r="AR434">
        <f t="shared" ref="AR434:AR458" si="216">IF(AG434&gt;45,IF(AG434&lt;90,1,0),-10)</f>
        <v>-10</v>
      </c>
    </row>
    <row r="435" spans="1:44" x14ac:dyDescent="0.25">
      <c r="A435">
        <v>434</v>
      </c>
      <c r="B435">
        <v>69</v>
      </c>
      <c r="C435" s="2">
        <f>IF(B434&lt;$AU$12,C434+'NORTRIP results'!AS435*$AU$6*$AU$4*$AU$10*24-C434*$AW$4*24,C434+'NORTRIP results'!AS435*$AU$6*$AU$4*$AU$10*24-C434*$AX$4*24)</f>
        <v>707.11863738366912</v>
      </c>
      <c r="D435" s="2">
        <f t="shared" si="193"/>
        <v>5.8926553115305758E-2</v>
      </c>
      <c r="E435" s="2">
        <f>E434+'NORTRIP results'!AS435*$AU$6*$AU$4*$AU$10*24</f>
        <v>0</v>
      </c>
      <c r="F435" s="2">
        <f t="shared" si="194"/>
        <v>0</v>
      </c>
      <c r="G435" s="3">
        <f t="shared" si="212"/>
        <v>6.6774733321232765E-3</v>
      </c>
      <c r="H435" s="3">
        <f>'NORTRIP results'!CO435</f>
        <v>3.800888691303472E-3</v>
      </c>
      <c r="I435" s="3">
        <f>'NORTRIP results'!CN435-'NORTRIP results'!CO435</f>
        <v>2.9359878052686068</v>
      </c>
      <c r="J435" s="3">
        <f>'NORTRIP results'!CO435/'NORTRIP results'!CN435</f>
        <v>1.2929122079803823E-3</v>
      </c>
      <c r="K435" s="4">
        <f t="shared" si="195"/>
        <v>105189.01934971067</v>
      </c>
      <c r="L435" s="2">
        <f t="shared" si="185"/>
        <v>8.7657516124758885</v>
      </c>
      <c r="M435" s="2">
        <f>IF(B435&lt;$AU$12,IF(B435&gt;$AU$11,$AZ$3*$AZ$9*24*Parameters!$B$7*$AU$15*(Parameters!$D$98-Parameters!$E$98)+M434,M434),M434)</f>
        <v>591815.85360802256</v>
      </c>
      <c r="N435" s="2">
        <f t="shared" si="186"/>
        <v>49.317987800668547</v>
      </c>
      <c r="O435" s="3">
        <f t="shared" si="213"/>
        <v>0</v>
      </c>
      <c r="P435" s="3">
        <f t="shared" si="211"/>
        <v>120966.49803072556</v>
      </c>
      <c r="Q435" s="2">
        <f t="shared" si="187"/>
        <v>10.080541502560463</v>
      </c>
      <c r="R435" s="3">
        <f t="shared" si="214"/>
        <v>0</v>
      </c>
      <c r="S435" s="5">
        <f t="shared" si="188"/>
        <v>20.433468254222376</v>
      </c>
      <c r="T435" s="5">
        <f t="shared" si="189"/>
        <v>26.706694669229393</v>
      </c>
      <c r="U435" s="5">
        <f t="shared" si="197"/>
        <v>0.56653802220829985</v>
      </c>
      <c r="V435" s="5">
        <f>'NORTRIP results'!CR435/('NORTRIP results'!CR435+'NORTRIP results'!CQ435)</f>
        <v>0.34274267550298781</v>
      </c>
      <c r="W435" s="5">
        <v>1</v>
      </c>
      <c r="X435" s="2">
        <f t="shared" si="198"/>
        <v>3.783042534929787E-3</v>
      </c>
      <c r="Y435">
        <f t="shared" si="215"/>
        <v>0</v>
      </c>
      <c r="Z435">
        <f t="shared" si="190"/>
        <v>4.4313618935367164E-4</v>
      </c>
      <c r="AA435">
        <f>'NORTRIP results'!BP435-'NORTRIP results'!CB435</f>
        <v>0</v>
      </c>
      <c r="AB435">
        <f>'NORTRIP results'!BQ435-'NORTRIP results'!CC435</f>
        <v>0</v>
      </c>
      <c r="AC435">
        <f t="shared" si="199"/>
        <v>0</v>
      </c>
      <c r="AD435">
        <f t="shared" si="191"/>
        <v>0</v>
      </c>
      <c r="AE435" s="2">
        <f t="shared" si="192"/>
        <v>0</v>
      </c>
      <c r="AF435" s="2">
        <f t="shared" si="200"/>
        <v>0</v>
      </c>
      <c r="AG435">
        <f>'NORTRIP results'!BP435+'NORTRIP results'!BQ435</f>
        <v>0</v>
      </c>
      <c r="AH435">
        <f t="shared" si="201"/>
        <v>0</v>
      </c>
      <c r="AI435">
        <f t="shared" si="202"/>
        <v>0</v>
      </c>
      <c r="AJ435">
        <f t="shared" si="203"/>
        <v>0</v>
      </c>
      <c r="AK435" s="2">
        <f t="shared" si="204"/>
        <v>0</v>
      </c>
      <c r="AL435">
        <f>'NORTRIP results'!BQ435</f>
        <v>0</v>
      </c>
      <c r="AM435">
        <f t="shared" si="205"/>
        <v>0</v>
      </c>
      <c r="AN435">
        <f t="shared" si="206"/>
        <v>-10</v>
      </c>
      <c r="AO435">
        <f t="shared" si="207"/>
        <v>-10</v>
      </c>
      <c r="AP435">
        <f t="shared" si="208"/>
        <v>-10</v>
      </c>
      <c r="AQ435">
        <f t="shared" si="209"/>
        <v>-10</v>
      </c>
      <c r="AR435">
        <f t="shared" si="216"/>
        <v>-10</v>
      </c>
    </row>
    <row r="436" spans="1:44" x14ac:dyDescent="0.25">
      <c r="A436">
        <v>435</v>
      </c>
      <c r="B436">
        <v>70</v>
      </c>
      <c r="C436" s="2">
        <f>IF(B435&lt;$AU$12,C435+'NORTRIP results'!AS436*$AU$6*$AU$4*$AU$10*24-C435*$AW$4*24,C435+'NORTRIP results'!AS436*$AU$6*$AU$4*$AU$10*24-C435*$AX$4*24)</f>
        <v>701.48097180526202</v>
      </c>
      <c r="D436" s="2">
        <f t="shared" si="193"/>
        <v>5.8456747650438498E-2</v>
      </c>
      <c r="E436" s="2">
        <f>E435+'NORTRIP results'!AS436*$AU$6*$AU$4*$AU$10*24</f>
        <v>0</v>
      </c>
      <c r="F436" s="2">
        <f t="shared" si="194"/>
        <v>0</v>
      </c>
      <c r="G436" s="3">
        <f t="shared" si="212"/>
        <v>6.5058508784552023E-3</v>
      </c>
      <c r="H436" s="3">
        <f>'NORTRIP results'!CO436</f>
        <v>3.7228049053627359E-3</v>
      </c>
      <c r="I436" s="3">
        <f>'NORTRIP results'!CN436-'NORTRIP results'!CO436</f>
        <v>3.106168765672904</v>
      </c>
      <c r="J436" s="3">
        <f>'NORTRIP results'!CO436/'NORTRIP results'!CN436</f>
        <v>1.1970851140223199E-3</v>
      </c>
      <c r="K436" s="4">
        <f t="shared" si="195"/>
        <v>107121.61317999719</v>
      </c>
      <c r="L436" s="2">
        <f t="shared" si="185"/>
        <v>8.9268010983330992</v>
      </c>
      <c r="M436" s="2">
        <f>IF(B436&lt;$AU$12,IF(B436&gt;$AU$11,$AZ$3*$AZ$9*24*Parameters!$B$7*$AU$15*(Parameters!$D$98-Parameters!$E$98)+M435,M435),M435)</f>
        <v>594607.43609690131</v>
      </c>
      <c r="N436" s="2">
        <f t="shared" si="186"/>
        <v>49.550619674741775</v>
      </c>
      <c r="O436" s="3">
        <f t="shared" si="213"/>
        <v>0</v>
      </c>
      <c r="P436" s="3">
        <f t="shared" si="211"/>
        <v>124235.85295140115</v>
      </c>
      <c r="Q436" s="2">
        <f t="shared" si="187"/>
        <v>10.352987745950095</v>
      </c>
      <c r="R436" s="3">
        <f t="shared" si="214"/>
        <v>0</v>
      </c>
      <c r="S436" s="5">
        <f t="shared" si="188"/>
        <v>20.433468254222376</v>
      </c>
      <c r="T436" s="5">
        <f t="shared" si="189"/>
        <v>27.192667348781889</v>
      </c>
      <c r="U436" s="5">
        <f t="shared" si="197"/>
        <v>0.57096102810967031</v>
      </c>
      <c r="V436" s="5">
        <f>'NORTRIP results'!CR436/('NORTRIP results'!CR436+'NORTRIP results'!CQ436)</f>
        <v>0.35494386736938094</v>
      </c>
      <c r="W436" s="5">
        <v>1</v>
      </c>
      <c r="X436" s="2">
        <f t="shared" si="198"/>
        <v>3.714587306290984E-3</v>
      </c>
      <c r="Y436">
        <f t="shared" si="215"/>
        <v>0</v>
      </c>
      <c r="Z436">
        <f t="shared" si="190"/>
        <v>4.2489801994139857E-4</v>
      </c>
      <c r="AA436">
        <f>'NORTRIP results'!BP436-'NORTRIP results'!CB436</f>
        <v>5.1527869462966915</v>
      </c>
      <c r="AB436">
        <f>'NORTRIP results'!BQ436-'NORTRIP results'!CC436</f>
        <v>4.9681920289993284</v>
      </c>
      <c r="AC436">
        <f t="shared" si="199"/>
        <v>6.7473193168640124</v>
      </c>
      <c r="AD436">
        <f t="shared" si="191"/>
        <v>0</v>
      </c>
      <c r="AE436" s="2">
        <f t="shared" si="192"/>
        <v>2.5520635976980763E-2</v>
      </c>
      <c r="AF436" s="2">
        <f t="shared" si="200"/>
        <v>2.9192119608817996E-3</v>
      </c>
      <c r="AG436">
        <f>'NORTRIP results'!BP436+'NORTRIP results'!BQ436</f>
        <v>10.120978975296019</v>
      </c>
      <c r="AH436">
        <f t="shared" si="201"/>
        <v>2.5520635976980763E-2</v>
      </c>
      <c r="AI436">
        <f t="shared" si="202"/>
        <v>10.120978975296019</v>
      </c>
      <c r="AJ436">
        <f t="shared" si="203"/>
        <v>10.095458339319038</v>
      </c>
      <c r="AK436" s="2">
        <f t="shared" si="204"/>
        <v>10.118059763335138</v>
      </c>
      <c r="AL436">
        <f>'NORTRIP results'!BQ436</f>
        <v>4.9681920289993284</v>
      </c>
      <c r="AM436">
        <f t="shared" si="205"/>
        <v>5.1272663103197091</v>
      </c>
      <c r="AN436">
        <f t="shared" si="206"/>
        <v>-10</v>
      </c>
      <c r="AO436">
        <f t="shared" si="207"/>
        <v>-10</v>
      </c>
      <c r="AP436">
        <f t="shared" si="208"/>
        <v>-10</v>
      </c>
      <c r="AQ436">
        <f t="shared" si="209"/>
        <v>-10</v>
      </c>
      <c r="AR436">
        <f t="shared" si="216"/>
        <v>-10</v>
      </c>
    </row>
    <row r="437" spans="1:44" x14ac:dyDescent="0.25">
      <c r="A437">
        <v>436</v>
      </c>
      <c r="B437">
        <v>71</v>
      </c>
      <c r="C437" s="2">
        <f>IF(B436&lt;$AU$12,C436+'NORTRIP results'!AS437*$AU$6*$AU$4*$AU$10*24-C436*$AW$4*24,C436+'NORTRIP results'!AS437*$AU$6*$AU$4*$AU$10*24-C436*$AX$4*24)</f>
        <v>695.88825380918922</v>
      </c>
      <c r="D437" s="2">
        <f t="shared" si="193"/>
        <v>5.7990687817432433E-2</v>
      </c>
      <c r="E437" s="2">
        <f>E436+'NORTRIP results'!AS437*$AU$6*$AU$4*$AU$10*24</f>
        <v>0</v>
      </c>
      <c r="F437" s="2">
        <f t="shared" si="194"/>
        <v>0</v>
      </c>
      <c r="G437" s="3">
        <f t="shared" si="212"/>
        <v>6.3415487206790796E-3</v>
      </c>
      <c r="H437" s="3">
        <f>'NORTRIP results'!CO437</f>
        <v>3.6671711402115471E-3</v>
      </c>
      <c r="I437" s="3">
        <f>'NORTRIP results'!CN437-'NORTRIP results'!CO437</f>
        <v>3.2864611766965091</v>
      </c>
      <c r="J437" s="3">
        <f>'NORTRIP results'!CO437/'NORTRIP results'!CN437</f>
        <v>1.1145982018065448E-3</v>
      </c>
      <c r="K437" s="4">
        <f t="shared" si="195"/>
        <v>109038.86022174468</v>
      </c>
      <c r="L437" s="2">
        <f t="shared" si="185"/>
        <v>9.0865716851453904</v>
      </c>
      <c r="M437" s="2">
        <f>IF(B437&lt;$AU$12,IF(B437&gt;$AU$11,$AZ$3*$AZ$9*24*Parameters!$B$7*$AU$15*(Parameters!$D$98-Parameters!$E$98)+M436,M436),M436)</f>
        <v>597399.01858578005</v>
      </c>
      <c r="N437" s="2">
        <f t="shared" si="186"/>
        <v>49.783251548815002</v>
      </c>
      <c r="O437" s="3">
        <f t="shared" si="213"/>
        <v>0</v>
      </c>
      <c r="P437" s="3">
        <f t="shared" si="211"/>
        <v>127505.20787207673</v>
      </c>
      <c r="Q437" s="2">
        <f t="shared" si="187"/>
        <v>10.625433989339728</v>
      </c>
      <c r="R437" s="3">
        <f t="shared" si="214"/>
        <v>0</v>
      </c>
      <c r="S437" s="5">
        <f t="shared" si="188"/>
        <v>20.433468254222376</v>
      </c>
      <c r="T437" s="5">
        <f t="shared" si="189"/>
        <v>27.674780949032005</v>
      </c>
      <c r="U437" s="5">
        <f t="shared" si="197"/>
        <v>0.57526061345753332</v>
      </c>
      <c r="V437" s="5">
        <f>'NORTRIP results'!CR437/('NORTRIP results'!CR437+'NORTRIP results'!CQ437)</f>
        <v>0.37547631691516331</v>
      </c>
      <c r="W437" s="5">
        <v>1</v>
      </c>
      <c r="X437" s="2">
        <f t="shared" si="198"/>
        <v>3.648043207328683E-3</v>
      </c>
      <c r="Y437">
        <f t="shared" si="215"/>
        <v>0</v>
      </c>
      <c r="Z437">
        <f t="shared" si="190"/>
        <v>4.185052276545854E-4</v>
      </c>
      <c r="AA437">
        <f>'NORTRIP results'!BP437-'NORTRIP results'!CB437</f>
        <v>5.6687938311979886</v>
      </c>
      <c r="AB437">
        <f>'NORTRIP results'!BQ437-'NORTRIP results'!CC437</f>
        <v>3.9444540288476713</v>
      </c>
      <c r="AC437">
        <f t="shared" si="199"/>
        <v>6.4088319066971078</v>
      </c>
      <c r="AD437">
        <f t="shared" si="191"/>
        <v>0</v>
      </c>
      <c r="AE437" s="2">
        <f t="shared" si="192"/>
        <v>2.7573339772864754E-2</v>
      </c>
      <c r="AF437" s="2">
        <f t="shared" si="200"/>
        <v>3.1632264704698977E-3</v>
      </c>
      <c r="AG437">
        <f>'NORTRIP results'!BP437+'NORTRIP results'!BQ437</f>
        <v>16.207987853458949</v>
      </c>
      <c r="AH437">
        <f t="shared" si="201"/>
        <v>2.7573339772864754E-2</v>
      </c>
      <c r="AI437">
        <f t="shared" si="202"/>
        <v>16.207987853458949</v>
      </c>
      <c r="AJ437">
        <f t="shared" si="203"/>
        <v>16.180414513686085</v>
      </c>
      <c r="AK437" s="2">
        <f t="shared" si="204"/>
        <v>16.204824626988479</v>
      </c>
      <c r="AL437">
        <f>'NORTRIP results'!BQ437</f>
        <v>5.8259142658540179</v>
      </c>
      <c r="AM437">
        <f t="shared" si="205"/>
        <v>10.354500247832068</v>
      </c>
      <c r="AN437">
        <f t="shared" si="206"/>
        <v>-10</v>
      </c>
      <c r="AO437">
        <f t="shared" si="207"/>
        <v>-10</v>
      </c>
      <c r="AP437">
        <f t="shared" si="208"/>
        <v>-10</v>
      </c>
      <c r="AQ437">
        <f t="shared" si="209"/>
        <v>-10</v>
      </c>
      <c r="AR437">
        <f t="shared" si="216"/>
        <v>-10</v>
      </c>
    </row>
    <row r="438" spans="1:44" x14ac:dyDescent="0.25">
      <c r="A438">
        <v>437</v>
      </c>
      <c r="B438">
        <v>72</v>
      </c>
      <c r="C438" s="2">
        <f>IF(B437&lt;$AU$12,C437+'NORTRIP results'!AS438*$AU$6*$AU$4*$AU$10*24-C437*$AW$4*24,C437+'NORTRIP results'!AS438*$AU$6*$AU$4*$AU$10*24-C437*$AX$4*24)</f>
        <v>690.34012504053783</v>
      </c>
      <c r="D438" s="2">
        <f t="shared" si="193"/>
        <v>5.7528343753378154E-2</v>
      </c>
      <c r="E438" s="2">
        <f>E437+'NORTRIP results'!AS438*$AU$6*$AU$4*$AU$10*24</f>
        <v>0</v>
      </c>
      <c r="F438" s="2">
        <f t="shared" si="194"/>
        <v>0</v>
      </c>
      <c r="G438" s="3">
        <f t="shared" si="212"/>
        <v>6.1841132773604954E-3</v>
      </c>
      <c r="H438" s="3">
        <f>'NORTRIP results'!CO438</f>
        <v>3.6481450118764063E-3</v>
      </c>
      <c r="I438" s="3">
        <f>'NORTRIP results'!CN438-'NORTRIP results'!CO438</f>
        <v>3.4477108320174015</v>
      </c>
      <c r="J438" s="3">
        <f>'NORTRIP results'!CO438/'NORTRIP results'!CN438</f>
        <v>1.0570169710415085E-3</v>
      </c>
      <c r="K438" s="4">
        <f t="shared" si="195"/>
        <v>110940.88234428476</v>
      </c>
      <c r="L438" s="2">
        <f t="shared" si="185"/>
        <v>9.2450735286903978</v>
      </c>
      <c r="M438" s="2">
        <f>IF(B438&lt;$AU$12,IF(B438&gt;$AU$11,$AZ$3*$AZ$9*24*Parameters!$B$7*$AU$15*(Parameters!$D$98-Parameters!$E$98)+M437,M437),M437)</f>
        <v>600190.6010746588</v>
      </c>
      <c r="N438" s="2">
        <f t="shared" si="186"/>
        <v>50.01588342288823</v>
      </c>
      <c r="O438" s="3">
        <f t="shared" si="213"/>
        <v>0</v>
      </c>
      <c r="P438" s="3">
        <f t="shared" si="211"/>
        <v>130774.56279275232</v>
      </c>
      <c r="Q438" s="2">
        <f t="shared" si="187"/>
        <v>10.89788023272936</v>
      </c>
      <c r="R438" s="3">
        <f t="shared" si="214"/>
        <v>0</v>
      </c>
      <c r="S438" s="5">
        <f t="shared" si="188"/>
        <v>20.433468254222376</v>
      </c>
      <c r="T438" s="5">
        <f t="shared" si="189"/>
        <v>28.153066114690837</v>
      </c>
      <c r="U438" s="5">
        <f t="shared" si="197"/>
        <v>0.57944174204579235</v>
      </c>
      <c r="V438" s="5">
        <f>'NORTRIP results'!CR438/('NORTRIP results'!CR438+'NORTRIP results'!CQ438)</f>
        <v>0.37551250204954367</v>
      </c>
      <c r="W438" s="5">
        <v>1</v>
      </c>
      <c r="X438" s="2">
        <f t="shared" si="198"/>
        <v>3.5833333704422799E-3</v>
      </c>
      <c r="Y438">
        <f t="shared" si="215"/>
        <v>0</v>
      </c>
      <c r="Z438">
        <f t="shared" si="190"/>
        <v>3.969230875046269E-4</v>
      </c>
      <c r="AA438">
        <f>'NORTRIP results'!BP438-'NORTRIP results'!CB438</f>
        <v>5.2108404921088818</v>
      </c>
      <c r="AB438">
        <f>'NORTRIP results'!BQ438-'NORTRIP results'!CC438</f>
        <v>1.5303574060832239</v>
      </c>
      <c r="AC438">
        <f t="shared" si="199"/>
        <v>4.4941319321280702</v>
      </c>
      <c r="AD438">
        <f t="shared" si="191"/>
        <v>0</v>
      </c>
      <c r="AE438" s="2">
        <f t="shared" si="192"/>
        <v>2.4896238164567503E-2</v>
      </c>
      <c r="AF438" s="2">
        <f t="shared" si="200"/>
        <v>2.7577371954959824E-3</v>
      </c>
      <c r="AG438">
        <f>'NORTRIP results'!BP438+'NORTRIP results'!BQ438</f>
        <v>12.915453454722527</v>
      </c>
      <c r="AH438">
        <f t="shared" si="201"/>
        <v>2.4896238164567503E-2</v>
      </c>
      <c r="AI438">
        <f t="shared" si="202"/>
        <v>12.915453454722527</v>
      </c>
      <c r="AJ438">
        <f t="shared" si="203"/>
        <v>12.89055721655796</v>
      </c>
      <c r="AK438" s="2">
        <f t="shared" si="204"/>
        <v>12.912695717527031</v>
      </c>
      <c r="AL438">
        <f>'NORTRIP results'!BQ438</f>
        <v>4.0764127503270684</v>
      </c>
      <c r="AM438">
        <f t="shared" si="205"/>
        <v>8.8141444662308928</v>
      </c>
      <c r="AN438">
        <f t="shared" si="206"/>
        <v>-10</v>
      </c>
      <c r="AO438">
        <f t="shared" si="207"/>
        <v>-10</v>
      </c>
      <c r="AP438">
        <f t="shared" si="208"/>
        <v>-10</v>
      </c>
      <c r="AQ438">
        <f t="shared" si="209"/>
        <v>-10</v>
      </c>
      <c r="AR438">
        <f t="shared" si="216"/>
        <v>-10</v>
      </c>
    </row>
    <row r="439" spans="1:44" x14ac:dyDescent="0.25">
      <c r="A439">
        <v>438</v>
      </c>
      <c r="B439">
        <v>73</v>
      </c>
      <c r="C439" s="2">
        <f>IF(B438&lt;$AU$12,C438+'NORTRIP results'!AS439*$AU$6*$AU$4*$AU$10*24-C438*$AW$4*24,C438+'NORTRIP results'!AS439*$AU$6*$AU$4*$AU$10*24-C438*$AX$4*24)</f>
        <v>684.83623000146156</v>
      </c>
      <c r="D439" s="2">
        <f t="shared" si="193"/>
        <v>5.7069685833455133E-2</v>
      </c>
      <c r="E439" s="2">
        <f>E438+'NORTRIP results'!AS439*$AU$6*$AU$4*$AU$10*24</f>
        <v>0</v>
      </c>
      <c r="F439" s="2">
        <f t="shared" si="194"/>
        <v>0</v>
      </c>
      <c r="G439" s="3">
        <f t="shared" si="212"/>
        <v>6.0331276766744067E-3</v>
      </c>
      <c r="H439" s="3">
        <f>'NORTRIP results'!CO439</f>
        <v>3.6475346284751339E-3</v>
      </c>
      <c r="I439" s="3">
        <f>'NORTRIP results'!CN439-'NORTRIP results'!CO439</f>
        <v>3.6360154526510642</v>
      </c>
      <c r="J439" s="3">
        <f>'NORTRIP results'!CO439/'NORTRIP results'!CN439</f>
        <v>1.0021627390291645E-3</v>
      </c>
      <c r="K439" s="4">
        <f t="shared" si="195"/>
        <v>112827.80044918093</v>
      </c>
      <c r="L439" s="2">
        <f t="shared" si="185"/>
        <v>9.4023167040984106</v>
      </c>
      <c r="M439" s="2">
        <f>IF(B439&lt;$AU$12,IF(B439&gt;$AU$11,$AZ$3*$AZ$9*24*Parameters!$B$7*$AU$15*(Parameters!$D$98-Parameters!$E$98)+M438,M438),M438)</f>
        <v>602982.18356353755</v>
      </c>
      <c r="N439" s="2">
        <f t="shared" si="186"/>
        <v>50.248515296961465</v>
      </c>
      <c r="O439" s="3">
        <f t="shared" si="213"/>
        <v>0</v>
      </c>
      <c r="P439" s="3">
        <f t="shared" si="211"/>
        <v>134043.91771342789</v>
      </c>
      <c r="Q439" s="2">
        <f t="shared" si="187"/>
        <v>11.170326476118991</v>
      </c>
      <c r="R439" s="3">
        <f t="shared" si="214"/>
        <v>0</v>
      </c>
      <c r="S439" s="5">
        <f t="shared" si="188"/>
        <v>20.433468254222376</v>
      </c>
      <c r="T439" s="5">
        <f t="shared" si="189"/>
        <v>28.627553247121728</v>
      </c>
      <c r="U439" s="5">
        <f t="shared" si="197"/>
        <v>0.58350911520130977</v>
      </c>
      <c r="V439" s="5">
        <f>'NORTRIP results'!CR439/('NORTRIP results'!CR439+'NORTRIP results'!CQ439)</f>
        <v>0.39246383532263185</v>
      </c>
      <c r="W439" s="5">
        <v>1</v>
      </c>
      <c r="X439" s="2">
        <f t="shared" si="198"/>
        <v>3.5203849925128168E-3</v>
      </c>
      <c r="Y439">
        <f t="shared" si="215"/>
        <v>0</v>
      </c>
      <c r="Z439">
        <f t="shared" si="190"/>
        <v>3.9331263217681967E-4</v>
      </c>
      <c r="AA439">
        <f>'NORTRIP results'!BP439-'NORTRIP results'!CB439</f>
        <v>0.24236971159344112</v>
      </c>
      <c r="AB439">
        <f>'NORTRIP results'!BQ439-'NORTRIP results'!CC439</f>
        <v>4.9678825350559279</v>
      </c>
      <c r="AC439">
        <f t="shared" si="199"/>
        <v>3.4735014977662457</v>
      </c>
      <c r="AD439">
        <f t="shared" si="191"/>
        <v>0</v>
      </c>
      <c r="AE439" s="2">
        <f t="shared" si="192"/>
        <v>1.1376462604442796E-3</v>
      </c>
      <c r="AF439" s="2">
        <f t="shared" si="200"/>
        <v>1.2710275896900397E-4</v>
      </c>
      <c r="AG439">
        <f>'NORTRIP results'!BP439+'NORTRIP results'!BQ439</f>
        <v>11.856215653212175</v>
      </c>
      <c r="AH439">
        <f t="shared" si="201"/>
        <v>1.1376462604442796E-3</v>
      </c>
      <c r="AI439">
        <f t="shared" si="202"/>
        <v>11.856215653212175</v>
      </c>
      <c r="AJ439">
        <f t="shared" si="203"/>
        <v>11.855078006951731</v>
      </c>
      <c r="AK439" s="2">
        <f t="shared" si="204"/>
        <v>11.856088550453206</v>
      </c>
      <c r="AL439">
        <f>'NORTRIP results'!BQ439</f>
        <v>8.7915895866311118</v>
      </c>
      <c r="AM439">
        <f t="shared" si="205"/>
        <v>3.0634884203206187</v>
      </c>
      <c r="AN439">
        <f t="shared" si="206"/>
        <v>-10</v>
      </c>
      <c r="AO439">
        <f t="shared" si="207"/>
        <v>-10</v>
      </c>
      <c r="AP439">
        <f t="shared" si="208"/>
        <v>-10</v>
      </c>
      <c r="AQ439">
        <f t="shared" si="209"/>
        <v>-10</v>
      </c>
      <c r="AR439">
        <f t="shared" si="216"/>
        <v>-10</v>
      </c>
    </row>
    <row r="440" spans="1:44" x14ac:dyDescent="0.25">
      <c r="A440">
        <v>439</v>
      </c>
      <c r="B440">
        <v>74</v>
      </c>
      <c r="C440" s="2">
        <f>IF(B439&lt;$AU$12,C439+'NORTRIP results'!AS440*$AU$6*$AU$4*$AU$10*24-C439*$AW$4*24,C439+'NORTRIP results'!AS440*$AU$6*$AU$4*$AU$10*24-C439*$AX$4*24)</f>
        <v>679.37621602840238</v>
      </c>
      <c r="D440" s="2">
        <f t="shared" si="193"/>
        <v>5.6614684669033528E-2</v>
      </c>
      <c r="E440" s="2">
        <f>E439+'NORTRIP results'!AS440*$AU$6*$AU$4*$AU$10*24</f>
        <v>0</v>
      </c>
      <c r="F440" s="2">
        <f t="shared" si="194"/>
        <v>0</v>
      </c>
      <c r="G440" s="3">
        <f t="shared" si="212"/>
        <v>5.8882081162034286E-3</v>
      </c>
      <c r="H440" s="3">
        <f>'NORTRIP results'!CO440</f>
        <v>3.6408699057373767E-3</v>
      </c>
      <c r="I440" s="3">
        <f>'NORTRIP results'!CN440-'NORTRIP results'!CO440</f>
        <v>3.8470687545924829</v>
      </c>
      <c r="J440" s="3">
        <f>'NORTRIP results'!CO440/'NORTRIP results'!CN440</f>
        <v>9.4550622113237438E-4</v>
      </c>
      <c r="K440" s="4">
        <f t="shared" si="195"/>
        <v>114699.73447791347</v>
      </c>
      <c r="L440" s="2">
        <f t="shared" si="185"/>
        <v>9.5583112064927889</v>
      </c>
      <c r="M440" s="2">
        <f>IF(B440&lt;$AU$12,IF(B440&gt;$AU$11,$AZ$3*$AZ$9*24*Parameters!$B$7*$AU$15*(Parameters!$D$98-Parameters!$E$98)+M439,M439),M439)</f>
        <v>605773.76605241629</v>
      </c>
      <c r="N440" s="2">
        <f t="shared" si="186"/>
        <v>50.481147171034692</v>
      </c>
      <c r="O440" s="3">
        <f t="shared" si="213"/>
        <v>0</v>
      </c>
      <c r="P440" s="3">
        <f t="shared" si="211"/>
        <v>137313.27263410346</v>
      </c>
      <c r="Q440" s="2">
        <f t="shared" si="187"/>
        <v>11.442772719508621</v>
      </c>
      <c r="R440" s="3">
        <f t="shared" si="214"/>
        <v>0</v>
      </c>
      <c r="S440" s="5">
        <f t="shared" si="188"/>
        <v>20.433468254222376</v>
      </c>
      <c r="T440" s="5">
        <f t="shared" si="189"/>
        <v>29.098272506272686</v>
      </c>
      <c r="U440" s="5">
        <f t="shared" si="197"/>
        <v>0.58746718890769412</v>
      </c>
      <c r="V440" s="5">
        <f>'NORTRIP results'!CR440/('NORTRIP results'!CR440+'NORTRIP results'!CQ440)</f>
        <v>0.40609110933207943</v>
      </c>
      <c r="W440" s="5">
        <v>1</v>
      </c>
      <c r="X440" s="2">
        <f t="shared" si="198"/>
        <v>3.4591290697294974E-3</v>
      </c>
      <c r="Y440">
        <f t="shared" si="215"/>
        <v>0</v>
      </c>
      <c r="Z440">
        <f t="shared" si="190"/>
        <v>3.8396167022002829E-4</v>
      </c>
      <c r="AA440">
        <f>'NORTRIP results'!BP440-'NORTRIP results'!CB440</f>
        <v>1.0655079442845738</v>
      </c>
      <c r="AB440">
        <f>'NORTRIP results'!BQ440-'NORTRIP results'!CC440</f>
        <v>4.872569458089445</v>
      </c>
      <c r="AC440">
        <f t="shared" si="199"/>
        <v>3.9587182682493456</v>
      </c>
      <c r="AD440">
        <f t="shared" si="191"/>
        <v>0</v>
      </c>
      <c r="AE440" s="2">
        <f t="shared" si="192"/>
        <v>4.9143060054699832E-3</v>
      </c>
      <c r="AF440" s="2">
        <f t="shared" si="200"/>
        <v>5.4548561322695182E-4</v>
      </c>
      <c r="AG440">
        <f>'NORTRIP results'!BP440+'NORTRIP results'!BQ440</f>
        <v>11.473959881326426</v>
      </c>
      <c r="AH440">
        <f t="shared" si="201"/>
        <v>4.9143060054699832E-3</v>
      </c>
      <c r="AI440">
        <f t="shared" si="202"/>
        <v>11.473959881326426</v>
      </c>
      <c r="AJ440">
        <f t="shared" si="203"/>
        <v>11.469045575320957</v>
      </c>
      <c r="AK440" s="2">
        <f t="shared" si="204"/>
        <v>11.473414395713199</v>
      </c>
      <c r="AL440">
        <f>'NORTRIP results'!BQ440</f>
        <v>7.9333056366961934</v>
      </c>
      <c r="AM440">
        <f t="shared" si="205"/>
        <v>3.5357399386247632</v>
      </c>
      <c r="AN440">
        <f t="shared" si="206"/>
        <v>-10</v>
      </c>
      <c r="AO440">
        <f t="shared" si="207"/>
        <v>-10</v>
      </c>
      <c r="AP440">
        <f t="shared" si="208"/>
        <v>-10</v>
      </c>
      <c r="AQ440">
        <f t="shared" si="209"/>
        <v>-10</v>
      </c>
      <c r="AR440">
        <f t="shared" si="216"/>
        <v>-10</v>
      </c>
    </row>
    <row r="441" spans="1:44" x14ac:dyDescent="0.25">
      <c r="A441">
        <v>440</v>
      </c>
      <c r="B441">
        <v>75</v>
      </c>
      <c r="C441" s="2">
        <f>IF(B440&lt;$AU$12,C440+'NORTRIP results'!AS441*$AU$6*$AU$4*$AU$10*24-C440*$AW$4*24,C440+'NORTRIP results'!AS441*$AU$6*$AU$4*$AU$10*24-C440*$AX$4*24)</f>
        <v>673.95973326949343</v>
      </c>
      <c r="D441" s="2">
        <f t="shared" si="193"/>
        <v>5.6163311105791119E-2</v>
      </c>
      <c r="E441" s="2">
        <f>E440+'NORTRIP results'!AS441*$AU$6*$AU$4*$AU$10*24</f>
        <v>0</v>
      </c>
      <c r="F441" s="2">
        <f t="shared" si="194"/>
        <v>0</v>
      </c>
      <c r="G441" s="3">
        <f t="shared" si="212"/>
        <v>5.7490006474768107E-3</v>
      </c>
      <c r="H441" s="3">
        <f>'NORTRIP results'!CO441</f>
        <v>3.5968038390981421E-3</v>
      </c>
      <c r="I441" s="3">
        <f>'NORTRIP results'!CN441-'NORTRIP results'!CO441</f>
        <v>4.0246218427166101</v>
      </c>
      <c r="J441" s="3">
        <f>'NORTRIP results'!CO441/'NORTRIP results'!CN441</f>
        <v>8.9290183942064723E-4</v>
      </c>
      <c r="K441" s="4">
        <f t="shared" si="195"/>
        <v>116556.80341950365</v>
      </c>
      <c r="L441" s="2">
        <f t="shared" si="185"/>
        <v>9.7130669516253043</v>
      </c>
      <c r="M441" s="2">
        <f>IF(B441&lt;$AU$12,IF(B441&gt;$AU$11,$AZ$3*$AZ$9*24*Parameters!$B$7*$AU$15*(Parameters!$D$98-Parameters!$E$98)+M440,M440),M440)</f>
        <v>608565.34854129504</v>
      </c>
      <c r="N441" s="2">
        <f t="shared" si="186"/>
        <v>50.71377904510792</v>
      </c>
      <c r="O441" s="3">
        <f t="shared" si="213"/>
        <v>0</v>
      </c>
      <c r="P441" s="3">
        <f t="shared" si="211"/>
        <v>140582.62755477903</v>
      </c>
      <c r="Q441" s="2">
        <f t="shared" si="187"/>
        <v>11.715218962898252</v>
      </c>
      <c r="R441" s="3">
        <f t="shared" si="214"/>
        <v>0</v>
      </c>
      <c r="S441" s="5">
        <f t="shared" si="188"/>
        <v>20.433468254222376</v>
      </c>
      <c r="T441" s="5">
        <f t="shared" si="189"/>
        <v>29.565253812593426</v>
      </c>
      <c r="U441" s="5">
        <f t="shared" si="197"/>
        <v>0.59132018960572419</v>
      </c>
      <c r="V441" s="5">
        <f>'NORTRIP results'!CR441/('NORTRIP results'!CR441+'NORTRIP results'!CQ441)</f>
        <v>0.42178039714637405</v>
      </c>
      <c r="W441" s="5">
        <v>1</v>
      </c>
      <c r="X441" s="2">
        <f t="shared" si="198"/>
        <v>3.3995001529094188E-3</v>
      </c>
      <c r="Y441">
        <f t="shared" si="215"/>
        <v>0</v>
      </c>
      <c r="Z441">
        <f t="shared" si="190"/>
        <v>3.7660849244356852E-4</v>
      </c>
      <c r="AA441">
        <f>'NORTRIP results'!BP441-'NORTRIP results'!CB441</f>
        <v>0.54114293071614705</v>
      </c>
      <c r="AB441">
        <f>'NORTRIP results'!BQ441-'NORTRIP results'!CC441</f>
        <v>6.6275472491979599</v>
      </c>
      <c r="AC441">
        <f t="shared" si="199"/>
        <v>4.779126786609404</v>
      </c>
      <c r="AD441">
        <f t="shared" si="191"/>
        <v>0</v>
      </c>
      <c r="AE441" s="2">
        <f t="shared" si="192"/>
        <v>2.4528206342871906E-3</v>
      </c>
      <c r="AF441" s="2">
        <f t="shared" si="200"/>
        <v>2.7173203111133677E-4</v>
      </c>
      <c r="AG441">
        <f>'NORTRIP results'!BP441+'NORTRIP results'!BQ441</f>
        <v>11.65366274840904</v>
      </c>
      <c r="AH441">
        <f t="shared" si="201"/>
        <v>2.4528206342871906E-3</v>
      </c>
      <c r="AI441">
        <f t="shared" si="202"/>
        <v>11.65366274840904</v>
      </c>
      <c r="AJ441">
        <f t="shared" si="203"/>
        <v>11.651209927774753</v>
      </c>
      <c r="AK441" s="2">
        <f t="shared" si="204"/>
        <v>11.653391016377929</v>
      </c>
      <c r="AL441">
        <f>'NORTRIP results'!BQ441</f>
        <v>9.3980362216631566</v>
      </c>
      <c r="AM441">
        <f t="shared" si="205"/>
        <v>2.2531737061115962</v>
      </c>
      <c r="AN441">
        <f t="shared" si="206"/>
        <v>-10</v>
      </c>
      <c r="AO441">
        <f t="shared" si="207"/>
        <v>-10</v>
      </c>
      <c r="AP441">
        <f t="shared" si="208"/>
        <v>-10</v>
      </c>
      <c r="AQ441">
        <f t="shared" si="209"/>
        <v>-10</v>
      </c>
      <c r="AR441">
        <f t="shared" si="216"/>
        <v>-10</v>
      </c>
    </row>
    <row r="442" spans="1:44" x14ac:dyDescent="0.25">
      <c r="A442">
        <v>441</v>
      </c>
      <c r="B442">
        <v>76</v>
      </c>
      <c r="C442" s="2">
        <f>IF(B441&lt;$AU$12,C441+'NORTRIP results'!AS442*$AU$6*$AU$4*$AU$10*24-C441*$AW$4*24,C441+'NORTRIP results'!AS442*$AU$6*$AU$4*$AU$10*24-C441*$AX$4*24)</f>
        <v>668.58643466214198</v>
      </c>
      <c r="D442" s="2">
        <f t="shared" si="193"/>
        <v>5.5715536221845163E-2</v>
      </c>
      <c r="E442" s="2">
        <f>E441+'NORTRIP results'!AS442*$AU$6*$AU$4*$AU$10*24</f>
        <v>0</v>
      </c>
      <c r="F442" s="2">
        <f t="shared" si="194"/>
        <v>0</v>
      </c>
      <c r="G442" s="3">
        <f t="shared" si="212"/>
        <v>5.6151783285342287E-3</v>
      </c>
      <c r="H442" s="3">
        <f>'NORTRIP results'!CO442</f>
        <v>3.5757224970079673E-3</v>
      </c>
      <c r="I442" s="3">
        <f>'NORTRIP results'!CN442-'NORTRIP results'!CO442</f>
        <v>4.2162522854772941</v>
      </c>
      <c r="J442" s="3">
        <f>'NORTRIP results'!CO442/'NORTRIP results'!CN442</f>
        <v>8.473621413599905E-4</v>
      </c>
      <c r="K442" s="4">
        <f t="shared" si="195"/>
        <v>118399.12531807715</v>
      </c>
      <c r="L442" s="2">
        <f t="shared" si="185"/>
        <v>9.8665937765064289</v>
      </c>
      <c r="M442" s="2">
        <f>IF(B442&lt;$AU$12,IF(B442&gt;$AU$11,$AZ$3*$AZ$9*24*Parameters!$B$7*$AU$15*(Parameters!$D$98-Parameters!$E$98)+M441,M441),M441)</f>
        <v>611356.93103017379</v>
      </c>
      <c r="N442" s="2">
        <f t="shared" si="186"/>
        <v>50.946410919181147</v>
      </c>
      <c r="O442" s="3">
        <f t="shared" si="213"/>
        <v>0</v>
      </c>
      <c r="P442" s="3">
        <f t="shared" si="211"/>
        <v>143851.9824754546</v>
      </c>
      <c r="Q442" s="2">
        <f t="shared" si="187"/>
        <v>11.987665206287883</v>
      </c>
      <c r="R442" s="3">
        <f t="shared" si="214"/>
        <v>0</v>
      </c>
      <c r="S442" s="5">
        <f t="shared" si="188"/>
        <v>20.433468254222376</v>
      </c>
      <c r="T442" s="5">
        <f t="shared" si="189"/>
        <v>30.028526848937233</v>
      </c>
      <c r="U442" s="5">
        <f t="shared" si="197"/>
        <v>0.59507212878820637</v>
      </c>
      <c r="V442" s="5">
        <f>'NORTRIP results'!CR442/('NORTRIP results'!CR442+'NORTRIP results'!CQ442)</f>
        <v>0.42795387626636111</v>
      </c>
      <c r="W442" s="5">
        <v>1</v>
      </c>
      <c r="X442" s="2">
        <f t="shared" si="198"/>
        <v>3.3414361214862661E-3</v>
      </c>
      <c r="Y442">
        <f t="shared" si="215"/>
        <v>0</v>
      </c>
      <c r="Z442">
        <f t="shared" si="190"/>
        <v>3.6263191299637217E-4</v>
      </c>
      <c r="AA442">
        <f>'NORTRIP results'!BP442-'NORTRIP results'!CB442</f>
        <v>1.6612846038558267</v>
      </c>
      <c r="AB442">
        <f>'NORTRIP results'!BQ442-'NORTRIP results'!CC442</f>
        <v>3.7337200226205769</v>
      </c>
      <c r="AC442">
        <f t="shared" si="199"/>
        <v>3.5966697509842693</v>
      </c>
      <c r="AD442">
        <f t="shared" si="191"/>
        <v>0</v>
      </c>
      <c r="AE442" s="2">
        <f t="shared" si="192"/>
        <v>7.4014351778571479E-3</v>
      </c>
      <c r="AF442" s="2">
        <f t="shared" si="200"/>
        <v>8.0324641857021167E-4</v>
      </c>
      <c r="AG442">
        <f>'NORTRIP results'!BP442+'NORTRIP results'!BQ442</f>
        <v>10.171177844206493</v>
      </c>
      <c r="AH442">
        <f t="shared" si="201"/>
        <v>7.4014351778571479E-3</v>
      </c>
      <c r="AI442">
        <f t="shared" si="202"/>
        <v>10.171177844206493</v>
      </c>
      <c r="AJ442">
        <f t="shared" si="203"/>
        <v>10.163776409028635</v>
      </c>
      <c r="AK442" s="2">
        <f t="shared" si="204"/>
        <v>10.170374597787923</v>
      </c>
      <c r="AL442">
        <f>'NORTRIP results'!BQ442</f>
        <v>6.7335403958956404</v>
      </c>
      <c r="AM442">
        <f t="shared" si="205"/>
        <v>3.430236013132995</v>
      </c>
      <c r="AN442">
        <f t="shared" si="206"/>
        <v>-10</v>
      </c>
      <c r="AO442">
        <f t="shared" si="207"/>
        <v>-10</v>
      </c>
      <c r="AP442">
        <f t="shared" si="208"/>
        <v>-10</v>
      </c>
      <c r="AQ442">
        <f t="shared" si="209"/>
        <v>-10</v>
      </c>
      <c r="AR442">
        <f t="shared" si="216"/>
        <v>-10</v>
      </c>
    </row>
    <row r="443" spans="1:44" x14ac:dyDescent="0.25">
      <c r="A443">
        <v>442</v>
      </c>
      <c r="B443">
        <v>77</v>
      </c>
      <c r="C443" s="2">
        <f>IF(B442&lt;$AU$12,C442+'NORTRIP results'!AS443*$AU$6*$AU$4*$AU$10*24-C442*$AW$4*24,C442+'NORTRIP results'!AS443*$AU$6*$AU$4*$AU$10*24-C442*$AX$4*24)</f>
        <v>663.25597591079156</v>
      </c>
      <c r="D443" s="2">
        <f t="shared" si="193"/>
        <v>5.5271331325899294E-2</v>
      </c>
      <c r="E443" s="2">
        <f>E442+'NORTRIP results'!AS443*$AU$6*$AU$4*$AU$10*24</f>
        <v>0</v>
      </c>
      <c r="F443" s="2">
        <f t="shared" si="194"/>
        <v>0</v>
      </c>
      <c r="G443" s="3">
        <f t="shared" si="212"/>
        <v>5.4864386962917644E-3</v>
      </c>
      <c r="H443" s="3">
        <f>'NORTRIP results'!CO443</f>
        <v>3.5722539094783829E-3</v>
      </c>
      <c r="I443" s="3">
        <f>'NORTRIP results'!CN443-'NORTRIP results'!CO443</f>
        <v>4.4614773077203118</v>
      </c>
      <c r="J443" s="3">
        <f>'NORTRIP results'!CO443/'NORTRIP results'!CN443</f>
        <v>8.0004798606859637E-4</v>
      </c>
      <c r="K443" s="4">
        <f t="shared" si="195"/>
        <v>120226.81728036751</v>
      </c>
      <c r="L443" s="2">
        <f t="shared" si="185"/>
        <v>10.018901440030627</v>
      </c>
      <c r="M443" s="2">
        <f>IF(B443&lt;$AU$12,IF(B443&gt;$AU$11,$AZ$3*$AZ$9*24*Parameters!$B$7*$AU$15*(Parameters!$D$98-Parameters!$E$98)+M442,M442),M442)</f>
        <v>614148.51351905253</v>
      </c>
      <c r="N443" s="2">
        <f t="shared" si="186"/>
        <v>51.179042793254375</v>
      </c>
      <c r="O443" s="3">
        <f t="shared" si="213"/>
        <v>0</v>
      </c>
      <c r="P443" s="3">
        <f t="shared" si="211"/>
        <v>147121.33739613017</v>
      </c>
      <c r="Q443" s="2">
        <f t="shared" si="187"/>
        <v>12.260111449677515</v>
      </c>
      <c r="R443" s="3">
        <f t="shared" si="214"/>
        <v>0</v>
      </c>
      <c r="S443" s="5">
        <f t="shared" si="188"/>
        <v>20.433468254222376</v>
      </c>
      <c r="T443" s="5">
        <f t="shared" si="189"/>
        <v>30.4881210624477</v>
      </c>
      <c r="U443" s="5">
        <f t="shared" si="197"/>
        <v>0.59872681649523607</v>
      </c>
      <c r="V443" s="5">
        <f>'NORTRIP results'!CR443/('NORTRIP results'!CR443+'NORTRIP results'!CQ443)</f>
        <v>0.44175451459259735</v>
      </c>
      <c r="W443" s="5">
        <v>1</v>
      </c>
      <c r="X443" s="2">
        <f t="shared" si="198"/>
        <v>3.2848779745270414E-3</v>
      </c>
      <c r="Y443">
        <f t="shared" si="215"/>
        <v>0</v>
      </c>
      <c r="Z443">
        <f t="shared" si="190"/>
        <v>3.5342480973651788E-4</v>
      </c>
      <c r="AA443">
        <f>'NORTRIP results'!BP443-'NORTRIP results'!CB443</f>
        <v>2.0154711604118343</v>
      </c>
      <c r="AB443">
        <f>'NORTRIP results'!BQ443-'NORTRIP results'!CC443</f>
        <v>4.653630589184008</v>
      </c>
      <c r="AC443">
        <f t="shared" si="199"/>
        <v>4.4460678330638954</v>
      </c>
      <c r="AD443">
        <f t="shared" si="191"/>
        <v>0</v>
      </c>
      <c r="AE443" s="2">
        <f t="shared" si="192"/>
        <v>8.8274357641750564E-3</v>
      </c>
      <c r="AF443" s="2">
        <f t="shared" si="200"/>
        <v>9.4975668186398851E-4</v>
      </c>
      <c r="AG443">
        <f>'NORTRIP results'!BP443+'NORTRIP results'!BQ443</f>
        <v>13.176700764929342</v>
      </c>
      <c r="AH443">
        <f t="shared" si="201"/>
        <v>8.8274357641750564E-3</v>
      </c>
      <c r="AI443">
        <f t="shared" si="202"/>
        <v>13.176700764929342</v>
      </c>
      <c r="AJ443">
        <f t="shared" si="203"/>
        <v>13.167873329165166</v>
      </c>
      <c r="AK443" s="2">
        <f t="shared" si="204"/>
        <v>13.175751008247477</v>
      </c>
      <c r="AL443">
        <f>'NORTRIP results'!BQ443</f>
        <v>8.916939007608514</v>
      </c>
      <c r="AM443">
        <f t="shared" si="205"/>
        <v>4.2509343215566524</v>
      </c>
      <c r="AN443">
        <f t="shared" si="206"/>
        <v>-10</v>
      </c>
      <c r="AO443">
        <f t="shared" si="207"/>
        <v>-10</v>
      </c>
      <c r="AP443">
        <f t="shared" si="208"/>
        <v>-10</v>
      </c>
      <c r="AQ443">
        <f t="shared" si="209"/>
        <v>-10</v>
      </c>
      <c r="AR443">
        <f t="shared" si="216"/>
        <v>-10</v>
      </c>
    </row>
    <row r="444" spans="1:44" x14ac:dyDescent="0.25">
      <c r="A444">
        <v>443</v>
      </c>
      <c r="B444">
        <v>78</v>
      </c>
      <c r="C444" s="2">
        <f>IF(B443&lt;$AU$12,C443+'NORTRIP results'!AS444*$AU$6*$AU$4*$AU$10*24-C443*$AW$4*24,C443+'NORTRIP results'!AS444*$AU$6*$AU$4*$AU$10*24-C443*$AX$4*24)</f>
        <v>657.96801546486108</v>
      </c>
      <c r="D444" s="2">
        <f t="shared" si="193"/>
        <v>5.4830667955405088E-2</v>
      </c>
      <c r="E444" s="2">
        <f>E443+'NORTRIP results'!AS444*$AU$6*$AU$4*$AU$10*24</f>
        <v>0</v>
      </c>
      <c r="F444" s="2">
        <f t="shared" si="194"/>
        <v>0</v>
      </c>
      <c r="G444" s="3">
        <f t="shared" si="212"/>
        <v>5.3625015175760024E-3</v>
      </c>
      <c r="H444" s="3">
        <f>'NORTRIP results'!CO444</f>
        <v>3.500770158946473E-3</v>
      </c>
      <c r="I444" s="3">
        <f>'NORTRIP results'!CN444-'NORTRIP results'!CO444</f>
        <v>4.5963845102839116</v>
      </c>
      <c r="J444" s="3">
        <f>'NORTRIP results'!CO444/'NORTRIP results'!CN444</f>
        <v>7.6105597107618155E-4</v>
      </c>
      <c r="K444" s="4">
        <f t="shared" si="195"/>
        <v>122039.99548316003</v>
      </c>
      <c r="L444" s="2">
        <f t="shared" si="185"/>
        <v>10.16999962359667</v>
      </c>
      <c r="M444" s="2">
        <f>IF(B444&lt;$AU$12,IF(B444&gt;$AU$11,$AZ$3*$AZ$9*24*Parameters!$B$7*$AU$15*(Parameters!$D$98-Parameters!$E$98)+M443,M443),M443)</f>
        <v>616940.09600793128</v>
      </c>
      <c r="N444" s="2">
        <f t="shared" si="186"/>
        <v>51.41167466732761</v>
      </c>
      <c r="O444" s="3">
        <f t="shared" si="213"/>
        <v>0</v>
      </c>
      <c r="P444" s="3">
        <f t="shared" si="211"/>
        <v>150390.69231680574</v>
      </c>
      <c r="Q444" s="2">
        <f t="shared" si="187"/>
        <v>12.532557693067146</v>
      </c>
      <c r="R444" s="3">
        <f t="shared" si="214"/>
        <v>0</v>
      </c>
      <c r="S444" s="5">
        <f t="shared" si="188"/>
        <v>20.433468254222376</v>
      </c>
      <c r="T444" s="5">
        <f t="shared" si="189"/>
        <v>30.944065666430461</v>
      </c>
      <c r="U444" s="5">
        <f t="shared" si="197"/>
        <v>0.60228787380531523</v>
      </c>
      <c r="V444" s="5">
        <f>'NORTRIP results'!CR444/('NORTRIP results'!CR444+'NORTRIP results'!CQ444)</f>
        <v>0.44907594128914891</v>
      </c>
      <c r="W444" s="5">
        <v>1</v>
      </c>
      <c r="X444" s="2">
        <f t="shared" si="198"/>
        <v>3.2297696372986266E-3</v>
      </c>
      <c r="Y444">
        <f t="shared" si="215"/>
        <v>0</v>
      </c>
      <c r="Z444">
        <f t="shared" si="190"/>
        <v>3.417719265847635E-4</v>
      </c>
      <c r="AA444">
        <f>'NORTRIP results'!BP444-'NORTRIP results'!CB444</f>
        <v>1.0310392592126796</v>
      </c>
      <c r="AB444">
        <f>'NORTRIP results'!BQ444-'NORTRIP results'!CC444</f>
        <v>1.0870889280881864</v>
      </c>
      <c r="AC444">
        <f t="shared" si="199"/>
        <v>1.4120854582005775</v>
      </c>
      <c r="AD444">
        <f t="shared" si="191"/>
        <v>0</v>
      </c>
      <c r="AE444" s="2">
        <f t="shared" si="192"/>
        <v>4.4400257256906406E-3</v>
      </c>
      <c r="AF444" s="2">
        <f t="shared" si="200"/>
        <v>4.6984036534085979E-4</v>
      </c>
      <c r="AG444">
        <f>'NORTRIP results'!BP444+'NORTRIP results'!BQ444</f>
        <v>7.1241471270720158</v>
      </c>
      <c r="AH444">
        <f t="shared" si="201"/>
        <v>4.4400257256906406E-3</v>
      </c>
      <c r="AI444">
        <f t="shared" si="202"/>
        <v>7.1241471270720158</v>
      </c>
      <c r="AJ444">
        <f t="shared" si="203"/>
        <v>7.1197071013463251</v>
      </c>
      <c r="AK444" s="2">
        <f t="shared" si="204"/>
        <v>7.1236772867066751</v>
      </c>
      <c r="AL444">
        <f>'NORTRIP results'!BQ444</f>
        <v>3.8304054075075933</v>
      </c>
      <c r="AM444">
        <f t="shared" si="205"/>
        <v>3.2893016938387318</v>
      </c>
      <c r="AN444">
        <f t="shared" si="206"/>
        <v>-10</v>
      </c>
      <c r="AO444">
        <f t="shared" si="207"/>
        <v>-10</v>
      </c>
      <c r="AP444">
        <f t="shared" si="208"/>
        <v>-10</v>
      </c>
      <c r="AQ444">
        <f t="shared" si="209"/>
        <v>-10</v>
      </c>
      <c r="AR444">
        <f t="shared" si="216"/>
        <v>-10</v>
      </c>
    </row>
    <row r="445" spans="1:44" x14ac:dyDescent="0.25">
      <c r="A445">
        <v>444</v>
      </c>
      <c r="B445">
        <v>79</v>
      </c>
      <c r="C445" s="2">
        <f>IF(B444&lt;$AU$12,C444+'NORTRIP results'!AS445*$AU$6*$AU$4*$AU$10*24-C444*$AW$4*24,C444+'NORTRIP results'!AS445*$AU$6*$AU$4*$AU$10*24-C444*$AX$4*24)</f>
        <v>652.72221449685958</v>
      </c>
      <c r="D445" s="2">
        <f t="shared" si="193"/>
        <v>5.4393517874738298E-2</v>
      </c>
      <c r="E445" s="2">
        <f>E444+'NORTRIP results'!AS445*$AU$6*$AU$4*$AU$10*24</f>
        <v>0</v>
      </c>
      <c r="F445" s="2">
        <f t="shared" si="194"/>
        <v>0</v>
      </c>
      <c r="G445" s="3">
        <f t="shared" si="212"/>
        <v>5.2431067836297566E-3</v>
      </c>
      <c r="H445" s="3">
        <f>'NORTRIP results'!CO445</f>
        <v>3.4043881805484138E-3</v>
      </c>
      <c r="I445" s="3">
        <f>'NORTRIP results'!CN445-'NORTRIP results'!CO445</f>
        <v>4.6638738921563361</v>
      </c>
      <c r="J445" s="3">
        <f>'NORTRIP results'!CO445/'NORTRIP results'!CN445</f>
        <v>7.2941615564064554E-4</v>
      </c>
      <c r="K445" s="4">
        <f t="shared" si="195"/>
        <v>123838.7751806765</v>
      </c>
      <c r="L445" s="2">
        <f t="shared" si="185"/>
        <v>10.319897931723041</v>
      </c>
      <c r="M445" s="2">
        <f>IF(B445&lt;$AU$12,IF(B445&gt;$AU$11,$AZ$3*$AZ$9*24*Parameters!$B$7*$AU$15*(Parameters!$D$98-Parameters!$E$98)+M444,M444),M444)</f>
        <v>619731.67849681003</v>
      </c>
      <c r="N445" s="2">
        <f t="shared" si="186"/>
        <v>51.644306541400837</v>
      </c>
      <c r="O445" s="3">
        <f t="shared" si="213"/>
        <v>0</v>
      </c>
      <c r="P445" s="3">
        <f t="shared" si="211"/>
        <v>153660.04723748131</v>
      </c>
      <c r="Q445" s="2">
        <f t="shared" si="187"/>
        <v>12.805003936456776</v>
      </c>
      <c r="R445" s="3">
        <f t="shared" si="214"/>
        <v>0</v>
      </c>
      <c r="S445" s="5">
        <f t="shared" si="188"/>
        <v>20.433468254222376</v>
      </c>
      <c r="T445" s="5">
        <f t="shared" si="189"/>
        <v>31.39638964221011</v>
      </c>
      <c r="U445" s="5">
        <f t="shared" si="197"/>
        <v>0.60575874440842647</v>
      </c>
      <c r="V445" s="5">
        <f>'NORTRIP results'!CR445/('NORTRIP results'!CR445+'NORTRIP results'!CQ445)</f>
        <v>0.45301363663108052</v>
      </c>
      <c r="W445" s="5">
        <v>1</v>
      </c>
      <c r="X445" s="2">
        <f t="shared" si="198"/>
        <v>3.1760577820508645E-3</v>
      </c>
      <c r="Y445">
        <f t="shared" si="215"/>
        <v>0</v>
      </c>
      <c r="Z445">
        <f t="shared" si="190"/>
        <v>3.3043546528423108E-4</v>
      </c>
      <c r="AA445">
        <f>'NORTRIP results'!BP445-'NORTRIP results'!CB445</f>
        <v>0.47140242817501221</v>
      </c>
      <c r="AB445">
        <f>'NORTRIP results'!BQ445-'NORTRIP results'!CC445</f>
        <v>0.63209505351665218</v>
      </c>
      <c r="AC445">
        <f t="shared" si="199"/>
        <v>0.73566498779444289</v>
      </c>
      <c r="AD445">
        <f t="shared" si="191"/>
        <v>0</v>
      </c>
      <c r="AE445" s="2">
        <f t="shared" si="192"/>
        <v>1.9962684673105616E-3</v>
      </c>
      <c r="AF445" s="2">
        <f t="shared" si="200"/>
        <v>2.0769077425350198E-4</v>
      </c>
      <c r="AG445">
        <f>'NORTRIP results'!BP445+'NORTRIP results'!BQ445</f>
        <v>4.0664914690929912</v>
      </c>
      <c r="AH445">
        <f t="shared" si="201"/>
        <v>1.9962684673105616E-3</v>
      </c>
      <c r="AI445">
        <f t="shared" si="202"/>
        <v>4.0664914690929912</v>
      </c>
      <c r="AJ445">
        <f t="shared" si="203"/>
        <v>4.0644952006256805</v>
      </c>
      <c r="AK445" s="2">
        <f t="shared" si="204"/>
        <v>4.0662837783187378</v>
      </c>
      <c r="AL445">
        <f>'NORTRIP results'!BQ445</f>
        <v>1.4750103143084308</v>
      </c>
      <c r="AM445">
        <f t="shared" si="205"/>
        <v>2.5894848863172495</v>
      </c>
      <c r="AN445">
        <f t="shared" si="206"/>
        <v>-10</v>
      </c>
      <c r="AO445">
        <f t="shared" si="207"/>
        <v>-10</v>
      </c>
      <c r="AP445">
        <f t="shared" si="208"/>
        <v>-10</v>
      </c>
      <c r="AQ445">
        <f t="shared" si="209"/>
        <v>-10</v>
      </c>
      <c r="AR445">
        <f t="shared" si="216"/>
        <v>-10</v>
      </c>
    </row>
    <row r="446" spans="1:44" x14ac:dyDescent="0.25">
      <c r="A446">
        <v>445</v>
      </c>
      <c r="B446">
        <v>80</v>
      </c>
      <c r="C446" s="2">
        <f>IF(B445&lt;$AU$12,C445+'NORTRIP results'!AS446*$AU$6*$AU$4*$AU$10*24-C445*$AW$4*24,C445+'NORTRIP results'!AS446*$AU$6*$AU$4*$AU$10*24-C445*$AX$4*24)</f>
        <v>647.51823688067634</v>
      </c>
      <c r="D446" s="2">
        <f t="shared" si="193"/>
        <v>5.3959853073389692E-2</v>
      </c>
      <c r="E446" s="2">
        <f>E445+'NORTRIP results'!AS446*$AU$6*$AU$4*$AU$10*24</f>
        <v>0</v>
      </c>
      <c r="F446" s="2">
        <f t="shared" si="194"/>
        <v>0</v>
      </c>
      <c r="G446" s="3">
        <f t="shared" si="212"/>
        <v>5.128012917883353E-3</v>
      </c>
      <c r="H446" s="3">
        <f>'NORTRIP results'!CO446</f>
        <v>3.3718590516472959E-3</v>
      </c>
      <c r="I446" s="3">
        <f>'NORTRIP results'!CN446-'NORTRIP results'!CO446</f>
        <v>4.8045376590935343</v>
      </c>
      <c r="J446" s="3">
        <f>'NORTRIP results'!CO446/'NORTRIP results'!CN446</f>
        <v>7.0131499748940951E-4</v>
      </c>
      <c r="K446" s="4">
        <f t="shared" si="195"/>
        <v>125623.27071190126</v>
      </c>
      <c r="L446" s="2">
        <f t="shared" si="185"/>
        <v>10.468605892658438</v>
      </c>
      <c r="M446" s="2">
        <f>IF(B446&lt;$AU$12,IF(B446&gt;$AU$11,$AZ$3*$AZ$9*24*Parameters!$B$7*$AU$15*(Parameters!$D$98-Parameters!$E$98)+M445,M445),M445)</f>
        <v>622523.26098568877</v>
      </c>
      <c r="N446" s="2">
        <f t="shared" si="186"/>
        <v>51.876938415474065</v>
      </c>
      <c r="O446" s="3">
        <f t="shared" si="213"/>
        <v>0</v>
      </c>
      <c r="P446" s="3">
        <f t="shared" si="211"/>
        <v>156929.40215815688</v>
      </c>
      <c r="Q446" s="2">
        <f t="shared" si="187"/>
        <v>13.077450179846407</v>
      </c>
      <c r="R446" s="3">
        <f t="shared" si="214"/>
        <v>0</v>
      </c>
      <c r="S446" s="5">
        <f t="shared" si="188"/>
        <v>20.433468254222376</v>
      </c>
      <c r="T446" s="5">
        <f t="shared" si="189"/>
        <v>31.845121740972335</v>
      </c>
      <c r="U446" s="5">
        <f t="shared" si="197"/>
        <v>0.60914270533882886</v>
      </c>
      <c r="V446" s="5">
        <f>'NORTRIP results'!CR446/('NORTRIP results'!CR446+'NORTRIP results'!CQ446)</f>
        <v>0.46032985670046328</v>
      </c>
      <c r="W446" s="5">
        <v>1</v>
      </c>
      <c r="X446" s="2">
        <f t="shared" si="198"/>
        <v>3.1236916618119274E-3</v>
      </c>
      <c r="Y446">
        <f t="shared" si="215"/>
        <v>0</v>
      </c>
      <c r="Z446">
        <f t="shared" si="190"/>
        <v>3.2283623229618566E-4</v>
      </c>
      <c r="AA446">
        <f>'NORTRIP results'!BP446-'NORTRIP results'!CB446</f>
        <v>2.6030472179754405E-2</v>
      </c>
      <c r="AB446">
        <f>'NORTRIP results'!BQ446-'NORTRIP results'!CC446</f>
        <v>1.2055018060195173</v>
      </c>
      <c r="AC446">
        <f t="shared" si="199"/>
        <v>0.82102151879951457</v>
      </c>
      <c r="AD446">
        <f t="shared" si="191"/>
        <v>0</v>
      </c>
      <c r="AE446" s="2">
        <f t="shared" si="192"/>
        <v>1.0841489186790159E-4</v>
      </c>
      <c r="AF446" s="2">
        <f t="shared" si="200"/>
        <v>1.1204772751203453E-5</v>
      </c>
      <c r="AG446">
        <f>'NORTRIP results'!BP446+'NORTRIP results'!BQ446</f>
        <v>7.5950963697695091</v>
      </c>
      <c r="AH446">
        <f t="shared" si="201"/>
        <v>1.0841489186790159E-4</v>
      </c>
      <c r="AI446">
        <f t="shared" si="202"/>
        <v>7.5950963697695091</v>
      </c>
      <c r="AJ446">
        <f t="shared" si="203"/>
        <v>7.5949879548776416</v>
      </c>
      <c r="AK446" s="2">
        <f t="shared" si="204"/>
        <v>7.5950851649967577</v>
      </c>
      <c r="AL446">
        <f>'NORTRIP results'!BQ446</f>
        <v>2.8209625910157743</v>
      </c>
      <c r="AM446">
        <f t="shared" si="205"/>
        <v>4.7740253638618668</v>
      </c>
      <c r="AN446">
        <f t="shared" si="206"/>
        <v>-10</v>
      </c>
      <c r="AO446">
        <f t="shared" si="207"/>
        <v>-10</v>
      </c>
      <c r="AP446">
        <f t="shared" si="208"/>
        <v>-10</v>
      </c>
      <c r="AQ446">
        <f t="shared" si="209"/>
        <v>-10</v>
      </c>
      <c r="AR446">
        <f t="shared" si="216"/>
        <v>-10</v>
      </c>
    </row>
    <row r="447" spans="1:44" x14ac:dyDescent="0.25">
      <c r="A447">
        <v>446</v>
      </c>
      <c r="B447">
        <v>81</v>
      </c>
      <c r="C447" s="2">
        <f>IF(B446&lt;$AU$12,C446+'NORTRIP results'!AS447*$AU$6*$AU$4*$AU$10*24-C446*$AW$4*24,C446+'NORTRIP results'!AS447*$AU$6*$AU$4*$AU$10*24-C446*$AX$4*24)</f>
        <v>642.35574917004283</v>
      </c>
      <c r="D447" s="2">
        <f t="shared" si="193"/>
        <v>5.3529645764170235E-2</v>
      </c>
      <c r="E447" s="2">
        <f>E446+'NORTRIP results'!AS447*$AU$6*$AU$4*$AU$10*24</f>
        <v>0</v>
      </c>
      <c r="F447" s="2">
        <f t="shared" si="194"/>
        <v>0</v>
      </c>
      <c r="G447" s="3">
        <f t="shared" si="212"/>
        <v>5.0169951709936409E-3</v>
      </c>
      <c r="H447" s="3">
        <f>'NORTRIP results'!CO447</f>
        <v>3.3694110184429079E-3</v>
      </c>
      <c r="I447" s="3">
        <f>'NORTRIP results'!CN447-'NORTRIP results'!CO447</f>
        <v>5.0216961150509336</v>
      </c>
      <c r="J447" s="3">
        <f>'NORTRIP results'!CO447/'NORTRIP results'!CN447</f>
        <v>6.7052081230838654E-4</v>
      </c>
      <c r="K447" s="4">
        <f t="shared" si="195"/>
        <v>127393.59550784923</v>
      </c>
      <c r="L447" s="2">
        <f t="shared" si="185"/>
        <v>10.616132958987436</v>
      </c>
      <c r="M447" s="2">
        <f>IF(B447&lt;$AU$12,IF(B447&gt;$AU$11,$AZ$3*$AZ$9*24*Parameters!$B$7*$AU$15*(Parameters!$D$98-Parameters!$E$98)+M446,M446),M446)</f>
        <v>625314.84347456752</v>
      </c>
      <c r="N447" s="2">
        <f t="shared" si="186"/>
        <v>52.109570289547293</v>
      </c>
      <c r="O447" s="3">
        <f t="shared" si="213"/>
        <v>0</v>
      </c>
      <c r="P447" s="3">
        <f t="shared" si="211"/>
        <v>160198.75707883245</v>
      </c>
      <c r="Q447" s="2">
        <f t="shared" si="187"/>
        <v>13.349896423236038</v>
      </c>
      <c r="R447" s="3">
        <f t="shared" si="214"/>
        <v>0</v>
      </c>
      <c r="S447" s="5">
        <f t="shared" si="188"/>
        <v>20.433468254222376</v>
      </c>
      <c r="T447" s="5">
        <f t="shared" si="189"/>
        <v>32.290290485591449</v>
      </c>
      <c r="U447" s="5">
        <f t="shared" si="197"/>
        <v>0.61244287693790234</v>
      </c>
      <c r="V447" s="5">
        <f>'NORTRIP results'!CR447/('NORTRIP results'!CR447+'NORTRIP results'!CQ447)</f>
        <v>0.4712222391460148</v>
      </c>
      <c r="W447" s="5">
        <v>1</v>
      </c>
      <c r="X447" s="2">
        <f t="shared" si="198"/>
        <v>3.0726229561069086E-3</v>
      </c>
      <c r="Y447">
        <f t="shared" si="215"/>
        <v>0</v>
      </c>
      <c r="Z447">
        <f t="shared" si="190"/>
        <v>3.1596431856996263E-4</v>
      </c>
      <c r="AA447">
        <f>'NORTRIP results'!BP447-'NORTRIP results'!CB447</f>
        <v>0.45056465305481375</v>
      </c>
      <c r="AB447">
        <f>'NORTRIP results'!BQ447-'NORTRIP results'!CC447</f>
        <v>4.0554393778244648</v>
      </c>
      <c r="AC447">
        <f t="shared" si="199"/>
        <v>3.0040026872528522</v>
      </c>
      <c r="AD447">
        <f t="shared" si="191"/>
        <v>0</v>
      </c>
      <c r="AE447" s="2">
        <f t="shared" si="192"/>
        <v>1.8458870615820871E-3</v>
      </c>
      <c r="AF447" s="2">
        <f t="shared" si="200"/>
        <v>1.8981647143223449E-4</v>
      </c>
      <c r="AG447">
        <f>'NORTRIP results'!BP447+'NORTRIP results'!BQ447</f>
        <v>11.341966399498153</v>
      </c>
      <c r="AH447">
        <f t="shared" si="201"/>
        <v>1.8458870615820871E-3</v>
      </c>
      <c r="AI447">
        <f t="shared" si="202"/>
        <v>11.341966399498153</v>
      </c>
      <c r="AJ447">
        <f t="shared" si="203"/>
        <v>11.34012051243657</v>
      </c>
      <c r="AK447" s="2">
        <f t="shared" si="204"/>
        <v>11.341776583026721</v>
      </c>
      <c r="AL447">
        <f>'NORTRIP results'!BQ447</f>
        <v>7.7038096090157824</v>
      </c>
      <c r="AM447">
        <f t="shared" si="205"/>
        <v>3.6363109034207879</v>
      </c>
      <c r="AN447">
        <f t="shared" si="206"/>
        <v>-10</v>
      </c>
      <c r="AO447">
        <f t="shared" si="207"/>
        <v>-10</v>
      </c>
      <c r="AP447">
        <f t="shared" si="208"/>
        <v>-10</v>
      </c>
      <c r="AQ447">
        <f t="shared" si="209"/>
        <v>-10</v>
      </c>
      <c r="AR447">
        <f t="shared" si="216"/>
        <v>-10</v>
      </c>
    </row>
    <row r="448" spans="1:44" x14ac:dyDescent="0.25">
      <c r="A448">
        <v>447</v>
      </c>
      <c r="B448">
        <v>82</v>
      </c>
      <c r="C448" s="2">
        <f>IF(B447&lt;$AU$12,C447+'NORTRIP results'!AS448*$AU$6*$AU$4*$AU$10*24-C447*$AW$4*24,C447+'NORTRIP results'!AS448*$AU$6*$AU$4*$AU$10*24-C447*$AX$4*24)</f>
        <v>637.23442057716773</v>
      </c>
      <c r="D448" s="2">
        <f t="shared" si="193"/>
        <v>5.3102868381430642E-2</v>
      </c>
      <c r="E448" s="2">
        <f>E447+'NORTRIP results'!AS448*$AU$6*$AU$4*$AU$10*24</f>
        <v>0</v>
      </c>
      <c r="F448" s="2">
        <f t="shared" si="194"/>
        <v>0</v>
      </c>
      <c r="G448" s="3">
        <f t="shared" si="212"/>
        <v>4.9098441807128865E-3</v>
      </c>
      <c r="H448" s="3">
        <f>'NORTRIP results'!CO448</f>
        <v>3.3694009207502697E-3</v>
      </c>
      <c r="I448" s="3">
        <f>'NORTRIP results'!CN448-'NORTRIP results'!CO448</f>
        <v>5.2473147908317825</v>
      </c>
      <c r="J448" s="3">
        <f>'NORTRIP results'!CO448/'NORTRIP results'!CN448</f>
        <v>6.4170702287574778E-4</v>
      </c>
      <c r="K448" s="4">
        <f t="shared" si="195"/>
        <v>129149.86209877599</v>
      </c>
      <c r="L448" s="2">
        <f t="shared" si="185"/>
        <v>10.762488508231332</v>
      </c>
      <c r="M448" s="2">
        <f>IF(B448&lt;$AU$12,IF(B448&gt;$AU$11,$AZ$3*$AZ$9*24*Parameters!$B$7*$AU$15*(Parameters!$D$98-Parameters!$E$98)+M447,M447),M447)</f>
        <v>628106.42596344627</v>
      </c>
      <c r="N448" s="2">
        <f t="shared" si="186"/>
        <v>52.34220216362052</v>
      </c>
      <c r="O448" s="3">
        <f t="shared" si="213"/>
        <v>0</v>
      </c>
      <c r="P448" s="3">
        <f t="shared" si="211"/>
        <v>163468.11199950802</v>
      </c>
      <c r="Q448" s="2">
        <f t="shared" si="187"/>
        <v>13.622342666625668</v>
      </c>
      <c r="R448" s="3">
        <f t="shared" si="214"/>
        <v>0</v>
      </c>
      <c r="S448" s="5">
        <f t="shared" si="188"/>
        <v>20.433468254222376</v>
      </c>
      <c r="T448" s="5">
        <f t="shared" si="189"/>
        <v>32.73192417244335</v>
      </c>
      <c r="U448" s="5">
        <f t="shared" si="197"/>
        <v>0.61566223211071924</v>
      </c>
      <c r="V448" s="5">
        <f>'NORTRIP results'!CR448/('NORTRIP results'!CR448+'NORTRIP results'!CQ448)</f>
        <v>0.48207889725852787</v>
      </c>
      <c r="W448" s="5">
        <v>1</v>
      </c>
      <c r="X448" s="2">
        <f t="shared" si="198"/>
        <v>3.0228056276135214E-3</v>
      </c>
      <c r="Y448">
        <f t="shared" si="215"/>
        <v>0</v>
      </c>
      <c r="Z448">
        <f t="shared" si="190"/>
        <v>3.0935341395099339E-4</v>
      </c>
      <c r="AA448">
        <f>'NORTRIP results'!BP448-'NORTRIP results'!CB448</f>
        <v>2.0267006196672952</v>
      </c>
      <c r="AB448">
        <f>'NORTRIP results'!BQ448-'NORTRIP results'!CC448</f>
        <v>3.6881295442581177</v>
      </c>
      <c r="AC448">
        <f t="shared" si="199"/>
        <v>3.8098867759502753</v>
      </c>
      <c r="AD448">
        <f t="shared" si="191"/>
        <v>0</v>
      </c>
      <c r="AE448" s="2">
        <f t="shared" si="192"/>
        <v>8.1684293848241479E-3</v>
      </c>
      <c r="AF448" s="2">
        <f t="shared" si="200"/>
        <v>8.3595567433422864E-4</v>
      </c>
      <c r="AG448">
        <f>'NORTRIP results'!BP448+'NORTRIP results'!BQ448</f>
        <v>14.319732265339958</v>
      </c>
      <c r="AH448">
        <f t="shared" si="201"/>
        <v>8.1684293848241479E-3</v>
      </c>
      <c r="AI448">
        <f t="shared" si="202"/>
        <v>14.319732265339958</v>
      </c>
      <c r="AJ448">
        <f t="shared" si="203"/>
        <v>14.311563835955134</v>
      </c>
      <c r="AK448" s="2">
        <f t="shared" si="204"/>
        <v>14.318896309665623</v>
      </c>
      <c r="AL448">
        <f>'NORTRIP results'!BQ448</f>
        <v>8.5014046132564545</v>
      </c>
      <c r="AM448">
        <f t="shared" si="205"/>
        <v>5.8101592226986796</v>
      </c>
      <c r="AN448">
        <f t="shared" si="206"/>
        <v>-10</v>
      </c>
      <c r="AO448">
        <f t="shared" si="207"/>
        <v>-10</v>
      </c>
      <c r="AP448">
        <f t="shared" si="208"/>
        <v>-10</v>
      </c>
      <c r="AQ448">
        <f t="shared" si="209"/>
        <v>-10</v>
      </c>
      <c r="AR448">
        <f t="shared" si="216"/>
        <v>-10</v>
      </c>
    </row>
    <row r="449" spans="1:44" x14ac:dyDescent="0.25">
      <c r="A449">
        <v>448</v>
      </c>
      <c r="B449">
        <v>83</v>
      </c>
      <c r="C449" s="2">
        <f>IF(B448&lt;$AU$12,C448+'NORTRIP results'!AS449*$AU$6*$AU$4*$AU$10*24-C448*$AW$4*24,C448+'NORTRIP results'!AS449*$AU$6*$AU$4*$AU$10*24-C448*$AX$4*24)</f>
        <v>632.15392295154106</v>
      </c>
      <c r="D449" s="2">
        <f t="shared" si="193"/>
        <v>5.2679493579295092E-2</v>
      </c>
      <c r="E449" s="2">
        <f>E448+'NORTRIP results'!AS449*$AU$6*$AU$4*$AU$10*24</f>
        <v>0</v>
      </c>
      <c r="F449" s="2">
        <f t="shared" si="194"/>
        <v>0</v>
      </c>
      <c r="G449" s="3">
        <f t="shared" si="212"/>
        <v>4.8063646771704938E-3</v>
      </c>
      <c r="H449" s="3">
        <f>'NORTRIP results'!CO449</f>
        <v>3.3693906485533164E-3</v>
      </c>
      <c r="I449" s="3">
        <f>'NORTRIP results'!CN449-'NORTRIP results'!CO449</f>
        <v>5.47674884546909</v>
      </c>
      <c r="J449" s="3">
        <f>'NORTRIP results'!CO449/'NORTRIP results'!CN449</f>
        <v>6.1483904240364358E-4</v>
      </c>
      <c r="K449" s="4">
        <f t="shared" si="195"/>
        <v>130892.1821213309</v>
      </c>
      <c r="L449" s="2">
        <f t="shared" si="185"/>
        <v>10.907681843444243</v>
      </c>
      <c r="M449" s="2">
        <f>IF(B449&lt;$AU$12,IF(B449&gt;$AU$11,$AZ$3*$AZ$9*24*Parameters!$B$7*$AU$15*(Parameters!$D$98-Parameters!$E$98)+M448,M448),M448)</f>
        <v>630898.00845232501</v>
      </c>
      <c r="N449" s="2">
        <f t="shared" si="186"/>
        <v>52.574834037693748</v>
      </c>
      <c r="O449" s="3">
        <f t="shared" si="213"/>
        <v>0</v>
      </c>
      <c r="P449" s="3">
        <f t="shared" si="211"/>
        <v>166737.46692018359</v>
      </c>
      <c r="Q449" s="2">
        <f t="shared" si="187"/>
        <v>13.894788910015299</v>
      </c>
      <c r="R449" s="3">
        <f t="shared" si="214"/>
        <v>0</v>
      </c>
      <c r="S449" s="5">
        <f t="shared" si="188"/>
        <v>20.433468254222376</v>
      </c>
      <c r="T449" s="5">
        <f t="shared" si="189"/>
        <v>33.170050873204225</v>
      </c>
      <c r="U449" s="5">
        <f t="shared" si="197"/>
        <v>0.61880360493407505</v>
      </c>
      <c r="V449" s="5">
        <f>'NORTRIP results'!CR449/('NORTRIP results'!CR449+'NORTRIP results'!CQ449)</f>
        <v>0.49286237893854062</v>
      </c>
      <c r="W449" s="5">
        <v>1</v>
      </c>
      <c r="X449" s="2">
        <f t="shared" si="198"/>
        <v>2.9741957888609035E-3</v>
      </c>
      <c r="Y449">
        <f t="shared" si="215"/>
        <v>0</v>
      </c>
      <c r="Z449">
        <f t="shared" si="190"/>
        <v>3.0303103310335403E-4</v>
      </c>
      <c r="AA449">
        <f>'NORTRIP results'!BP449-'NORTRIP results'!CB449</f>
        <v>1.6746699128832137</v>
      </c>
      <c r="AB449">
        <f>'NORTRIP results'!BQ449-'NORTRIP results'!CC449</f>
        <v>3.5708287159601841</v>
      </c>
      <c r="AC449">
        <f t="shared" si="199"/>
        <v>3.4969990858955993</v>
      </c>
      <c r="AD449">
        <f t="shared" si="191"/>
        <v>0</v>
      </c>
      <c r="AE449" s="2">
        <f t="shared" si="192"/>
        <v>6.6410616035057464E-3</v>
      </c>
      <c r="AF449" s="2">
        <f t="shared" si="200"/>
        <v>6.7663593841080542E-4</v>
      </c>
      <c r="AG449">
        <f>'NORTRIP results'!BP449+'NORTRIP results'!BQ449</f>
        <v>15.341220986275445</v>
      </c>
      <c r="AH449">
        <f t="shared" si="201"/>
        <v>6.6410616035057464E-3</v>
      </c>
      <c r="AI449">
        <f t="shared" si="202"/>
        <v>15.341220986275445</v>
      </c>
      <c r="AJ449">
        <f t="shared" si="203"/>
        <v>15.334579924671939</v>
      </c>
      <c r="AK449" s="2">
        <f t="shared" si="204"/>
        <v>15.340544350337034</v>
      </c>
      <c r="AL449">
        <f>'NORTRIP results'!BQ449</f>
        <v>10.903743306795755</v>
      </c>
      <c r="AM449">
        <f t="shared" si="205"/>
        <v>4.4308366178761833</v>
      </c>
      <c r="AN449">
        <f t="shared" si="206"/>
        <v>-10</v>
      </c>
      <c r="AO449">
        <f t="shared" si="207"/>
        <v>-10</v>
      </c>
      <c r="AP449">
        <f t="shared" si="208"/>
        <v>-10</v>
      </c>
      <c r="AQ449">
        <f t="shared" si="209"/>
        <v>-10</v>
      </c>
      <c r="AR449">
        <f t="shared" si="216"/>
        <v>-10</v>
      </c>
    </row>
    <row r="450" spans="1:44" x14ac:dyDescent="0.25">
      <c r="A450">
        <v>449</v>
      </c>
      <c r="B450">
        <v>84</v>
      </c>
      <c r="C450" s="2">
        <f>IF(B449&lt;$AU$12,C449+'NORTRIP results'!AS450*$AU$6*$AU$4*$AU$10*24-C449*$AW$4*24,C449+'NORTRIP results'!AS450*$AU$6*$AU$4*$AU$10*24-C449*$AX$4*24)</f>
        <v>627.11393075890805</v>
      </c>
      <c r="D450" s="2">
        <f t="shared" si="193"/>
        <v>5.2259494229909005E-2</v>
      </c>
      <c r="E450" s="2">
        <f>E449+'NORTRIP results'!AS450*$AU$6*$AU$4*$AU$10*24</f>
        <v>0</v>
      </c>
      <c r="F450" s="2">
        <f t="shared" si="194"/>
        <v>0</v>
      </c>
      <c r="G450" s="3">
        <f t="shared" si="212"/>
        <v>4.7063743167213524E-3</v>
      </c>
      <c r="H450" s="3">
        <f>'NORTRIP results'!CO450</f>
        <v>3.3655421489516379E-3</v>
      </c>
      <c r="I450" s="3">
        <f>'NORTRIP results'!CN450-'NORTRIP results'!CO450</f>
        <v>5.6904471682489692</v>
      </c>
      <c r="J450" s="3">
        <f>'NORTRIP results'!CO450/'NORTRIP results'!CN450</f>
        <v>5.9108761038197751E-4</v>
      </c>
      <c r="K450" s="4">
        <f t="shared" si="195"/>
        <v>132620.66632565309</v>
      </c>
      <c r="L450" s="2">
        <f t="shared" ref="L450:L513" si="217">K450/$AU$4</f>
        <v>11.051722193804425</v>
      </c>
      <c r="M450" s="2">
        <f>IF(B450&lt;$AU$12,IF(B450&gt;$AU$11,$AZ$3*$AZ$9*24*Parameters!$B$7*$AU$15*(Parameters!$D$98-Parameters!$E$98)+M449,M449),M449)</f>
        <v>633689.59094120376</v>
      </c>
      <c r="N450" s="2">
        <f t="shared" ref="N450:N513" si="218">M450/$AU$4</f>
        <v>52.807465911766982</v>
      </c>
      <c r="O450" s="3">
        <f t="shared" si="213"/>
        <v>0</v>
      </c>
      <c r="P450" s="3">
        <f t="shared" si="211"/>
        <v>170006.82184085916</v>
      </c>
      <c r="Q450" s="2">
        <f t="shared" ref="Q450:Q513" si="219">P450/$AU$4</f>
        <v>14.167235153404929</v>
      </c>
      <c r="R450" s="3">
        <f t="shared" si="214"/>
        <v>0</v>
      </c>
      <c r="S450" s="5">
        <f t="shared" ref="S450:S458" si="220">IF(B450&lt;$AU$12,IF(B450&gt;$AU$11,$AW$15,$AX$15),$AX$15)</f>
        <v>20.433468254222376</v>
      </c>
      <c r="T450" s="5">
        <f t="shared" ref="T450:T458" si="221">IF(B450&lt;$AU$12,IF(B450&gt;$AU$11,(C450+K450)*$AW$2,(C450+K450)*$AX$2),(C450+K450)*$AX$2)</f>
        <v>33.604698436634763</v>
      </c>
      <c r="U450" s="5">
        <f t="shared" si="197"/>
        <v>0.62186969866837527</v>
      </c>
      <c r="V450" s="5">
        <f>'NORTRIP results'!CR450/('NORTRIP results'!CR450+'NORTRIP results'!CQ450)</f>
        <v>0.50250025259573583</v>
      </c>
      <c r="W450" s="5">
        <v>1</v>
      </c>
      <c r="X450" s="2">
        <f t="shared" si="198"/>
        <v>2.926751578160088E-3</v>
      </c>
      <c r="Y450">
        <f t="shared" si="215"/>
        <v>0</v>
      </c>
      <c r="Z450">
        <f t="shared" ref="Z450:Z458" si="222">V450*J450</f>
        <v>2.9702167352315361E-4</v>
      </c>
      <c r="AA450">
        <f>'NORTRIP results'!BP450-'NORTRIP results'!CB450</f>
        <v>0.63066477803956889</v>
      </c>
      <c r="AB450">
        <f>'NORTRIP results'!BQ450-'NORTRIP results'!CC450</f>
        <v>1.8002828031778337</v>
      </c>
      <c r="AC450">
        <f t="shared" si="199"/>
        <v>1.6206317208116019</v>
      </c>
      <c r="AD450">
        <f t="shared" ref="AD450:AD458" si="223">AA450*Y450*$AU$5/$AU$6</f>
        <v>0</v>
      </c>
      <c r="AE450" s="2">
        <f t="shared" ref="AE450:AE458" si="224">AA450*X450*$AU$5/$AU$6</f>
        <v>2.4610655125563864E-3</v>
      </c>
      <c r="AF450" s="2">
        <f t="shared" si="200"/>
        <v>2.4976147707389459E-4</v>
      </c>
      <c r="AG450">
        <f>'NORTRIP results'!BP450+'NORTRIP results'!BQ450</f>
        <v>6.5601531061388201</v>
      </c>
      <c r="AH450">
        <f t="shared" si="201"/>
        <v>2.4610655125563864E-3</v>
      </c>
      <c r="AI450">
        <f t="shared" si="202"/>
        <v>6.5601531061388201</v>
      </c>
      <c r="AJ450">
        <f t="shared" si="203"/>
        <v>6.5576920406262635</v>
      </c>
      <c r="AK450" s="2">
        <f t="shared" si="204"/>
        <v>6.5599033446617465</v>
      </c>
      <c r="AL450">
        <f>'NORTRIP results'!BQ450</f>
        <v>4.5168515294790268</v>
      </c>
      <c r="AM450">
        <f t="shared" si="205"/>
        <v>2.0408405111472367</v>
      </c>
      <c r="AN450">
        <f t="shared" si="206"/>
        <v>-10</v>
      </c>
      <c r="AO450">
        <f t="shared" si="207"/>
        <v>-10</v>
      </c>
      <c r="AP450">
        <f t="shared" si="208"/>
        <v>-10</v>
      </c>
      <c r="AQ450">
        <f t="shared" si="209"/>
        <v>-10</v>
      </c>
      <c r="AR450">
        <f t="shared" si="216"/>
        <v>-10</v>
      </c>
    </row>
    <row r="451" spans="1:44" x14ac:dyDescent="0.25">
      <c r="A451">
        <v>450</v>
      </c>
      <c r="B451">
        <v>85</v>
      </c>
      <c r="C451" s="2">
        <f>IF(B450&lt;$AU$12,C450+'NORTRIP results'!AS451*$AU$6*$AU$4*$AU$10*24-C450*$AW$4*24,C450+'NORTRIP results'!AS451*$AU$6*$AU$4*$AU$10*24-C450*$AX$4*24)</f>
        <v>622.11412106041064</v>
      </c>
      <c r="D451" s="2">
        <f t="shared" ref="D451:D514" si="225">C451/$AU$4</f>
        <v>5.1842843421700889E-2</v>
      </c>
      <c r="E451" s="2">
        <f>E450+'NORTRIP results'!AS451*$AU$6*$AU$4*$AU$10*24</f>
        <v>0</v>
      </c>
      <c r="F451" s="2">
        <f t="shared" ref="F451:F514" si="226">E451/$AU$4</f>
        <v>0</v>
      </c>
      <c r="G451" s="3">
        <f t="shared" si="212"/>
        <v>4.609702629708722E-3</v>
      </c>
      <c r="H451" s="3">
        <f>'NORTRIP results'!CO451</f>
        <v>3.336928933286814E-3</v>
      </c>
      <c r="I451" s="3">
        <f>'NORTRIP results'!CN451-'NORTRIP results'!CO451</f>
        <v>5.8099983610370023</v>
      </c>
      <c r="J451" s="3">
        <f>'NORTRIP results'!CO451/'NORTRIP results'!CN451</f>
        <v>5.7401281137938094E-4</v>
      </c>
      <c r="K451" s="4">
        <f t="shared" ref="K451:K458" si="227">IF(B450&lt;$AU$12,IF(B450&gt;$AU$11,$AW$11/$AW$4*(1-EXP(-$AW$4*24))+K450*EXP(-$AW$4*24),$AX$11/$AX$4*(1-EXP(-$AW$4*24))+K450*EXP(-$AW$4*24)),$AX$11/$AX$4*(1-EXP(-$AX$4*24))+K450*EXP(-$AX$4*24))</f>
        <v>134335.42458241139</v>
      </c>
      <c r="L451" s="2">
        <f t="shared" si="217"/>
        <v>11.194618715200949</v>
      </c>
      <c r="M451" s="2">
        <f>IF(B451&lt;$AU$12,IF(B451&gt;$AU$11,$AZ$3*$AZ$9*24*Parameters!$B$7*$AU$15*(Parameters!$D$98-Parameters!$E$98)+M450,M450),M450)</f>
        <v>636481.1734300825</v>
      </c>
      <c r="N451" s="2">
        <f t="shared" si="218"/>
        <v>53.04009778584021</v>
      </c>
      <c r="O451" s="3">
        <f t="shared" si="213"/>
        <v>0</v>
      </c>
      <c r="P451" s="3">
        <f t="shared" si="211"/>
        <v>173276.17676153473</v>
      </c>
      <c r="Q451" s="2">
        <f t="shared" si="219"/>
        <v>14.439681396794562</v>
      </c>
      <c r="R451" s="3">
        <f t="shared" si="214"/>
        <v>0</v>
      </c>
      <c r="S451" s="5">
        <f t="shared" si="220"/>
        <v>20.433468254222376</v>
      </c>
      <c r="T451" s="5">
        <f t="shared" si="221"/>
        <v>34.035894490350401</v>
      </c>
      <c r="U451" s="5">
        <f t="shared" ref="U451:U458" si="228">T451/(S451+T451)</f>
        <v>0.6248630932209992</v>
      </c>
      <c r="V451" s="5">
        <f>'NORTRIP results'!CR451/('NORTRIP results'!CR451+'NORTRIP results'!CQ451)</f>
        <v>0.50820480870401397</v>
      </c>
      <c r="W451" s="5">
        <v>1</v>
      </c>
      <c r="X451" s="2">
        <f t="shared" ref="X451:X458" si="229">G451*U451</f>
        <v>2.8804330440287663E-3</v>
      </c>
      <c r="Y451">
        <f t="shared" si="215"/>
        <v>0</v>
      </c>
      <c r="Z451">
        <f t="shared" si="222"/>
        <v>2.9171607100071152E-4</v>
      </c>
      <c r="AA451">
        <f>'NORTRIP results'!BP451-'NORTRIP results'!CB451</f>
        <v>1.5468231022874002</v>
      </c>
      <c r="AB451">
        <f>'NORTRIP results'!BQ451-'NORTRIP results'!CC451</f>
        <v>3.4744403646105813</v>
      </c>
      <c r="AC451">
        <f t="shared" ref="AC451:AC458" si="230">(AA451+AB451)*0.5*$AU$5/$AU$6</f>
        <v>3.3475089779319873</v>
      </c>
      <c r="AD451">
        <f t="shared" si="223"/>
        <v>0</v>
      </c>
      <c r="AE451" s="2">
        <f t="shared" si="224"/>
        <v>5.9406938361276215E-3</v>
      </c>
      <c r="AF451" s="2">
        <f t="shared" ref="AF451:AF458" si="231">AA451*Z451*$AU$5/$AU$6</f>
        <v>6.0164421057654939E-4</v>
      </c>
      <c r="AG451">
        <f>'NORTRIP results'!BP451+'NORTRIP results'!BQ451</f>
        <v>10.593372961788468</v>
      </c>
      <c r="AH451">
        <f t="shared" ref="AH451:AH458" si="232">AE451</f>
        <v>5.9406938361276215E-3</v>
      </c>
      <c r="AI451">
        <f t="shared" ref="AI451:AI458" si="233">AG451-AD451</f>
        <v>10.593372961788468</v>
      </c>
      <c r="AJ451">
        <f t="shared" ref="AJ451:AJ458" si="234">AG451-AE451</f>
        <v>10.587432267952341</v>
      </c>
      <c r="AK451" s="2">
        <f t="shared" ref="AK451:AK458" si="235">AG451-AF451</f>
        <v>10.592771317577892</v>
      </c>
      <c r="AL451">
        <f>'NORTRIP results'!BQ451</f>
        <v>6.4826929668585462</v>
      </c>
      <c r="AM451">
        <f t="shared" ref="AM451:AM458" si="236">AJ451-AL451</f>
        <v>4.1047393010937947</v>
      </c>
      <c r="AN451">
        <f t="shared" ref="AN451:AN458" si="237">IF(AG451&gt;45,IF(AI451&lt;45,1,-5),-10)</f>
        <v>-10</v>
      </c>
      <c r="AO451">
        <f t="shared" ref="AO451:AO458" si="238">IF(AG451&gt;45,IF(AJ451&lt;45,1,-5),-10)</f>
        <v>-10</v>
      </c>
      <c r="AP451">
        <f t="shared" ref="AP451:AP458" si="239">IF(AG451&gt;45,IF(AK451&lt;45,1,-5),-10)</f>
        <v>-10</v>
      </c>
      <c r="AQ451">
        <f t="shared" ref="AQ451:AQ458" si="240">IF(AG451&gt;45,IF(AJ451&lt;45,-10,0),-10)</f>
        <v>-10</v>
      </c>
      <c r="AR451">
        <f t="shared" si="216"/>
        <v>-10</v>
      </c>
    </row>
    <row r="452" spans="1:44" x14ac:dyDescent="0.25">
      <c r="A452">
        <v>451</v>
      </c>
      <c r="B452">
        <v>86</v>
      </c>
      <c r="C452" s="2">
        <f>IF(B451&lt;$AU$12,C451+'NORTRIP results'!AS452*$AU$6*$AU$4*$AU$10*24-C451*$AW$4*24,C451+'NORTRIP results'!AS452*$AU$6*$AU$4*$AU$10*24-C451*$AX$4*24)</f>
        <v>617.15417349189488</v>
      </c>
      <c r="D452" s="2">
        <f t="shared" si="225"/>
        <v>5.1429514457657907E-2</v>
      </c>
      <c r="E452" s="2">
        <f>E451+'NORTRIP results'!AS452*$AU$6*$AU$4*$AU$10*24</f>
        <v>0</v>
      </c>
      <c r="F452" s="2">
        <f t="shared" si="226"/>
        <v>0</v>
      </c>
      <c r="G452" s="3">
        <f t="shared" si="212"/>
        <v>4.5161900693673771E-3</v>
      </c>
      <c r="H452" s="3">
        <f>'NORTRIP results'!CO452</f>
        <v>3.3271772299850195E-3</v>
      </c>
      <c r="I452" s="3">
        <f>'NORTRIP results'!CN452-'NORTRIP results'!CO452</f>
        <v>5.935062538122315</v>
      </c>
      <c r="J452" s="3">
        <f>'NORTRIP results'!CO452/'NORTRIP results'!CN452</f>
        <v>5.6028273479313611E-4</v>
      </c>
      <c r="K452" s="4">
        <f t="shared" si="227"/>
        <v>136036.56588978818</v>
      </c>
      <c r="L452" s="2">
        <f t="shared" si="217"/>
        <v>11.336380490815682</v>
      </c>
      <c r="M452" s="2">
        <f>IF(B452&lt;$AU$12,IF(B452&gt;$AU$11,$AZ$3*$AZ$9*24*Parameters!$B$7*$AU$15*(Parameters!$D$98-Parameters!$E$98)+M451,M451),M451)</f>
        <v>639272.75591896125</v>
      </c>
      <c r="N452" s="2">
        <f t="shared" si="218"/>
        <v>53.272729659913438</v>
      </c>
      <c r="O452" s="3">
        <f t="shared" si="213"/>
        <v>0</v>
      </c>
      <c r="P452" s="3">
        <f t="shared" si="211"/>
        <v>176545.53168221031</v>
      </c>
      <c r="Q452" s="2">
        <f t="shared" si="219"/>
        <v>14.712127640184193</v>
      </c>
      <c r="R452" s="3">
        <f t="shared" si="214"/>
        <v>0</v>
      </c>
      <c r="S452" s="5">
        <f t="shared" si="220"/>
        <v>20.433468254222376</v>
      </c>
      <c r="T452" s="5">
        <f t="shared" si="221"/>
        <v>34.463666442577392</v>
      </c>
      <c r="U452" s="5">
        <f t="shared" si="228"/>
        <v>0.62778625210445549</v>
      </c>
      <c r="V452" s="5">
        <f>'NORTRIP results'!CR452/('NORTRIP results'!CR452+'NORTRIP results'!CQ452)</f>
        <v>0.51325313280876517</v>
      </c>
      <c r="W452" s="5">
        <v>1</v>
      </c>
      <c r="X452" s="2">
        <f t="shared" si="229"/>
        <v>2.8352020374395066E-3</v>
      </c>
      <c r="Y452">
        <f t="shared" si="215"/>
        <v>0</v>
      </c>
      <c r="Z452">
        <f t="shared" si="222"/>
        <v>2.8756686889123962E-4</v>
      </c>
      <c r="AA452">
        <f>'NORTRIP results'!BP452-'NORTRIP results'!CB452</f>
        <v>1.174772686852763</v>
      </c>
      <c r="AB452">
        <f>'NORTRIP results'!BQ452-'NORTRIP results'!CC452</f>
        <v>5.3563327531235796</v>
      </c>
      <c r="AC452">
        <f t="shared" si="230"/>
        <v>4.3540702933175615</v>
      </c>
      <c r="AD452">
        <f t="shared" si="223"/>
        <v>0</v>
      </c>
      <c r="AE452" s="2">
        <f t="shared" si="224"/>
        <v>4.4409572203909821E-3</v>
      </c>
      <c r="AF452" s="2">
        <f t="shared" si="231"/>
        <v>4.5043427095626371E-4</v>
      </c>
      <c r="AG452">
        <f>'NORTRIP results'!BP452+'NORTRIP results'!BQ452</f>
        <v>10.571185088157653</v>
      </c>
      <c r="AH452">
        <f t="shared" si="232"/>
        <v>4.4409572203909821E-3</v>
      </c>
      <c r="AI452">
        <f t="shared" si="233"/>
        <v>10.571185088157653</v>
      </c>
      <c r="AJ452">
        <f t="shared" si="234"/>
        <v>10.566744130937263</v>
      </c>
      <c r="AK452" s="2">
        <f t="shared" si="235"/>
        <v>10.570734653886698</v>
      </c>
      <c r="AL452">
        <f>'NORTRIP results'!BQ452</f>
        <v>7.8420171340306597</v>
      </c>
      <c r="AM452">
        <f t="shared" si="236"/>
        <v>2.724726996906603</v>
      </c>
      <c r="AN452">
        <f t="shared" si="237"/>
        <v>-10</v>
      </c>
      <c r="AO452">
        <f t="shared" si="238"/>
        <v>-10</v>
      </c>
      <c r="AP452">
        <f t="shared" si="239"/>
        <v>-10</v>
      </c>
      <c r="AQ452">
        <f t="shared" si="240"/>
        <v>-10</v>
      </c>
      <c r="AR452">
        <f t="shared" si="216"/>
        <v>-10</v>
      </c>
    </row>
    <row r="453" spans="1:44" x14ac:dyDescent="0.25">
      <c r="A453">
        <v>452</v>
      </c>
      <c r="B453">
        <v>87</v>
      </c>
      <c r="C453" s="2">
        <f>IF(B452&lt;$AU$12,C452+'NORTRIP results'!AS453*$AU$6*$AU$4*$AU$10*24-C452*$AW$4*24,C452+'NORTRIP results'!AS453*$AU$6*$AU$4*$AU$10*24-C452*$AX$4*24)</f>
        <v>612.23377024338345</v>
      </c>
      <c r="D453" s="2">
        <f t="shared" si="225"/>
        <v>5.1019480853615289E-2</v>
      </c>
      <c r="E453" s="2">
        <f>E452+'NORTRIP results'!AS453*$AU$6*$AU$4*$AU$10*24</f>
        <v>0</v>
      </c>
      <c r="F453" s="2">
        <f t="shared" si="226"/>
        <v>0</v>
      </c>
      <c r="G453" s="3">
        <f t="shared" si="212"/>
        <v>4.425687150704077E-3</v>
      </c>
      <c r="H453" s="3">
        <f>'NORTRIP results'!CO453</f>
        <v>3.3100235240229917E-3</v>
      </c>
      <c r="I453" s="3">
        <f>'NORTRIP results'!CN453-'NORTRIP results'!CO453</f>
        <v>6.0181177957453356</v>
      </c>
      <c r="J453" s="3">
        <f>'NORTRIP results'!CO453/'NORTRIP results'!CN453</f>
        <v>5.4970741547884748E-4</v>
      </c>
      <c r="K453" s="4">
        <f t="shared" si="227"/>
        <v>137724.19838040782</v>
      </c>
      <c r="L453" s="2">
        <f t="shared" si="217"/>
        <v>11.477016531700652</v>
      </c>
      <c r="M453" s="2">
        <f>IF(B453&lt;$AU$12,IF(B453&gt;$AU$11,$AZ$3*$AZ$9*24*Parameters!$B$7*$AU$15*(Parameters!$D$98-Parameters!$E$98)+M452,M452),M452)</f>
        <v>642064.33840784</v>
      </c>
      <c r="N453" s="2">
        <f t="shared" si="218"/>
        <v>53.505361533986665</v>
      </c>
      <c r="O453" s="3">
        <f t="shared" si="213"/>
        <v>0</v>
      </c>
      <c r="P453" s="3">
        <f t="shared" si="211"/>
        <v>179814.88660288588</v>
      </c>
      <c r="Q453" s="2">
        <f t="shared" si="219"/>
        <v>14.984573883573823</v>
      </c>
      <c r="R453" s="3">
        <f t="shared" si="214"/>
        <v>0</v>
      </c>
      <c r="S453" s="5">
        <f t="shared" si="220"/>
        <v>20.433468254222376</v>
      </c>
      <c r="T453" s="5">
        <f t="shared" si="221"/>
        <v>34.888041483894945</v>
      </c>
      <c r="U453" s="5">
        <f t="shared" si="228"/>
        <v>0.63064152892878445</v>
      </c>
      <c r="V453" s="5">
        <f>'NORTRIP results'!CR453/('NORTRIP results'!CR453+'NORTRIP results'!CQ453)</f>
        <v>0.51637732983868523</v>
      </c>
      <c r="W453" s="5">
        <v>1</v>
      </c>
      <c r="X453" s="2">
        <f t="shared" si="229"/>
        <v>2.7910221112804946E-3</v>
      </c>
      <c r="Y453">
        <f t="shared" si="215"/>
        <v>0</v>
      </c>
      <c r="Z453">
        <f t="shared" si="222"/>
        <v>2.8385644739749202E-4</v>
      </c>
      <c r="AA453">
        <f>'NORTRIP results'!BP453-'NORTRIP results'!CB453</f>
        <v>27.423970845612612</v>
      </c>
      <c r="AB453">
        <f>'NORTRIP results'!BQ453-'NORTRIP results'!CC453</f>
        <v>10.82496758629294</v>
      </c>
      <c r="AC453">
        <f t="shared" si="230"/>
        <v>25.499292287937031</v>
      </c>
      <c r="AD453">
        <f t="shared" si="223"/>
        <v>0</v>
      </c>
      <c r="AE453" s="2">
        <f t="shared" si="224"/>
        <v>0.1020545453456219</v>
      </c>
      <c r="AF453" s="2">
        <f t="shared" si="231"/>
        <v>1.0379294583690656E-2</v>
      </c>
      <c r="AG453">
        <f>'NORTRIP results'!BP453+'NORTRIP results'!BQ453</f>
        <v>47.276750195026395</v>
      </c>
      <c r="AH453">
        <f t="shared" si="232"/>
        <v>0.1020545453456219</v>
      </c>
      <c r="AI453">
        <f t="shared" si="233"/>
        <v>47.276750195026395</v>
      </c>
      <c r="AJ453">
        <f t="shared" si="234"/>
        <v>47.174695649680771</v>
      </c>
      <c r="AK453" s="2">
        <f t="shared" si="235"/>
        <v>47.266370900442702</v>
      </c>
      <c r="AL453">
        <f>'NORTRIP results'!BQ453</f>
        <v>18.756131100654603</v>
      </c>
      <c r="AM453">
        <f t="shared" si="236"/>
        <v>28.418564549026168</v>
      </c>
      <c r="AN453">
        <f t="shared" si="237"/>
        <v>-5</v>
      </c>
      <c r="AO453">
        <f t="shared" si="238"/>
        <v>-5</v>
      </c>
      <c r="AP453">
        <f t="shared" si="239"/>
        <v>-5</v>
      </c>
      <c r="AQ453">
        <f t="shared" si="240"/>
        <v>0</v>
      </c>
      <c r="AR453">
        <f t="shared" si="216"/>
        <v>1</v>
      </c>
    </row>
    <row r="454" spans="1:44" x14ac:dyDescent="0.25">
      <c r="A454">
        <v>453</v>
      </c>
      <c r="B454">
        <v>88</v>
      </c>
      <c r="C454" s="2">
        <f>IF(B453&lt;$AU$12,C453+'NORTRIP results'!AS454*$AU$6*$AU$4*$AU$10*24-C453*$AW$4*24,C453+'NORTRIP results'!AS454*$AU$6*$AU$4*$AU$10*24-C453*$AX$4*24)</f>
        <v>607.35259603871202</v>
      </c>
      <c r="D454" s="2">
        <f t="shared" si="225"/>
        <v>5.0612716336559338E-2</v>
      </c>
      <c r="E454" s="2">
        <f>E453+'NORTRIP results'!AS454*$AU$6*$AU$4*$AU$10*24</f>
        <v>0</v>
      </c>
      <c r="F454" s="2">
        <f t="shared" si="226"/>
        <v>0</v>
      </c>
      <c r="G454" s="3">
        <f t="shared" si="212"/>
        <v>4.3380536695786249E-3</v>
      </c>
      <c r="H454" s="3">
        <f>'NORTRIP results'!CO454</f>
        <v>3.2730772047828796E-3</v>
      </c>
      <c r="I454" s="3">
        <f>'NORTRIP results'!CN454-'NORTRIP results'!CO454</f>
        <v>6.0475885579229791</v>
      </c>
      <c r="J454" s="3">
        <f>'NORTRIP results'!CO454/'NORTRIP results'!CN454</f>
        <v>5.4092745829475064E-4</v>
      </c>
      <c r="K454" s="4">
        <f t="shared" si="227"/>
        <v>139398.42932821007</v>
      </c>
      <c r="L454" s="2">
        <f t="shared" si="217"/>
        <v>11.616535777350839</v>
      </c>
      <c r="M454" s="2">
        <f>IF(B454&lt;$AU$12,IF(B454&gt;$AU$11,$AZ$3*$AZ$9*24*Parameters!$B$7*$AU$15*(Parameters!$D$98-Parameters!$E$98)+M453,M453),M453)</f>
        <v>644855.92089671874</v>
      </c>
      <c r="N454" s="2">
        <f t="shared" si="218"/>
        <v>53.737993408059893</v>
      </c>
      <c r="O454" s="3">
        <f t="shared" si="213"/>
        <v>0</v>
      </c>
      <c r="P454" s="3">
        <f t="shared" si="211"/>
        <v>183084.24152356145</v>
      </c>
      <c r="Q454" s="2">
        <f t="shared" si="219"/>
        <v>15.257020126963454</v>
      </c>
      <c r="R454" s="3">
        <f t="shared" si="214"/>
        <v>0</v>
      </c>
      <c r="S454" s="5">
        <f t="shared" si="220"/>
        <v>20.433468254222376</v>
      </c>
      <c r="T454" s="5">
        <f t="shared" si="221"/>
        <v>35.309046588963561</v>
      </c>
      <c r="U454" s="5">
        <f t="shared" si="228"/>
        <v>0.63343117346417677</v>
      </c>
      <c r="V454" s="5">
        <f>'NORTRIP results'!CR454/('NORTRIP results'!CR454+'NORTRIP results'!CQ454)</f>
        <v>0.51764881500456916</v>
      </c>
      <c r="W454" s="5">
        <v>1</v>
      </c>
      <c r="X454" s="2">
        <f t="shared" si="229"/>
        <v>2.7478584264717665E-3</v>
      </c>
      <c r="Y454">
        <f t="shared" si="215"/>
        <v>0</v>
      </c>
      <c r="Z454">
        <f t="shared" si="222"/>
        <v>2.8001045778971117E-4</v>
      </c>
      <c r="AA454">
        <f>'NORTRIP results'!BP454-'NORTRIP results'!CB454</f>
        <v>29.731853065225813</v>
      </c>
      <c r="AB454">
        <f>'NORTRIP results'!BQ454-'NORTRIP results'!CC454</f>
        <v>8.6309651335080471</v>
      </c>
      <c r="AC454">
        <f t="shared" si="230"/>
        <v>25.575212132489241</v>
      </c>
      <c r="AD454">
        <f t="shared" si="223"/>
        <v>0</v>
      </c>
      <c r="AE454" s="2">
        <f t="shared" si="224"/>
        <v>0.10893189730653489</v>
      </c>
      <c r="AF454" s="2">
        <f t="shared" si="231"/>
        <v>1.1100306383640408E-2</v>
      </c>
      <c r="AG454">
        <f>'NORTRIP results'!BP454+'NORTRIP results'!BQ454</f>
        <v>45.412415846188864</v>
      </c>
      <c r="AH454">
        <f t="shared" si="232"/>
        <v>0.10893189730653489</v>
      </c>
      <c r="AI454">
        <f t="shared" si="233"/>
        <v>45.412415846188864</v>
      </c>
      <c r="AJ454">
        <f t="shared" si="234"/>
        <v>45.303483948882331</v>
      </c>
      <c r="AK454" s="2">
        <f t="shared" si="235"/>
        <v>45.401315539805225</v>
      </c>
      <c r="AL454">
        <f>'NORTRIP results'!BQ454</f>
        <v>13.665053327878317</v>
      </c>
      <c r="AM454">
        <f t="shared" si="236"/>
        <v>31.638430621004012</v>
      </c>
      <c r="AN454">
        <f t="shared" si="237"/>
        <v>-5</v>
      </c>
      <c r="AO454">
        <f t="shared" si="238"/>
        <v>-5</v>
      </c>
      <c r="AP454">
        <f t="shared" si="239"/>
        <v>-5</v>
      </c>
      <c r="AQ454">
        <f t="shared" si="240"/>
        <v>0</v>
      </c>
      <c r="AR454">
        <f t="shared" si="216"/>
        <v>1</v>
      </c>
    </row>
    <row r="455" spans="1:44" x14ac:dyDescent="0.25">
      <c r="A455">
        <v>454</v>
      </c>
      <c r="B455">
        <v>89</v>
      </c>
      <c r="C455" s="2">
        <f>IF(B454&lt;$AU$12,C454+'NORTRIP results'!AS455*$AU$6*$AU$4*$AU$10*24-C454*$AW$4*24,C454+'NORTRIP results'!AS455*$AU$6*$AU$4*$AU$10*24-C454*$AX$4*24)</f>
        <v>602.51033811532784</v>
      </c>
      <c r="D455" s="2">
        <f t="shared" si="225"/>
        <v>5.0209194842943984E-2</v>
      </c>
      <c r="E455" s="2">
        <f>E454+'NORTRIP results'!AS455*$AU$6*$AU$4*$AU$10*24</f>
        <v>0</v>
      </c>
      <c r="F455" s="2">
        <f t="shared" si="226"/>
        <v>0</v>
      </c>
      <c r="G455" s="3">
        <f t="shared" si="212"/>
        <v>4.2531579934042682E-3</v>
      </c>
      <c r="H455" s="3">
        <f>'NORTRIP results'!CO455</f>
        <v>3.228899807799931E-3</v>
      </c>
      <c r="I455" s="3">
        <f>'NORTRIP results'!CN455-'NORTRIP results'!CO455</f>
        <v>6.0650650510882063</v>
      </c>
      <c r="J455" s="3">
        <f>'NORTRIP results'!CO455/'NORTRIP results'!CN455</f>
        <v>5.3209350666395653E-4</v>
      </c>
      <c r="K455" s="4">
        <f t="shared" si="227"/>
        <v>141059.36515526901</v>
      </c>
      <c r="L455" s="2">
        <f t="shared" si="217"/>
        <v>11.754947096272417</v>
      </c>
      <c r="M455" s="2">
        <f>IF(B455&lt;$AU$12,IF(B455&gt;$AU$11,$AZ$3*$AZ$9*24*Parameters!$B$7*$AU$15*(Parameters!$D$98-Parameters!$E$98)+M454,M454),M454)</f>
        <v>647647.50338559749</v>
      </c>
      <c r="N455" s="2">
        <f t="shared" si="218"/>
        <v>53.970625282133128</v>
      </c>
      <c r="O455" s="3">
        <f t="shared" si="213"/>
        <v>0</v>
      </c>
      <c r="P455" s="3">
        <f t="shared" si="211"/>
        <v>186353.59644423702</v>
      </c>
      <c r="Q455" s="2">
        <f t="shared" si="219"/>
        <v>15.529466370353084</v>
      </c>
      <c r="R455" s="3">
        <f t="shared" si="214"/>
        <v>0</v>
      </c>
      <c r="S455" s="5">
        <f t="shared" si="220"/>
        <v>20.433468254222376</v>
      </c>
      <c r="T455" s="5">
        <f t="shared" si="221"/>
        <v>35.726708518239661</v>
      </c>
      <c r="U455" s="5">
        <f t="shared" si="228"/>
        <v>0.63615733730664004</v>
      </c>
      <c r="V455" s="5">
        <f>'NORTRIP results'!CR455/('NORTRIP results'!CR455+'NORTRIP results'!CQ455)</f>
        <v>0.51696012565794847</v>
      </c>
      <c r="W455" s="5">
        <v>1</v>
      </c>
      <c r="X455" s="2">
        <f t="shared" si="229"/>
        <v>2.7056776642285113E-3</v>
      </c>
      <c r="Y455">
        <f t="shared" si="215"/>
        <v>0</v>
      </c>
      <c r="Z455">
        <f t="shared" si="222"/>
        <v>2.750711260667774E-4</v>
      </c>
      <c r="AA455">
        <f>'NORTRIP results'!BP455-'NORTRIP results'!CB455</f>
        <v>7.4889346811724327</v>
      </c>
      <c r="AB455">
        <f>'NORTRIP results'!BQ455-'NORTRIP results'!CC455</f>
        <v>8.7356521431534055</v>
      </c>
      <c r="AC455">
        <f t="shared" si="230"/>
        <v>10.816391216217227</v>
      </c>
      <c r="AD455">
        <f t="shared" si="223"/>
        <v>0</v>
      </c>
      <c r="AE455" s="2">
        <f t="shared" si="224"/>
        <v>2.7016857727619359E-2</v>
      </c>
      <c r="AF455" s="2">
        <f t="shared" si="231"/>
        <v>2.7466529277208585E-3</v>
      </c>
      <c r="AG455">
        <f>'NORTRIP results'!BP455+'NORTRIP results'!BQ455</f>
        <v>21.394036519527432</v>
      </c>
      <c r="AH455">
        <f t="shared" si="232"/>
        <v>2.7016857727619359E-2</v>
      </c>
      <c r="AI455">
        <f t="shared" si="233"/>
        <v>21.394036519527432</v>
      </c>
      <c r="AJ455">
        <f t="shared" si="234"/>
        <v>21.367019661799812</v>
      </c>
      <c r="AK455" s="2">
        <f t="shared" si="235"/>
        <v>21.391289866599713</v>
      </c>
      <c r="AL455">
        <f>'NORTRIP results'!BQ455</f>
        <v>12.005773550271988</v>
      </c>
      <c r="AM455">
        <f t="shared" si="236"/>
        <v>9.3612461115278247</v>
      </c>
      <c r="AN455">
        <f t="shared" si="237"/>
        <v>-10</v>
      </c>
      <c r="AO455">
        <f t="shared" si="238"/>
        <v>-10</v>
      </c>
      <c r="AP455">
        <f t="shared" si="239"/>
        <v>-10</v>
      </c>
      <c r="AQ455">
        <f t="shared" si="240"/>
        <v>-10</v>
      </c>
      <c r="AR455">
        <f t="shared" si="216"/>
        <v>-10</v>
      </c>
    </row>
    <row r="456" spans="1:44" x14ac:dyDescent="0.25">
      <c r="A456">
        <v>455</v>
      </c>
      <c r="B456">
        <v>90</v>
      </c>
      <c r="C456" s="2">
        <f>IF(B455&lt;$AU$12,C455+'NORTRIP results'!AS456*$AU$6*$AU$4*$AU$10*24-C455*$AW$4*24,C455+'NORTRIP results'!AS456*$AU$6*$AU$4*$AU$10*24-C455*$AX$4*24)</f>
        <v>597.70668620424942</v>
      </c>
      <c r="D456" s="2">
        <f t="shared" si="225"/>
        <v>4.9808890517020782E-2</v>
      </c>
      <c r="E456" s="2">
        <f>E455+'NORTRIP results'!AS456*$AU$6*$AU$4*$AU$10*24</f>
        <v>0</v>
      </c>
      <c r="F456" s="2">
        <f t="shared" si="226"/>
        <v>0</v>
      </c>
      <c r="G456" s="3">
        <f t="shared" si="212"/>
        <v>4.1708764159198259E-3</v>
      </c>
      <c r="H456" s="3">
        <f>'NORTRIP results'!CO456</f>
        <v>3.2275816624049488E-3</v>
      </c>
      <c r="I456" s="3">
        <f>'NORTRIP results'!CN456-'NORTRIP results'!CO456</f>
        <v>6.250579334407691</v>
      </c>
      <c r="J456" s="3">
        <f>'NORTRIP results'!CO456/'NORTRIP results'!CN456</f>
        <v>5.1609870687104086E-4</v>
      </c>
      <c r="K456" s="4">
        <f t="shared" si="227"/>
        <v>142707.11143855765</v>
      </c>
      <c r="L456" s="2">
        <f t="shared" si="217"/>
        <v>11.892259286546471</v>
      </c>
      <c r="M456" s="2">
        <f>IF(B456&lt;$AU$12,IF(B456&gt;$AU$11,$AZ$3*$AZ$9*24*Parameters!$B$7*$AU$15*(Parameters!$D$98-Parameters!$E$98)+M455,M455),M455)</f>
        <v>650439.08587447624</v>
      </c>
      <c r="N456" s="2">
        <f t="shared" si="218"/>
        <v>54.203257156206355</v>
      </c>
      <c r="O456" s="3">
        <f t="shared" si="213"/>
        <v>0</v>
      </c>
      <c r="P456" s="3">
        <f t="shared" si="211"/>
        <v>189622.95136491259</v>
      </c>
      <c r="Q456" s="2">
        <f t="shared" si="219"/>
        <v>15.801912613742715</v>
      </c>
      <c r="R456" s="3">
        <f t="shared" si="214"/>
        <v>0</v>
      </c>
      <c r="S456" s="5">
        <f t="shared" si="220"/>
        <v>20.433468254222376</v>
      </c>
      <c r="T456" s="5">
        <f t="shared" si="221"/>
        <v>36.141053819676507</v>
      </c>
      <c r="U456" s="5">
        <f t="shared" si="228"/>
        <v>0.63882207917670553</v>
      </c>
      <c r="V456" s="5">
        <f>'NORTRIP results'!CR456/('NORTRIP results'!CR456+'NORTRIP results'!CQ456)</f>
        <v>0.52606597797540666</v>
      </c>
      <c r="W456" s="5">
        <v>1</v>
      </c>
      <c r="X456" s="2">
        <f t="shared" si="229"/>
        <v>2.6644479440069888E-3</v>
      </c>
      <c r="Y456">
        <f t="shared" si="215"/>
        <v>0</v>
      </c>
      <c r="Z456">
        <f t="shared" si="222"/>
        <v>2.7150197096195683E-4</v>
      </c>
      <c r="AA456">
        <f>'NORTRIP results'!BP456-'NORTRIP results'!CB456</f>
        <v>1.6206476353108883</v>
      </c>
      <c r="AB456">
        <f>'NORTRIP results'!BQ456-'NORTRIP results'!CC456</f>
        <v>2.2063534893095493</v>
      </c>
      <c r="AC456">
        <f t="shared" si="230"/>
        <v>2.5513340830802917</v>
      </c>
      <c r="AD456">
        <f t="shared" si="223"/>
        <v>0</v>
      </c>
      <c r="AE456" s="2">
        <f t="shared" si="224"/>
        <v>5.7575083464851788E-3</v>
      </c>
      <c r="AF456" s="2">
        <f t="shared" si="231"/>
        <v>5.8667870296232115E-4</v>
      </c>
      <c r="AG456">
        <f>'NORTRIP results'!BP456+'NORTRIP results'!BQ456</f>
        <v>7.0218586623668671</v>
      </c>
      <c r="AH456">
        <f t="shared" si="232"/>
        <v>5.7575083464851788E-3</v>
      </c>
      <c r="AI456">
        <f t="shared" si="233"/>
        <v>7.0218586623668671</v>
      </c>
      <c r="AJ456">
        <f t="shared" si="234"/>
        <v>7.0161011540203821</v>
      </c>
      <c r="AK456" s="2">
        <f t="shared" si="235"/>
        <v>7.0212719836639046</v>
      </c>
      <c r="AL456">
        <f>'NORTRIP results'!BQ456</f>
        <v>3.9769012331962585</v>
      </c>
      <c r="AM456">
        <f t="shared" si="236"/>
        <v>3.0391999208241236</v>
      </c>
      <c r="AN456">
        <f t="shared" si="237"/>
        <v>-10</v>
      </c>
      <c r="AO456">
        <f t="shared" si="238"/>
        <v>-10</v>
      </c>
      <c r="AP456">
        <f t="shared" si="239"/>
        <v>-10</v>
      </c>
      <c r="AQ456">
        <f t="shared" si="240"/>
        <v>-10</v>
      </c>
      <c r="AR456">
        <f t="shared" si="216"/>
        <v>-10</v>
      </c>
    </row>
    <row r="457" spans="1:44" x14ac:dyDescent="0.25">
      <c r="A457">
        <v>456</v>
      </c>
      <c r="B457">
        <v>91</v>
      </c>
      <c r="C457" s="2">
        <f>IF(B456&lt;$AU$12,C456+'NORTRIP results'!AS457*$AU$6*$AU$4*$AU$10*24-C456*$AW$4*24,C456+'NORTRIP results'!AS457*$AU$6*$AU$4*$AU$10*24-C456*$AX$4*24)</f>
        <v>592.94133251018582</v>
      </c>
      <c r="D457" s="2">
        <f t="shared" si="225"/>
        <v>4.9411777709182154E-2</v>
      </c>
      <c r="E457" s="2">
        <f>E456+'NORTRIP results'!AS457*$AU$6*$AU$4*$AU$10*24</f>
        <v>0</v>
      </c>
      <c r="F457" s="2">
        <f t="shared" si="226"/>
        <v>0</v>
      </c>
      <c r="G457" s="3">
        <f t="shared" si="212"/>
        <v>4.0910925693813573E-3</v>
      </c>
      <c r="H457" s="3">
        <f>'NORTRIP results'!CO457</f>
        <v>3.2145247490490956E-3</v>
      </c>
      <c r="I457" s="3">
        <f>'NORTRIP results'!CN457-'NORTRIP results'!CO457</f>
        <v>6.3953306918857686</v>
      </c>
      <c r="J457" s="3">
        <f>'NORTRIP results'!CO457/'NORTRIP results'!CN457</f>
        <v>5.0238368882539648E-4</v>
      </c>
      <c r="K457" s="4">
        <f t="shared" si="227"/>
        <v>144341.7729166589</v>
      </c>
      <c r="L457" s="2">
        <f t="shared" si="217"/>
        <v>12.028481076388241</v>
      </c>
      <c r="M457" s="2">
        <f>IF(B457&lt;$AU$12,IF(B457&gt;$AU$11,$AZ$3*$AZ$9*24*Parameters!$B$7*$AU$15*(Parameters!$D$98-Parameters!$E$98)+M456,M456),M456)</f>
        <v>653230.66836335498</v>
      </c>
      <c r="N457" s="2">
        <f t="shared" si="218"/>
        <v>54.435889030279583</v>
      </c>
      <c r="O457" s="3">
        <f t="shared" si="213"/>
        <v>0</v>
      </c>
      <c r="P457" s="3">
        <f t="shared" si="211"/>
        <v>192892.30628558816</v>
      </c>
      <c r="Q457" s="2">
        <f t="shared" si="219"/>
        <v>16.074358857132346</v>
      </c>
      <c r="R457" s="3">
        <f t="shared" si="214"/>
        <v>0</v>
      </c>
      <c r="S457" s="5">
        <f t="shared" si="220"/>
        <v>20.433468254222376</v>
      </c>
      <c r="T457" s="5">
        <f t="shared" si="221"/>
        <v>36.552108830411726</v>
      </c>
      <c r="U457" s="5">
        <f t="shared" si="228"/>
        <v>0.64142736987861149</v>
      </c>
      <c r="V457" s="5">
        <f>'NORTRIP results'!CR457/('NORTRIP results'!CR457+'NORTRIP results'!CQ457)</f>
        <v>0.53183878735057022</v>
      </c>
      <c r="W457" s="5">
        <v>1</v>
      </c>
      <c r="X457" s="2">
        <f t="shared" si="229"/>
        <v>2.624138746708215E-3</v>
      </c>
      <c r="Y457">
        <f t="shared" si="215"/>
        <v>0</v>
      </c>
      <c r="Z457">
        <f t="shared" si="222"/>
        <v>2.6718713184960507E-4</v>
      </c>
      <c r="AA457">
        <f>'NORTRIP results'!BP457-'NORTRIP results'!CB457</f>
        <v>9.0090582884227253</v>
      </c>
      <c r="AB457">
        <f>'NORTRIP results'!BQ457-'NORTRIP results'!CC457</f>
        <v>4.907534530738161</v>
      </c>
      <c r="AC457">
        <f t="shared" si="230"/>
        <v>9.2777285461072569</v>
      </c>
      <c r="AD457">
        <f t="shared" si="223"/>
        <v>0</v>
      </c>
      <c r="AE457" s="2">
        <f t="shared" si="224"/>
        <v>3.1521358568003824E-2</v>
      </c>
      <c r="AF457" s="2">
        <f t="shared" si="231"/>
        <v>3.2094725929994405E-3</v>
      </c>
      <c r="AG457">
        <f>'NORTRIP results'!BP457+'NORTRIP results'!BQ457</f>
        <v>18.715690321392483</v>
      </c>
      <c r="AH457">
        <f t="shared" si="232"/>
        <v>3.1521358568003824E-2</v>
      </c>
      <c r="AI457">
        <f t="shared" si="233"/>
        <v>18.715690321392483</v>
      </c>
      <c r="AJ457">
        <f t="shared" si="234"/>
        <v>18.684168962824479</v>
      </c>
      <c r="AK457" s="2">
        <f t="shared" si="235"/>
        <v>18.712480848799483</v>
      </c>
      <c r="AL457">
        <f>'NORTRIP results'!BQ457</f>
        <v>6.600306038537787</v>
      </c>
      <c r="AM457">
        <f t="shared" si="236"/>
        <v>12.083862924286692</v>
      </c>
      <c r="AN457">
        <f t="shared" si="237"/>
        <v>-10</v>
      </c>
      <c r="AO457">
        <f t="shared" si="238"/>
        <v>-10</v>
      </c>
      <c r="AP457">
        <f t="shared" si="239"/>
        <v>-10</v>
      </c>
      <c r="AQ457">
        <f t="shared" si="240"/>
        <v>-10</v>
      </c>
      <c r="AR457">
        <f t="shared" si="216"/>
        <v>-10</v>
      </c>
    </row>
    <row r="458" spans="1:44" x14ac:dyDescent="0.25">
      <c r="A458">
        <v>457</v>
      </c>
      <c r="B458">
        <v>92</v>
      </c>
      <c r="C458" s="2">
        <f>IF(B457&lt;$AU$12,C457+'NORTRIP results'!AS458*$AU$6*$AU$4*$AU$10*24-C457*$AW$4*24,C457+'NORTRIP results'!AS458*$AU$6*$AU$4*$AU$10*24-C457*$AX$4*24)</f>
        <v>588.21397169181466</v>
      </c>
      <c r="D458" s="2">
        <f t="shared" si="225"/>
        <v>4.9017830974317889E-2</v>
      </c>
      <c r="E458" s="2">
        <f>E457+'NORTRIP results'!AS458*$AU$6*$AU$4*$AU$10*24</f>
        <v>0</v>
      </c>
      <c r="F458" s="2">
        <f t="shared" si="226"/>
        <v>0</v>
      </c>
      <c r="G458" s="3">
        <f t="shared" si="212"/>
        <v>4.0136968882990755E-3</v>
      </c>
      <c r="H458" s="3">
        <f>'NORTRIP results'!CO458</f>
        <v>3.184187496504108E-3</v>
      </c>
      <c r="I458" s="3">
        <f>'NORTRIP results'!CN458-'NORTRIP results'!CO458</f>
        <v>6.4444355717988593</v>
      </c>
      <c r="J458" s="3">
        <f>'NORTRIP results'!CO458/'NORTRIP results'!CN458</f>
        <v>4.9385472707405694E-4</v>
      </c>
      <c r="K458" s="4">
        <f t="shared" si="227"/>
        <v>145963.45349642332</v>
      </c>
      <c r="L458" s="2">
        <f t="shared" si="217"/>
        <v>12.163621124701944</v>
      </c>
      <c r="M458" s="2">
        <f>IF(B458&lt;$AU$12,IF(B458&gt;$AU$11,$AZ$3*$AZ$9*24*Parameters!$B$7*$AU$15*(Parameters!$D$98-Parameters!$E$98)+M457,M457),M457)</f>
        <v>656022.25085223373</v>
      </c>
      <c r="N458" s="2">
        <f t="shared" si="218"/>
        <v>54.66852090435281</v>
      </c>
      <c r="O458" s="3">
        <f t="shared" si="213"/>
        <v>0</v>
      </c>
      <c r="P458" s="3">
        <f t="shared" si="211"/>
        <v>196161.66120626373</v>
      </c>
      <c r="Q458" s="2">
        <f t="shared" si="219"/>
        <v>16.346805100521976</v>
      </c>
      <c r="R458" s="3">
        <f t="shared" si="214"/>
        <v>0</v>
      </c>
      <c r="S458" s="5">
        <f t="shared" si="220"/>
        <v>20.433468254222376</v>
      </c>
      <c r="T458" s="5">
        <f t="shared" si="221"/>
        <v>36.959899678441353</v>
      </c>
      <c r="U458" s="5">
        <f t="shared" si="228"/>
        <v>0.64397509694507271</v>
      </c>
      <c r="V458" s="5">
        <f>'NORTRIP results'!CR458/('NORTRIP results'!CR458+'NORTRIP results'!CQ458)</f>
        <v>0.53350965110554827</v>
      </c>
      <c r="W458" s="5">
        <v>1</v>
      </c>
      <c r="X458" s="2">
        <f t="shared" si="229"/>
        <v>2.5847208427505338E-3</v>
      </c>
      <c r="Y458">
        <f t="shared" si="215"/>
        <v>0</v>
      </c>
      <c r="Z458">
        <f t="shared" si="222"/>
        <v>2.6347626313810588E-4</v>
      </c>
      <c r="AA458">
        <f>'NORTRIP results'!BP458-'NORTRIP results'!CB458</f>
        <v>8.3469159270110325</v>
      </c>
      <c r="AB458">
        <f>'NORTRIP results'!BQ458-'NORTRIP results'!CC458</f>
        <v>7.2664629014856796</v>
      </c>
      <c r="AC458">
        <f t="shared" si="230"/>
        <v>10.408919218997809</v>
      </c>
      <c r="AD458">
        <f t="shared" si="223"/>
        <v>0</v>
      </c>
      <c r="AE458" s="2">
        <f t="shared" si="224"/>
        <v>2.8765930092309079E-2</v>
      </c>
      <c r="AF458" s="2">
        <f t="shared" si="231"/>
        <v>2.9322856229024074E-3</v>
      </c>
      <c r="AG458">
        <f>'NORTRIP results'!BP458+'NORTRIP results'!BQ458</f>
        <v>23.762395454489667</v>
      </c>
      <c r="AH458">
        <f t="shared" si="232"/>
        <v>2.8765930092309079E-2</v>
      </c>
      <c r="AI458">
        <f t="shared" si="233"/>
        <v>23.762395454489667</v>
      </c>
      <c r="AJ458">
        <f t="shared" si="234"/>
        <v>23.733629524397358</v>
      </c>
      <c r="AK458" s="2">
        <f t="shared" si="235"/>
        <v>23.759463168866766</v>
      </c>
      <c r="AL458">
        <f>'NORTRIP results'!BQ458</f>
        <v>11.037774790888248</v>
      </c>
      <c r="AM458">
        <f t="shared" si="236"/>
        <v>12.69585473350911</v>
      </c>
      <c r="AN458">
        <f t="shared" si="237"/>
        <v>-10</v>
      </c>
      <c r="AO458">
        <f t="shared" si="238"/>
        <v>-10</v>
      </c>
      <c r="AP458">
        <f t="shared" si="239"/>
        <v>-10</v>
      </c>
      <c r="AQ458">
        <f t="shared" si="240"/>
        <v>-10</v>
      </c>
      <c r="AR458">
        <f t="shared" si="216"/>
        <v>-10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F8B69-21A1-40A4-B006-A4C98711E8C4}">
  <dimension ref="A1"/>
  <sheetViews>
    <sheetView workbookViewId="0">
      <selection activeCell="W47" sqref="W4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15267-4E81-495B-B2D8-C852CB88C7F4}">
  <dimension ref="A1:M190"/>
  <sheetViews>
    <sheetView topLeftCell="A64" workbookViewId="0">
      <selection activeCell="A45" sqref="A45:D48"/>
    </sheetView>
  </sheetViews>
  <sheetFormatPr defaultRowHeight="15" x14ac:dyDescent="0.25"/>
  <cols>
    <col min="7" max="7" width="15.140625" customWidth="1"/>
  </cols>
  <sheetData>
    <row r="1" spans="1:13" x14ac:dyDescent="0.25">
      <c r="A1" t="s">
        <v>85</v>
      </c>
      <c r="B1">
        <v>2</v>
      </c>
      <c r="C1">
        <v>3</v>
      </c>
      <c r="D1">
        <v>4</v>
      </c>
      <c r="E1">
        <v>5</v>
      </c>
      <c r="F1">
        <v>6</v>
      </c>
      <c r="G1" t="s">
        <v>86</v>
      </c>
    </row>
    <row r="2" spans="1:13" x14ac:dyDescent="0.25">
      <c r="G2" t="s">
        <v>87</v>
      </c>
    </row>
    <row r="3" spans="1:13" x14ac:dyDescent="0.25">
      <c r="A3" t="s">
        <v>88</v>
      </c>
      <c r="H3" t="s">
        <v>89</v>
      </c>
      <c r="L3" t="s">
        <v>90</v>
      </c>
      <c r="M3" t="s">
        <v>91</v>
      </c>
    </row>
    <row r="4" spans="1:13" x14ac:dyDescent="0.25">
      <c r="A4" t="s">
        <v>92</v>
      </c>
      <c r="H4" t="s">
        <v>93</v>
      </c>
      <c r="I4" t="s">
        <v>94</v>
      </c>
      <c r="J4" t="s">
        <v>95</v>
      </c>
      <c r="K4" t="s">
        <v>96</v>
      </c>
      <c r="L4" t="s">
        <v>97</v>
      </c>
      <c r="M4" t="s">
        <v>98</v>
      </c>
    </row>
    <row r="5" spans="1:13" x14ac:dyDescent="0.25">
      <c r="A5" t="s">
        <v>99</v>
      </c>
      <c r="B5" t="s">
        <v>100</v>
      </c>
      <c r="C5" t="s">
        <v>101</v>
      </c>
      <c r="D5" t="s">
        <v>102</v>
      </c>
      <c r="H5">
        <v>6</v>
      </c>
      <c r="I5">
        <v>16</v>
      </c>
      <c r="J5">
        <v>75</v>
      </c>
      <c r="K5">
        <v>70</v>
      </c>
      <c r="L5">
        <v>0.97799999999999998</v>
      </c>
      <c r="M5">
        <v>2.8166000000000002</v>
      </c>
    </row>
    <row r="6" spans="1:13" x14ac:dyDescent="0.25">
      <c r="A6" t="s">
        <v>103</v>
      </c>
      <c r="B6">
        <v>14.4</v>
      </c>
      <c r="C6">
        <v>0.36</v>
      </c>
      <c r="D6">
        <v>0.36</v>
      </c>
      <c r="H6" t="s">
        <v>104</v>
      </c>
      <c r="K6" t="s">
        <v>105</v>
      </c>
    </row>
    <row r="7" spans="1:13" x14ac:dyDescent="0.25">
      <c r="A7" t="s">
        <v>106</v>
      </c>
      <c r="B7">
        <v>2.88</v>
      </c>
      <c r="C7">
        <v>7.1999999999999995E-2</v>
      </c>
      <c r="D7">
        <v>7.1999999999999995E-2</v>
      </c>
      <c r="H7">
        <v>2.8166000000000002</v>
      </c>
      <c r="I7">
        <v>7.0416000000000006E-2</v>
      </c>
      <c r="J7">
        <v>7.0416000000000006E-2</v>
      </c>
      <c r="K7">
        <v>0.97799999999999998</v>
      </c>
    </row>
    <row r="8" spans="1:13" x14ac:dyDescent="0.25">
      <c r="A8" t="s">
        <v>107</v>
      </c>
      <c r="B8" t="s">
        <v>108</v>
      </c>
      <c r="C8" t="s">
        <v>109</v>
      </c>
      <c r="D8" t="s">
        <v>110</v>
      </c>
      <c r="E8" t="s">
        <v>111</v>
      </c>
      <c r="F8" t="s">
        <v>112</v>
      </c>
    </row>
    <row r="9" spans="1:13" x14ac:dyDescent="0.25">
      <c r="A9" t="s">
        <v>113</v>
      </c>
      <c r="B9">
        <v>0</v>
      </c>
      <c r="C9">
        <v>1</v>
      </c>
      <c r="D9">
        <v>1</v>
      </c>
      <c r="E9">
        <v>70</v>
      </c>
      <c r="F9">
        <v>30</v>
      </c>
    </row>
    <row r="10" spans="1:13" x14ac:dyDescent="0.25">
      <c r="A10" t="s">
        <v>114</v>
      </c>
    </row>
    <row r="11" spans="1:13" x14ac:dyDescent="0.25">
      <c r="A11" t="s">
        <v>115</v>
      </c>
      <c r="B11" t="s">
        <v>100</v>
      </c>
      <c r="C11" t="s">
        <v>101</v>
      </c>
      <c r="D11" t="s">
        <v>102</v>
      </c>
    </row>
    <row r="12" spans="1:13" x14ac:dyDescent="0.25">
      <c r="A12" t="s">
        <v>103</v>
      </c>
      <c r="B12">
        <v>0.5</v>
      </c>
      <c r="C12">
        <v>0.5</v>
      </c>
      <c r="D12">
        <v>0.5</v>
      </c>
    </row>
    <row r="13" spans="1:13" x14ac:dyDescent="0.25">
      <c r="A13" t="s">
        <v>106</v>
      </c>
      <c r="B13">
        <v>0.1</v>
      </c>
      <c r="C13">
        <v>0.1</v>
      </c>
      <c r="D13">
        <v>0.1</v>
      </c>
    </row>
    <row r="14" spans="1:13" x14ac:dyDescent="0.25">
      <c r="A14" t="s">
        <v>107</v>
      </c>
      <c r="B14" t="s">
        <v>108</v>
      </c>
      <c r="C14" t="s">
        <v>109</v>
      </c>
      <c r="D14" t="s">
        <v>110</v>
      </c>
      <c r="E14" t="s">
        <v>116</v>
      </c>
      <c r="F14" t="s">
        <v>117</v>
      </c>
    </row>
    <row r="15" spans="1:13" x14ac:dyDescent="0.25">
      <c r="A15" t="s">
        <v>113</v>
      </c>
      <c r="B15">
        <v>0</v>
      </c>
      <c r="C15">
        <v>1</v>
      </c>
      <c r="D15">
        <v>1</v>
      </c>
      <c r="E15">
        <v>70</v>
      </c>
      <c r="F15">
        <v>30</v>
      </c>
    </row>
    <row r="16" spans="1:13" x14ac:dyDescent="0.25">
      <c r="A16" t="s">
        <v>118</v>
      </c>
      <c r="H16" t="s">
        <v>119</v>
      </c>
      <c r="I16" t="s">
        <v>120</v>
      </c>
      <c r="J16" t="s">
        <v>121</v>
      </c>
    </row>
    <row r="17" spans="1:10" x14ac:dyDescent="0.25">
      <c r="A17" t="s">
        <v>122</v>
      </c>
      <c r="B17" t="s">
        <v>100</v>
      </c>
      <c r="C17" t="s">
        <v>101</v>
      </c>
      <c r="D17" t="s">
        <v>102</v>
      </c>
      <c r="H17">
        <v>1</v>
      </c>
      <c r="I17" t="s">
        <v>123</v>
      </c>
      <c r="J17">
        <v>1.9</v>
      </c>
    </row>
    <row r="18" spans="1:10" x14ac:dyDescent="0.25">
      <c r="A18" t="s">
        <v>103</v>
      </c>
      <c r="B18">
        <v>0.05</v>
      </c>
      <c r="C18">
        <v>0.05</v>
      </c>
      <c r="D18">
        <v>0.05</v>
      </c>
      <c r="H18">
        <v>2</v>
      </c>
      <c r="I18" t="s">
        <v>124</v>
      </c>
      <c r="J18">
        <v>2.3199999999999998</v>
      </c>
    </row>
    <row r="19" spans="1:10" x14ac:dyDescent="0.25">
      <c r="A19" t="s">
        <v>106</v>
      </c>
      <c r="B19">
        <v>0.01</v>
      </c>
      <c r="C19">
        <v>0.01</v>
      </c>
      <c r="D19">
        <v>0.01</v>
      </c>
      <c r="H19">
        <v>3</v>
      </c>
      <c r="I19" t="s">
        <v>125</v>
      </c>
      <c r="J19">
        <v>2.9</v>
      </c>
    </row>
    <row r="20" spans="1:10" x14ac:dyDescent="0.25">
      <c r="A20" t="s">
        <v>107</v>
      </c>
      <c r="B20" t="s">
        <v>108</v>
      </c>
      <c r="C20" t="s">
        <v>109</v>
      </c>
      <c r="D20" t="s">
        <v>110</v>
      </c>
      <c r="E20" t="s">
        <v>126</v>
      </c>
      <c r="F20" t="s">
        <v>127</v>
      </c>
      <c r="H20">
        <v>4</v>
      </c>
      <c r="I20" t="s">
        <v>128</v>
      </c>
      <c r="J20">
        <v>3.6</v>
      </c>
    </row>
    <row r="21" spans="1:10" x14ac:dyDescent="0.25">
      <c r="A21" t="s">
        <v>113</v>
      </c>
      <c r="B21">
        <v>1</v>
      </c>
      <c r="C21">
        <v>-0.75</v>
      </c>
      <c r="D21">
        <v>1</v>
      </c>
      <c r="E21">
        <v>120</v>
      </c>
      <c r="F21">
        <v>30</v>
      </c>
      <c r="H21">
        <v>5</v>
      </c>
      <c r="I21" t="s">
        <v>129</v>
      </c>
      <c r="J21">
        <v>1.5</v>
      </c>
    </row>
    <row r="22" spans="1:10" x14ac:dyDescent="0.25">
      <c r="A22" t="s">
        <v>130</v>
      </c>
      <c r="H22">
        <v>6</v>
      </c>
      <c r="I22" t="s">
        <v>131</v>
      </c>
      <c r="J22">
        <v>1.98</v>
      </c>
    </row>
    <row r="23" spans="1:10" x14ac:dyDescent="0.25">
      <c r="A23" t="s">
        <v>132</v>
      </c>
      <c r="B23" t="s">
        <v>133</v>
      </c>
      <c r="H23">
        <v>7</v>
      </c>
      <c r="I23" t="s">
        <v>134</v>
      </c>
      <c r="J23">
        <v>2.56</v>
      </c>
    </row>
    <row r="24" spans="1:10" x14ac:dyDescent="0.25">
      <c r="A24" t="s">
        <v>135</v>
      </c>
      <c r="B24">
        <v>5</v>
      </c>
      <c r="G24">
        <v>5</v>
      </c>
      <c r="H24">
        <v>8</v>
      </c>
      <c r="I24" t="s">
        <v>136</v>
      </c>
      <c r="J24">
        <v>3.28</v>
      </c>
    </row>
    <row r="25" spans="1:10" x14ac:dyDescent="0.25">
      <c r="A25" t="s">
        <v>137</v>
      </c>
      <c r="H25">
        <v>9</v>
      </c>
      <c r="I25" t="s">
        <v>138</v>
      </c>
      <c r="J25">
        <v>2.1</v>
      </c>
    </row>
    <row r="26" spans="1:10" x14ac:dyDescent="0.25">
      <c r="A26" t="s">
        <v>139</v>
      </c>
      <c r="B26">
        <v>10</v>
      </c>
      <c r="G26" t="s">
        <v>140</v>
      </c>
      <c r="H26">
        <v>10</v>
      </c>
      <c r="I26" t="s">
        <v>141</v>
      </c>
      <c r="J26">
        <v>2.5299999999999998</v>
      </c>
    </row>
    <row r="27" spans="1:10" x14ac:dyDescent="0.25">
      <c r="A27" t="s">
        <v>119</v>
      </c>
      <c r="B27" t="s">
        <v>120</v>
      </c>
      <c r="C27" t="s">
        <v>121</v>
      </c>
      <c r="G27">
        <v>3.6</v>
      </c>
      <c r="H27">
        <v>11</v>
      </c>
      <c r="I27" t="s">
        <v>142</v>
      </c>
      <c r="J27">
        <v>3.11</v>
      </c>
    </row>
    <row r="28" spans="1:10" x14ac:dyDescent="0.25">
      <c r="A28">
        <v>1</v>
      </c>
      <c r="B28" t="s">
        <v>128</v>
      </c>
      <c r="C28">
        <v>1</v>
      </c>
      <c r="D28">
        <v>1</v>
      </c>
      <c r="H28">
        <v>12</v>
      </c>
      <c r="I28" t="s">
        <v>143</v>
      </c>
      <c r="J28">
        <v>3.83</v>
      </c>
    </row>
    <row r="29" spans="1:10" x14ac:dyDescent="0.25">
      <c r="A29">
        <v>2</v>
      </c>
      <c r="B29" t="s">
        <v>125</v>
      </c>
      <c r="C29">
        <v>2.9</v>
      </c>
    </row>
    <row r="30" spans="1:10" x14ac:dyDescent="0.25">
      <c r="A30">
        <v>3</v>
      </c>
      <c r="B30" t="s">
        <v>124</v>
      </c>
      <c r="C30">
        <v>2.3199999999999998</v>
      </c>
      <c r="H30" t="s">
        <v>144</v>
      </c>
    </row>
    <row r="31" spans="1:10" x14ac:dyDescent="0.25">
      <c r="A31">
        <v>4</v>
      </c>
      <c r="B31" t="s">
        <v>123</v>
      </c>
      <c r="C31">
        <v>1.9</v>
      </c>
    </row>
    <row r="32" spans="1:10" x14ac:dyDescent="0.25">
      <c r="A32">
        <v>5</v>
      </c>
      <c r="B32" t="s">
        <v>145</v>
      </c>
      <c r="C32">
        <v>1</v>
      </c>
      <c r="H32" t="s">
        <v>119</v>
      </c>
      <c r="I32" t="s">
        <v>120</v>
      </c>
      <c r="J32" t="s">
        <v>121</v>
      </c>
    </row>
    <row r="33" spans="1:10" x14ac:dyDescent="0.25">
      <c r="A33">
        <v>6</v>
      </c>
      <c r="B33" t="s">
        <v>146</v>
      </c>
      <c r="C33">
        <v>4</v>
      </c>
      <c r="H33">
        <v>1</v>
      </c>
      <c r="I33" t="s">
        <v>147</v>
      </c>
      <c r="J33">
        <v>0.98</v>
      </c>
    </row>
    <row r="34" spans="1:10" x14ac:dyDescent="0.25">
      <c r="A34">
        <v>7</v>
      </c>
      <c r="B34" t="s">
        <v>148</v>
      </c>
      <c r="C34">
        <v>1</v>
      </c>
      <c r="H34">
        <v>2</v>
      </c>
      <c r="I34" t="s">
        <v>149</v>
      </c>
      <c r="J34">
        <v>1</v>
      </c>
    </row>
    <row r="35" spans="1:10" x14ac:dyDescent="0.25">
      <c r="A35">
        <v>8</v>
      </c>
      <c r="B35" t="s">
        <v>150</v>
      </c>
      <c r="C35">
        <v>2</v>
      </c>
      <c r="H35">
        <v>3</v>
      </c>
      <c r="I35" t="s">
        <v>151</v>
      </c>
      <c r="J35">
        <v>0.98</v>
      </c>
    </row>
    <row r="36" spans="1:10" x14ac:dyDescent="0.25">
      <c r="A36">
        <v>9</v>
      </c>
      <c r="B36" t="s">
        <v>152</v>
      </c>
      <c r="C36">
        <v>1</v>
      </c>
      <c r="H36">
        <v>4</v>
      </c>
      <c r="I36" t="s">
        <v>153</v>
      </c>
      <c r="J36">
        <v>1.6</v>
      </c>
    </row>
    <row r="37" spans="1:10" x14ac:dyDescent="0.25">
      <c r="A37">
        <v>10</v>
      </c>
      <c r="B37" t="s">
        <v>154</v>
      </c>
      <c r="C37">
        <v>0.98</v>
      </c>
      <c r="D37">
        <v>0.98</v>
      </c>
      <c r="H37">
        <v>5</v>
      </c>
      <c r="I37" t="s">
        <v>145</v>
      </c>
      <c r="J37">
        <v>1</v>
      </c>
    </row>
    <row r="38" spans="1:10" x14ac:dyDescent="0.25">
      <c r="A38" t="s">
        <v>155</v>
      </c>
      <c r="H38">
        <v>6</v>
      </c>
      <c r="I38" t="s">
        <v>146</v>
      </c>
      <c r="J38">
        <v>4</v>
      </c>
    </row>
    <row r="39" spans="1:10" x14ac:dyDescent="0.25">
      <c r="A39" t="s">
        <v>156</v>
      </c>
      <c r="B39">
        <v>4</v>
      </c>
      <c r="H39">
        <v>7</v>
      </c>
      <c r="I39" t="s">
        <v>148</v>
      </c>
      <c r="J39">
        <v>1</v>
      </c>
    </row>
    <row r="40" spans="1:10" x14ac:dyDescent="0.25">
      <c r="A40" t="s">
        <v>157</v>
      </c>
      <c r="B40" t="s">
        <v>120</v>
      </c>
      <c r="C40" t="s">
        <v>158</v>
      </c>
      <c r="H40">
        <v>8</v>
      </c>
      <c r="I40" t="s">
        <v>150</v>
      </c>
      <c r="J40">
        <v>2</v>
      </c>
    </row>
    <row r="41" spans="1:10" x14ac:dyDescent="0.25">
      <c r="A41">
        <v>1</v>
      </c>
      <c r="B41" t="s">
        <v>159</v>
      </c>
      <c r="C41">
        <v>1</v>
      </c>
      <c r="H41">
        <v>9</v>
      </c>
      <c r="I41" t="s">
        <v>152</v>
      </c>
      <c r="J41">
        <v>1</v>
      </c>
    </row>
    <row r="42" spans="1:10" x14ac:dyDescent="0.25">
      <c r="A42">
        <v>2</v>
      </c>
      <c r="B42" t="s">
        <v>160</v>
      </c>
      <c r="C42">
        <v>1.5</v>
      </c>
      <c r="H42">
        <v>10</v>
      </c>
      <c r="I42" t="s">
        <v>161</v>
      </c>
      <c r="J42">
        <v>0.98</v>
      </c>
    </row>
    <row r="43" spans="1:10" x14ac:dyDescent="0.25">
      <c r="A43">
        <v>3</v>
      </c>
      <c r="B43" t="s">
        <v>162</v>
      </c>
      <c r="C43">
        <v>0.5</v>
      </c>
    </row>
    <row r="44" spans="1:10" x14ac:dyDescent="0.25">
      <c r="A44">
        <v>4</v>
      </c>
      <c r="B44" t="s">
        <v>163</v>
      </c>
      <c r="C44">
        <v>2</v>
      </c>
    </row>
    <row r="45" spans="1:10" x14ac:dyDescent="0.25">
      <c r="A45" t="s">
        <v>164</v>
      </c>
    </row>
    <row r="46" spans="1:10" x14ac:dyDescent="0.25">
      <c r="A46" t="s">
        <v>165</v>
      </c>
      <c r="B46" t="s">
        <v>100</v>
      </c>
      <c r="C46" t="s">
        <v>101</v>
      </c>
      <c r="D46" t="s">
        <v>102</v>
      </c>
      <c r="H46">
        <v>40</v>
      </c>
      <c r="I46">
        <v>10</v>
      </c>
      <c r="J46">
        <v>40</v>
      </c>
    </row>
    <row r="47" spans="1:10" x14ac:dyDescent="0.25">
      <c r="A47" t="s">
        <v>103</v>
      </c>
      <c r="B47">
        <v>1.2E-4</v>
      </c>
      <c r="C47">
        <v>1.2E-4</v>
      </c>
      <c r="D47">
        <v>1.2E-4</v>
      </c>
      <c r="G47" t="s">
        <v>166</v>
      </c>
      <c r="H47" t="s">
        <v>167</v>
      </c>
    </row>
    <row r="48" spans="1:10" x14ac:dyDescent="0.25">
      <c r="A48" t="s">
        <v>106</v>
      </c>
      <c r="B48" s="2">
        <v>3.0000000000000001E-6</v>
      </c>
      <c r="C48" s="2">
        <v>3.0000000000000001E-6</v>
      </c>
      <c r="D48" s="2">
        <v>3.0000000000000001E-6</v>
      </c>
      <c r="H48">
        <v>2</v>
      </c>
      <c r="I48">
        <v>5</v>
      </c>
      <c r="J48">
        <v>2</v>
      </c>
    </row>
    <row r="49" spans="1:7" x14ac:dyDescent="0.25">
      <c r="A49" t="s">
        <v>107</v>
      </c>
      <c r="B49" t="s">
        <v>108</v>
      </c>
      <c r="C49" t="s">
        <v>109</v>
      </c>
      <c r="D49" t="s">
        <v>110</v>
      </c>
      <c r="E49" t="s">
        <v>168</v>
      </c>
      <c r="F49" t="s">
        <v>169</v>
      </c>
    </row>
    <row r="50" spans="1:7" x14ac:dyDescent="0.25">
      <c r="A50" t="s">
        <v>170</v>
      </c>
      <c r="B50">
        <v>0</v>
      </c>
      <c r="C50">
        <v>1</v>
      </c>
      <c r="D50">
        <v>1</v>
      </c>
      <c r="E50">
        <v>50</v>
      </c>
      <c r="F50">
        <v>20</v>
      </c>
    </row>
    <row r="51" spans="1:7" x14ac:dyDescent="0.25">
      <c r="A51" t="s">
        <v>171</v>
      </c>
    </row>
    <row r="52" spans="1:7" x14ac:dyDescent="0.25">
      <c r="A52" t="s">
        <v>172</v>
      </c>
      <c r="B52" t="s">
        <v>173</v>
      </c>
      <c r="C52" t="s">
        <v>174</v>
      </c>
      <c r="D52" t="s">
        <v>175</v>
      </c>
      <c r="E52" t="s">
        <v>176</v>
      </c>
    </row>
    <row r="53" spans="1:7" x14ac:dyDescent="0.25">
      <c r="A53" t="s">
        <v>177</v>
      </c>
      <c r="B53">
        <v>1</v>
      </c>
      <c r="C53">
        <v>1</v>
      </c>
      <c r="D53">
        <v>1</v>
      </c>
      <c r="E53">
        <v>1</v>
      </c>
    </row>
    <row r="54" spans="1:7" x14ac:dyDescent="0.25">
      <c r="A54" t="s">
        <v>178</v>
      </c>
      <c r="B54">
        <v>1</v>
      </c>
      <c r="C54">
        <v>1</v>
      </c>
      <c r="D54">
        <v>1</v>
      </c>
      <c r="E54">
        <v>1</v>
      </c>
    </row>
    <row r="55" spans="1:7" x14ac:dyDescent="0.25">
      <c r="A55" t="s">
        <v>179</v>
      </c>
      <c r="B55">
        <v>1</v>
      </c>
      <c r="C55">
        <v>1</v>
      </c>
      <c r="D55">
        <v>1</v>
      </c>
      <c r="E55">
        <v>1</v>
      </c>
    </row>
    <row r="56" spans="1:7" x14ac:dyDescent="0.25">
      <c r="A56" t="s">
        <v>180</v>
      </c>
      <c r="B56">
        <v>100</v>
      </c>
      <c r="C56">
        <v>1</v>
      </c>
      <c r="D56">
        <v>1</v>
      </c>
      <c r="E56">
        <v>1</v>
      </c>
    </row>
    <row r="57" spans="1:7" x14ac:dyDescent="0.25">
      <c r="A57" t="s">
        <v>181</v>
      </c>
      <c r="B57">
        <v>1</v>
      </c>
      <c r="C57">
        <v>1</v>
      </c>
      <c r="D57">
        <v>1</v>
      </c>
      <c r="E57">
        <v>1</v>
      </c>
    </row>
    <row r="58" spans="1:7" x14ac:dyDescent="0.25">
      <c r="A58" t="s">
        <v>182</v>
      </c>
      <c r="B58">
        <v>1</v>
      </c>
      <c r="C58">
        <v>1</v>
      </c>
      <c r="D58">
        <v>1</v>
      </c>
      <c r="E58">
        <v>1</v>
      </c>
    </row>
    <row r="59" spans="1:7" x14ac:dyDescent="0.25">
      <c r="A59" t="s">
        <v>183</v>
      </c>
      <c r="B59">
        <v>1</v>
      </c>
      <c r="C59">
        <v>1</v>
      </c>
      <c r="D59">
        <v>1</v>
      </c>
      <c r="E59">
        <v>1</v>
      </c>
    </row>
    <row r="60" spans="1:7" x14ac:dyDescent="0.25">
      <c r="A60" t="s">
        <v>184</v>
      </c>
      <c r="B60">
        <v>1</v>
      </c>
      <c r="C60">
        <v>1</v>
      </c>
      <c r="D60">
        <v>1</v>
      </c>
      <c r="E60">
        <v>1</v>
      </c>
    </row>
    <row r="61" spans="1:7" x14ac:dyDescent="0.25">
      <c r="A61" t="s">
        <v>185</v>
      </c>
      <c r="B61">
        <v>1</v>
      </c>
      <c r="C61">
        <v>1</v>
      </c>
      <c r="D61">
        <v>1</v>
      </c>
      <c r="E61">
        <v>1</v>
      </c>
    </row>
    <row r="62" spans="1:7" x14ac:dyDescent="0.25">
      <c r="A62" t="s">
        <v>186</v>
      </c>
      <c r="B62">
        <v>1</v>
      </c>
      <c r="C62">
        <v>1</v>
      </c>
      <c r="D62">
        <v>1</v>
      </c>
      <c r="E62">
        <v>1</v>
      </c>
      <c r="G62" t="s">
        <v>187</v>
      </c>
    </row>
    <row r="63" spans="1:7" x14ac:dyDescent="0.25">
      <c r="A63" t="s">
        <v>188</v>
      </c>
    </row>
    <row r="64" spans="1:7" x14ac:dyDescent="0.25">
      <c r="A64" t="s">
        <v>189</v>
      </c>
      <c r="B64" t="s">
        <v>100</v>
      </c>
      <c r="C64" t="s">
        <v>101</v>
      </c>
      <c r="D64" t="s">
        <v>102</v>
      </c>
    </row>
    <row r="65" spans="1:7" x14ac:dyDescent="0.25">
      <c r="A65" t="s">
        <v>103</v>
      </c>
      <c r="B65" s="2">
        <v>1.0000000000000001E-5</v>
      </c>
      <c r="C65" s="2">
        <v>1.0000000000000001E-5</v>
      </c>
      <c r="D65" s="2">
        <v>1.0000000000000001E-5</v>
      </c>
      <c r="G65" t="s">
        <v>190</v>
      </c>
    </row>
    <row r="66" spans="1:7" x14ac:dyDescent="0.25">
      <c r="A66" t="s">
        <v>106</v>
      </c>
      <c r="B66" s="2">
        <v>9.9999999999999995E-7</v>
      </c>
      <c r="C66" s="2">
        <v>9.9999999999999995E-7</v>
      </c>
      <c r="D66" s="2">
        <v>9.9999999999999995E-7</v>
      </c>
      <c r="G66">
        <v>1</v>
      </c>
    </row>
    <row r="67" spans="1:7" x14ac:dyDescent="0.25">
      <c r="A67" t="s">
        <v>191</v>
      </c>
      <c r="B67">
        <v>60</v>
      </c>
    </row>
    <row r="68" spans="1:7" x14ac:dyDescent="0.25">
      <c r="A68" t="s">
        <v>192</v>
      </c>
      <c r="B68" t="s">
        <v>173</v>
      </c>
      <c r="C68" t="s">
        <v>174</v>
      </c>
      <c r="D68" t="s">
        <v>175</v>
      </c>
      <c r="E68" t="s">
        <v>176</v>
      </c>
    </row>
    <row r="69" spans="1:7" x14ac:dyDescent="0.25">
      <c r="A69" t="s">
        <v>193</v>
      </c>
      <c r="B69">
        <v>1</v>
      </c>
      <c r="C69">
        <v>0</v>
      </c>
      <c r="D69">
        <v>0</v>
      </c>
      <c r="E69">
        <v>0</v>
      </c>
      <c r="G69" t="s">
        <v>194</v>
      </c>
    </row>
    <row r="70" spans="1:7" x14ac:dyDescent="0.25">
      <c r="A70" t="s">
        <v>195</v>
      </c>
    </row>
    <row r="71" spans="1:7" x14ac:dyDescent="0.25">
      <c r="A71" t="s">
        <v>196</v>
      </c>
      <c r="B71" t="s">
        <v>100</v>
      </c>
      <c r="C71" t="s">
        <v>101</v>
      </c>
      <c r="D71" t="s">
        <v>102</v>
      </c>
      <c r="G71" t="s">
        <v>190</v>
      </c>
    </row>
    <row r="72" spans="1:7" x14ac:dyDescent="0.25">
      <c r="A72" t="s">
        <v>103</v>
      </c>
      <c r="B72">
        <v>1.2E-4</v>
      </c>
      <c r="C72">
        <v>1.2E-4</v>
      </c>
      <c r="D72">
        <v>1.2E-4</v>
      </c>
      <c r="G72">
        <v>0.1</v>
      </c>
    </row>
    <row r="73" spans="1:7" x14ac:dyDescent="0.25">
      <c r="A73" t="s">
        <v>106</v>
      </c>
      <c r="B73">
        <v>1.2E-4</v>
      </c>
      <c r="C73">
        <v>1.2E-4</v>
      </c>
      <c r="D73">
        <v>1.2E-4</v>
      </c>
      <c r="G73" s="2">
        <v>9.9999999999999995E-7</v>
      </c>
    </row>
    <row r="74" spans="1:7" x14ac:dyDescent="0.25">
      <c r="A74" t="s">
        <v>197</v>
      </c>
      <c r="B74">
        <v>60</v>
      </c>
    </row>
    <row r="75" spans="1:7" x14ac:dyDescent="0.25">
      <c r="A75" t="s">
        <v>198</v>
      </c>
      <c r="B75" t="s">
        <v>173</v>
      </c>
      <c r="C75" t="s">
        <v>174</v>
      </c>
      <c r="D75" t="s">
        <v>175</v>
      </c>
      <c r="E75" t="s">
        <v>176</v>
      </c>
    </row>
    <row r="76" spans="1:7" x14ac:dyDescent="0.25">
      <c r="A76" t="s">
        <v>199</v>
      </c>
      <c r="B76">
        <v>1</v>
      </c>
      <c r="C76">
        <v>0</v>
      </c>
      <c r="D76">
        <v>0</v>
      </c>
      <c r="E76">
        <v>0</v>
      </c>
      <c r="G76" t="s">
        <v>200</v>
      </c>
    </row>
    <row r="77" spans="1:7" x14ac:dyDescent="0.25">
      <c r="A77" t="s">
        <v>201</v>
      </c>
    </row>
    <row r="78" spans="1:7" x14ac:dyDescent="0.25">
      <c r="A78" t="s">
        <v>172</v>
      </c>
      <c r="B78" t="s">
        <v>202</v>
      </c>
      <c r="C78" t="s">
        <v>203</v>
      </c>
    </row>
    <row r="79" spans="1:7" x14ac:dyDescent="0.25">
      <c r="A79" t="s">
        <v>204</v>
      </c>
      <c r="B79">
        <v>0</v>
      </c>
      <c r="C79">
        <v>0</v>
      </c>
    </row>
    <row r="80" spans="1:7" x14ac:dyDescent="0.25">
      <c r="A80" t="s">
        <v>205</v>
      </c>
      <c r="B80">
        <v>0</v>
      </c>
      <c r="C80">
        <v>0</v>
      </c>
    </row>
    <row r="81" spans="1:7" x14ac:dyDescent="0.25">
      <c r="A81" t="s">
        <v>206</v>
      </c>
      <c r="B81">
        <v>0</v>
      </c>
      <c r="C81">
        <v>0</v>
      </c>
    </row>
    <row r="82" spans="1:7" x14ac:dyDescent="0.25">
      <c r="A82" t="s">
        <v>207</v>
      </c>
      <c r="B82">
        <v>1</v>
      </c>
      <c r="C82">
        <v>1</v>
      </c>
    </row>
    <row r="83" spans="1:7" x14ac:dyDescent="0.25">
      <c r="A83" t="s">
        <v>208</v>
      </c>
      <c r="B83">
        <v>0</v>
      </c>
      <c r="C83">
        <v>0</v>
      </c>
    </row>
    <row r="84" spans="1:7" x14ac:dyDescent="0.25">
      <c r="A84" t="s">
        <v>209</v>
      </c>
      <c r="B84">
        <v>0</v>
      </c>
      <c r="C84">
        <v>0</v>
      </c>
    </row>
    <row r="85" spans="1:7" x14ac:dyDescent="0.25">
      <c r="A85" t="s">
        <v>210</v>
      </c>
      <c r="B85">
        <v>0</v>
      </c>
      <c r="C85">
        <v>0</v>
      </c>
    </row>
    <row r="86" spans="1:7" x14ac:dyDescent="0.25">
      <c r="A86" t="s">
        <v>211</v>
      </c>
      <c r="B86">
        <v>0</v>
      </c>
      <c r="C86">
        <v>0</v>
      </c>
    </row>
    <row r="87" spans="1:7" x14ac:dyDescent="0.25">
      <c r="A87" t="s">
        <v>212</v>
      </c>
      <c r="B87">
        <v>0</v>
      </c>
      <c r="C87">
        <v>0</v>
      </c>
    </row>
    <row r="88" spans="1:7" x14ac:dyDescent="0.25">
      <c r="A88" t="s">
        <v>213</v>
      </c>
    </row>
    <row r="89" spans="1:7" x14ac:dyDescent="0.25">
      <c r="A89" t="s">
        <v>214</v>
      </c>
      <c r="B89" t="s">
        <v>133</v>
      </c>
    </row>
    <row r="90" spans="1:7" x14ac:dyDescent="0.25">
      <c r="A90" t="s">
        <v>215</v>
      </c>
      <c r="B90">
        <v>0.75</v>
      </c>
    </row>
    <row r="91" spans="1:7" x14ac:dyDescent="0.25">
      <c r="A91" t="s">
        <v>216</v>
      </c>
      <c r="B91">
        <v>0.75</v>
      </c>
    </row>
    <row r="92" spans="1:7" x14ac:dyDescent="0.25">
      <c r="A92" t="s">
        <v>217</v>
      </c>
      <c r="B92">
        <v>0.75</v>
      </c>
    </row>
    <row r="93" spans="1:7" x14ac:dyDescent="0.25">
      <c r="A93" t="s">
        <v>218</v>
      </c>
      <c r="B93">
        <v>0</v>
      </c>
    </row>
    <row r="94" spans="1:7" x14ac:dyDescent="0.25">
      <c r="A94" t="s">
        <v>219</v>
      </c>
      <c r="B94">
        <v>0</v>
      </c>
    </row>
    <row r="95" spans="1:7" x14ac:dyDescent="0.25">
      <c r="A95" t="s">
        <v>220</v>
      </c>
      <c r="B95">
        <v>0.98</v>
      </c>
      <c r="G95" t="s">
        <v>221</v>
      </c>
    </row>
    <row r="96" spans="1:7" x14ac:dyDescent="0.25">
      <c r="A96" t="s">
        <v>222</v>
      </c>
    </row>
    <row r="97" spans="1:7" x14ac:dyDescent="0.25">
      <c r="A97" t="s">
        <v>172</v>
      </c>
      <c r="B97" t="s">
        <v>223</v>
      </c>
      <c r="C97" t="s">
        <v>224</v>
      </c>
      <c r="D97" t="s">
        <v>225</v>
      </c>
      <c r="E97" t="s">
        <v>176</v>
      </c>
    </row>
    <row r="98" spans="1:7" x14ac:dyDescent="0.25">
      <c r="A98" t="s">
        <v>226</v>
      </c>
      <c r="B98">
        <v>1</v>
      </c>
      <c r="C98">
        <v>1</v>
      </c>
      <c r="D98">
        <v>0.28000000000000003</v>
      </c>
      <c r="E98">
        <v>2.24E-2</v>
      </c>
    </row>
    <row r="99" spans="1:7" x14ac:dyDescent="0.25">
      <c r="A99" t="s">
        <v>227</v>
      </c>
      <c r="B99">
        <v>1</v>
      </c>
      <c r="C99">
        <v>1</v>
      </c>
      <c r="D99">
        <v>0.1</v>
      </c>
      <c r="E99">
        <v>0.01</v>
      </c>
      <c r="G99" t="s">
        <v>190</v>
      </c>
    </row>
    <row r="100" spans="1:7" x14ac:dyDescent="0.25">
      <c r="A100" t="s">
        <v>228</v>
      </c>
      <c r="B100">
        <v>1</v>
      </c>
      <c r="C100">
        <v>1</v>
      </c>
      <c r="D100">
        <v>0.8</v>
      </c>
      <c r="E100">
        <v>0.5</v>
      </c>
    </row>
    <row r="101" spans="1:7" x14ac:dyDescent="0.25">
      <c r="A101" t="s">
        <v>229</v>
      </c>
      <c r="B101">
        <v>1</v>
      </c>
      <c r="C101">
        <v>2.5000000000000001E-2</v>
      </c>
      <c r="D101">
        <v>4.0000000000000001E-3</v>
      </c>
      <c r="E101">
        <v>1E-3</v>
      </c>
      <c r="G101">
        <v>0.5</v>
      </c>
    </row>
    <row r="102" spans="1:7" x14ac:dyDescent="0.25">
      <c r="A102" t="s">
        <v>230</v>
      </c>
      <c r="B102">
        <v>1</v>
      </c>
      <c r="C102">
        <v>1</v>
      </c>
      <c r="D102">
        <v>0.2</v>
      </c>
      <c r="E102">
        <v>0.04</v>
      </c>
    </row>
    <row r="103" spans="1:7" x14ac:dyDescent="0.25">
      <c r="A103" t="s">
        <v>231</v>
      </c>
      <c r="B103">
        <v>1</v>
      </c>
      <c r="C103">
        <v>1</v>
      </c>
      <c r="D103">
        <v>0.28000000000000003</v>
      </c>
      <c r="E103">
        <v>2.24E-2</v>
      </c>
    </row>
    <row r="104" spans="1:7" x14ac:dyDescent="0.25">
      <c r="A104" t="s">
        <v>232</v>
      </c>
      <c r="B104">
        <v>1</v>
      </c>
      <c r="C104">
        <v>1</v>
      </c>
      <c r="D104">
        <v>1</v>
      </c>
      <c r="E104">
        <v>1</v>
      </c>
    </row>
    <row r="105" spans="1:7" x14ac:dyDescent="0.25">
      <c r="A105" t="s">
        <v>233</v>
      </c>
      <c r="B105">
        <v>1</v>
      </c>
      <c r="C105">
        <v>1</v>
      </c>
      <c r="D105">
        <v>0.28000000000000003</v>
      </c>
      <c r="E105">
        <v>2.24E-2</v>
      </c>
    </row>
    <row r="106" spans="1:7" x14ac:dyDescent="0.25">
      <c r="A106" t="s">
        <v>234</v>
      </c>
      <c r="B106">
        <v>1</v>
      </c>
      <c r="C106">
        <v>1</v>
      </c>
      <c r="D106">
        <v>0.28000000000000003</v>
      </c>
      <c r="E106">
        <v>2.24E-2</v>
      </c>
    </row>
    <row r="107" spans="1:7" x14ac:dyDescent="0.25">
      <c r="A107" t="s">
        <v>235</v>
      </c>
      <c r="B107">
        <v>1</v>
      </c>
      <c r="C107">
        <v>0.1</v>
      </c>
      <c r="D107">
        <v>0.02</v>
      </c>
      <c r="E107">
        <v>3.0000000000000001E-3</v>
      </c>
      <c r="G107" t="s">
        <v>236</v>
      </c>
    </row>
    <row r="108" spans="1:7" x14ac:dyDescent="0.25">
      <c r="A108" t="s">
        <v>237</v>
      </c>
      <c r="B108">
        <v>1</v>
      </c>
      <c r="C108">
        <v>1</v>
      </c>
      <c r="D108">
        <v>0.28000000000000003</v>
      </c>
      <c r="E108">
        <v>2.24E-2</v>
      </c>
      <c r="G108" t="s">
        <v>238</v>
      </c>
    </row>
    <row r="109" spans="1:7" x14ac:dyDescent="0.25">
      <c r="A109" t="s">
        <v>239</v>
      </c>
      <c r="B109">
        <v>50</v>
      </c>
    </row>
    <row r="110" spans="1:7" x14ac:dyDescent="0.25">
      <c r="A110" t="s">
        <v>240</v>
      </c>
      <c r="B110">
        <v>0</v>
      </c>
      <c r="G110" t="s">
        <v>241</v>
      </c>
    </row>
    <row r="111" spans="1:7" x14ac:dyDescent="0.25">
      <c r="A111" t="s">
        <v>242</v>
      </c>
    </row>
    <row r="112" spans="1:7" x14ac:dyDescent="0.25">
      <c r="A112" t="s">
        <v>132</v>
      </c>
      <c r="B112" t="s">
        <v>133</v>
      </c>
    </row>
    <row r="113" spans="1:5" x14ac:dyDescent="0.25">
      <c r="A113" t="s">
        <v>243</v>
      </c>
      <c r="B113">
        <v>12</v>
      </c>
    </row>
    <row r="114" spans="1:5" x14ac:dyDescent="0.25">
      <c r="A114" t="s">
        <v>244</v>
      </c>
      <c r="B114">
        <v>5</v>
      </c>
    </row>
    <row r="115" spans="1:5" x14ac:dyDescent="0.25">
      <c r="A115" t="s">
        <v>245</v>
      </c>
    </row>
    <row r="116" spans="1:5" x14ac:dyDescent="0.25">
      <c r="A116" t="s">
        <v>246</v>
      </c>
      <c r="B116" t="s">
        <v>173</v>
      </c>
      <c r="C116" t="s">
        <v>174</v>
      </c>
      <c r="D116" t="s">
        <v>175</v>
      </c>
      <c r="E116" t="s">
        <v>176</v>
      </c>
    </row>
    <row r="117" spans="1:5" x14ac:dyDescent="0.25">
      <c r="A117" t="s">
        <v>247</v>
      </c>
      <c r="B117">
        <v>0.5</v>
      </c>
      <c r="C117">
        <v>0.01</v>
      </c>
      <c r="D117">
        <v>0.01</v>
      </c>
      <c r="E117">
        <v>0.01</v>
      </c>
    </row>
    <row r="118" spans="1:5" x14ac:dyDescent="0.25">
      <c r="A118" t="s">
        <v>248</v>
      </c>
      <c r="B118">
        <v>0.5</v>
      </c>
      <c r="C118">
        <v>1E-3</v>
      </c>
      <c r="D118">
        <v>1E-3</v>
      </c>
      <c r="E118">
        <v>1E-3</v>
      </c>
    </row>
    <row r="119" spans="1:5" x14ac:dyDescent="0.25">
      <c r="A119" t="s">
        <v>249</v>
      </c>
      <c r="B119">
        <v>0.05</v>
      </c>
      <c r="C119">
        <v>5.0000000000000001E-3</v>
      </c>
      <c r="D119">
        <v>5.0000000000000001E-3</v>
      </c>
      <c r="E119">
        <v>5.0000000000000001E-3</v>
      </c>
    </row>
    <row r="120" spans="1:5" x14ac:dyDescent="0.25">
      <c r="A120" t="s">
        <v>250</v>
      </c>
      <c r="B120">
        <v>0.1</v>
      </c>
      <c r="C120">
        <v>0.1</v>
      </c>
      <c r="D120">
        <v>0.1</v>
      </c>
      <c r="E120">
        <v>0.1</v>
      </c>
    </row>
    <row r="121" spans="1:5" x14ac:dyDescent="0.25">
      <c r="A121" t="s">
        <v>251</v>
      </c>
      <c r="B121" t="s">
        <v>252</v>
      </c>
      <c r="C121" t="s">
        <v>253</v>
      </c>
    </row>
    <row r="122" spans="1:5" x14ac:dyDescent="0.25">
      <c r="A122" t="s">
        <v>247</v>
      </c>
      <c r="B122">
        <v>0.3</v>
      </c>
      <c r="C122">
        <v>0.3</v>
      </c>
    </row>
    <row r="123" spans="1:5" x14ac:dyDescent="0.25">
      <c r="A123" t="s">
        <v>248</v>
      </c>
      <c r="B123">
        <v>0.2</v>
      </c>
      <c r="C123">
        <v>0.2</v>
      </c>
    </row>
    <row r="124" spans="1:5" x14ac:dyDescent="0.25">
      <c r="A124" t="s">
        <v>249</v>
      </c>
      <c r="B124">
        <v>1</v>
      </c>
      <c r="C124">
        <v>1</v>
      </c>
    </row>
    <row r="125" spans="1:5" x14ac:dyDescent="0.25">
      <c r="A125" t="s">
        <v>250</v>
      </c>
      <c r="B125">
        <v>1</v>
      </c>
      <c r="C125">
        <v>1</v>
      </c>
    </row>
    <row r="126" spans="1:5" x14ac:dyDescent="0.25">
      <c r="A126" t="s">
        <v>254</v>
      </c>
    </row>
    <row r="127" spans="1:5" x14ac:dyDescent="0.25">
      <c r="B127" t="s">
        <v>174</v>
      </c>
      <c r="C127" t="s">
        <v>175</v>
      </c>
      <c r="D127" t="s">
        <v>176</v>
      </c>
    </row>
    <row r="128" spans="1:5" x14ac:dyDescent="0.25">
      <c r="A128" t="s">
        <v>255</v>
      </c>
      <c r="B128">
        <v>3.0000000000000001E-3</v>
      </c>
      <c r="C128">
        <v>1E-3</v>
      </c>
      <c r="D128">
        <v>5.0000000000000001E-4</v>
      </c>
    </row>
    <row r="129" spans="1:10" x14ac:dyDescent="0.25">
      <c r="A129" t="s">
        <v>256</v>
      </c>
    </row>
    <row r="130" spans="1:10" x14ac:dyDescent="0.25">
      <c r="A130" t="s">
        <v>132</v>
      </c>
      <c r="B130" t="s">
        <v>133</v>
      </c>
    </row>
    <row r="131" spans="1:10" x14ac:dyDescent="0.25">
      <c r="A131" t="s">
        <v>257</v>
      </c>
      <c r="B131">
        <v>5</v>
      </c>
      <c r="F131">
        <v>5</v>
      </c>
    </row>
    <row r="132" spans="1:10" x14ac:dyDescent="0.25">
      <c r="A132" t="s">
        <v>258</v>
      </c>
      <c r="B132">
        <v>50</v>
      </c>
      <c r="F132">
        <v>50</v>
      </c>
    </row>
    <row r="134" spans="1:10" x14ac:dyDescent="0.25">
      <c r="A134" t="s">
        <v>259</v>
      </c>
    </row>
    <row r="135" spans="1:10" x14ac:dyDescent="0.25">
      <c r="A135" t="s">
        <v>260</v>
      </c>
    </row>
    <row r="136" spans="1:10" x14ac:dyDescent="0.25">
      <c r="A136" t="s">
        <v>132</v>
      </c>
      <c r="B136" t="s">
        <v>261</v>
      </c>
      <c r="C136" t="s">
        <v>262</v>
      </c>
      <c r="D136" t="s">
        <v>263</v>
      </c>
    </row>
    <row r="137" spans="1:10" x14ac:dyDescent="0.25">
      <c r="A137" t="s">
        <v>264</v>
      </c>
      <c r="B137">
        <v>1.2012E-4</v>
      </c>
      <c r="C137">
        <v>1.2012E-4</v>
      </c>
      <c r="D137" s="2">
        <v>1.2012E-5</v>
      </c>
    </row>
    <row r="138" spans="1:10" x14ac:dyDescent="0.25">
      <c r="A138" t="s">
        <v>265</v>
      </c>
      <c r="B138" s="2">
        <v>2.0020000000000001E-5</v>
      </c>
      <c r="C138" s="2">
        <v>2.0020000000000001E-5</v>
      </c>
      <c r="D138" s="2">
        <v>2.0020000000000001E-6</v>
      </c>
      <c r="G138" t="s">
        <v>266</v>
      </c>
      <c r="H138">
        <v>1.2999999999999999E-4</v>
      </c>
      <c r="I138" s="2">
        <v>1.2999999999999999E-5</v>
      </c>
      <c r="J138" s="2">
        <v>1.3E-6</v>
      </c>
    </row>
    <row r="139" spans="1:10" x14ac:dyDescent="0.25">
      <c r="A139" t="s">
        <v>267</v>
      </c>
      <c r="B139">
        <v>80</v>
      </c>
      <c r="C139">
        <v>80</v>
      </c>
      <c r="D139">
        <v>80</v>
      </c>
    </row>
    <row r="140" spans="1:10" x14ac:dyDescent="0.25">
      <c r="A140" t="s">
        <v>268</v>
      </c>
      <c r="B140">
        <v>0.05</v>
      </c>
      <c r="C140">
        <v>0.05</v>
      </c>
      <c r="D140">
        <v>0.05</v>
      </c>
    </row>
    <row r="141" spans="1:10" x14ac:dyDescent="0.25">
      <c r="A141" t="s">
        <v>269</v>
      </c>
      <c r="B141">
        <v>3</v>
      </c>
      <c r="C141">
        <v>3</v>
      </c>
      <c r="D141">
        <v>3</v>
      </c>
    </row>
    <row r="142" spans="1:10" x14ac:dyDescent="0.25">
      <c r="A142" t="s">
        <v>270</v>
      </c>
      <c r="B142">
        <v>10</v>
      </c>
      <c r="C142">
        <v>10</v>
      </c>
      <c r="D142">
        <v>10</v>
      </c>
    </row>
    <row r="143" spans="1:10" x14ac:dyDescent="0.25">
      <c r="A143" t="s">
        <v>271</v>
      </c>
    </row>
    <row r="144" spans="1:10" x14ac:dyDescent="0.25">
      <c r="A144" t="s">
        <v>132</v>
      </c>
      <c r="B144" t="s">
        <v>272</v>
      </c>
      <c r="C144" t="s">
        <v>273</v>
      </c>
      <c r="G144" t="s">
        <v>274</v>
      </c>
    </row>
    <row r="145" spans="1:9" x14ac:dyDescent="0.25">
      <c r="A145" t="s">
        <v>275</v>
      </c>
      <c r="B145">
        <v>0.6</v>
      </c>
      <c r="C145">
        <v>0.2</v>
      </c>
      <c r="H145">
        <v>0.5</v>
      </c>
      <c r="I145">
        <v>0.2</v>
      </c>
    </row>
    <row r="146" spans="1:9" x14ac:dyDescent="0.25">
      <c r="A146" t="s">
        <v>276</v>
      </c>
      <c r="B146">
        <v>2</v>
      </c>
      <c r="G146" t="s">
        <v>277</v>
      </c>
    </row>
    <row r="147" spans="1:9" x14ac:dyDescent="0.25">
      <c r="A147" t="s">
        <v>278</v>
      </c>
      <c r="B147">
        <v>12</v>
      </c>
      <c r="G147" t="s">
        <v>279</v>
      </c>
    </row>
    <row r="148" spans="1:9" x14ac:dyDescent="0.25">
      <c r="A148" t="s">
        <v>280</v>
      </c>
    </row>
    <row r="149" spans="1:9" x14ac:dyDescent="0.25">
      <c r="A149" t="s">
        <v>132</v>
      </c>
      <c r="B149" t="s">
        <v>261</v>
      </c>
      <c r="C149" t="s">
        <v>262</v>
      </c>
      <c r="D149" t="s">
        <v>263</v>
      </c>
    </row>
    <row r="150" spans="1:9" x14ac:dyDescent="0.25">
      <c r="A150" t="s">
        <v>281</v>
      </c>
      <c r="B150">
        <v>0.5</v>
      </c>
      <c r="C150">
        <v>0.8</v>
      </c>
      <c r="D150">
        <v>0.3</v>
      </c>
      <c r="G150" t="s">
        <v>282</v>
      </c>
    </row>
    <row r="151" spans="1:9" x14ac:dyDescent="0.25">
      <c r="A151" t="s">
        <v>283</v>
      </c>
      <c r="B151">
        <v>100</v>
      </c>
      <c r="C151">
        <v>3</v>
      </c>
      <c r="D151">
        <v>3</v>
      </c>
      <c r="G151" t="s">
        <v>284</v>
      </c>
    </row>
    <row r="152" spans="1:9" x14ac:dyDescent="0.25">
      <c r="A152" t="s">
        <v>285</v>
      </c>
    </row>
    <row r="153" spans="1:9" x14ac:dyDescent="0.25">
      <c r="A153" t="s">
        <v>132</v>
      </c>
      <c r="B153" t="s">
        <v>133</v>
      </c>
    </row>
    <row r="154" spans="1:9" x14ac:dyDescent="0.25">
      <c r="A154" t="s">
        <v>286</v>
      </c>
      <c r="B154">
        <v>0.02</v>
      </c>
    </row>
    <row r="155" spans="1:9" x14ac:dyDescent="0.25">
      <c r="A155" t="s">
        <v>287</v>
      </c>
      <c r="B155">
        <v>10</v>
      </c>
      <c r="F155">
        <v>10</v>
      </c>
      <c r="G155" t="s">
        <v>288</v>
      </c>
    </row>
    <row r="156" spans="1:9" x14ac:dyDescent="0.25">
      <c r="A156" t="s">
        <v>289</v>
      </c>
      <c r="B156">
        <v>0.4</v>
      </c>
      <c r="G156" t="s">
        <v>290</v>
      </c>
    </row>
    <row r="157" spans="1:9" x14ac:dyDescent="0.25">
      <c r="A157" t="s">
        <v>291</v>
      </c>
      <c r="B157">
        <v>0</v>
      </c>
    </row>
    <row r="158" spans="1:9" x14ac:dyDescent="0.25">
      <c r="A158" t="s">
        <v>292</v>
      </c>
      <c r="B158">
        <v>48</v>
      </c>
    </row>
    <row r="159" spans="1:9" x14ac:dyDescent="0.25">
      <c r="A159" t="s">
        <v>293</v>
      </c>
      <c r="B159" t="s">
        <v>294</v>
      </c>
      <c r="C159" t="s">
        <v>295</v>
      </c>
      <c r="D159" t="s">
        <v>296</v>
      </c>
      <c r="H159">
        <v>8.4467E-2</v>
      </c>
      <c r="I159" t="s">
        <v>297</v>
      </c>
    </row>
    <row r="160" spans="1:9" x14ac:dyDescent="0.25">
      <c r="A160" t="s">
        <v>293</v>
      </c>
      <c r="B160">
        <v>2400</v>
      </c>
      <c r="C160">
        <v>800</v>
      </c>
      <c r="D160">
        <v>2</v>
      </c>
      <c r="H160">
        <v>11.838900000000001</v>
      </c>
      <c r="I160" t="s">
        <v>298</v>
      </c>
    </row>
    <row r="161" spans="1:10" x14ac:dyDescent="0.25">
      <c r="A161" t="s">
        <v>299</v>
      </c>
      <c r="B161" t="s">
        <v>103</v>
      </c>
      <c r="C161" t="s">
        <v>106</v>
      </c>
    </row>
    <row r="162" spans="1:10" x14ac:dyDescent="0.25">
      <c r="A162" t="s">
        <v>300</v>
      </c>
      <c r="B162">
        <v>0.01</v>
      </c>
      <c r="C162">
        <v>1E-3</v>
      </c>
    </row>
    <row r="163" spans="1:10" x14ac:dyDescent="0.25">
      <c r="A163" t="s">
        <v>301</v>
      </c>
      <c r="B163">
        <v>150</v>
      </c>
      <c r="C163">
        <v>50</v>
      </c>
      <c r="G163" t="s">
        <v>302</v>
      </c>
      <c r="H163">
        <v>50</v>
      </c>
    </row>
    <row r="164" spans="1:10" x14ac:dyDescent="0.25">
      <c r="A164" t="s">
        <v>303</v>
      </c>
    </row>
    <row r="165" spans="1:10" x14ac:dyDescent="0.25">
      <c r="A165" t="s">
        <v>132</v>
      </c>
      <c r="B165" t="s">
        <v>304</v>
      </c>
      <c r="C165" t="s">
        <v>305</v>
      </c>
      <c r="D165" t="s">
        <v>306</v>
      </c>
      <c r="G165" t="s">
        <v>307</v>
      </c>
      <c r="H165" t="s">
        <v>304</v>
      </c>
      <c r="I165" t="s">
        <v>305</v>
      </c>
      <c r="J165" t="s">
        <v>306</v>
      </c>
    </row>
    <row r="166" spans="1:10" x14ac:dyDescent="0.25">
      <c r="A166" t="s">
        <v>308</v>
      </c>
      <c r="B166">
        <v>0.06</v>
      </c>
      <c r="C166">
        <v>0.5</v>
      </c>
      <c r="D166">
        <v>250</v>
      </c>
      <c r="H166">
        <v>0.06</v>
      </c>
      <c r="I166">
        <v>0.5</v>
      </c>
      <c r="J166">
        <v>250</v>
      </c>
    </row>
    <row r="167" spans="1:10" x14ac:dyDescent="0.25">
      <c r="A167" t="s">
        <v>309</v>
      </c>
      <c r="B167">
        <v>0.02</v>
      </c>
      <c r="C167">
        <v>0.3</v>
      </c>
      <c r="D167">
        <v>50</v>
      </c>
      <c r="H167">
        <v>0.02</v>
      </c>
      <c r="I167">
        <v>0.3</v>
      </c>
      <c r="J167">
        <v>50</v>
      </c>
    </row>
    <row r="168" spans="1:10" x14ac:dyDescent="0.25">
      <c r="A168" t="s">
        <v>310</v>
      </c>
    </row>
    <row r="169" spans="1:10" x14ac:dyDescent="0.25">
      <c r="A169" t="s">
        <v>311</v>
      </c>
      <c r="B169">
        <v>0.4</v>
      </c>
      <c r="C169">
        <v>0.4</v>
      </c>
      <c r="H169">
        <v>0.4</v>
      </c>
      <c r="I169">
        <v>0.25</v>
      </c>
    </row>
    <row r="170" spans="1:10" x14ac:dyDescent="0.25">
      <c r="A170" t="s">
        <v>312</v>
      </c>
      <c r="G170" t="s">
        <v>313</v>
      </c>
    </row>
    <row r="171" spans="1:10" x14ac:dyDescent="0.25">
      <c r="A171" t="s">
        <v>314</v>
      </c>
    </row>
    <row r="172" spans="1:10" x14ac:dyDescent="0.25">
      <c r="A172" t="s">
        <v>315</v>
      </c>
      <c r="B172" t="s">
        <v>316</v>
      </c>
      <c r="C172" t="s">
        <v>317</v>
      </c>
    </row>
    <row r="173" spans="1:10" x14ac:dyDescent="0.25">
      <c r="A173" t="s">
        <v>275</v>
      </c>
      <c r="B173">
        <v>1</v>
      </c>
      <c r="C173">
        <v>1</v>
      </c>
    </row>
    <row r="174" spans="1:10" x14ac:dyDescent="0.25">
      <c r="A174" t="s">
        <v>165</v>
      </c>
      <c r="B174">
        <v>1</v>
      </c>
    </row>
    <row r="175" spans="1:10" x14ac:dyDescent="0.25">
      <c r="A175" t="s">
        <v>318</v>
      </c>
      <c r="B175">
        <v>1</v>
      </c>
    </row>
    <row r="176" spans="1:10" x14ac:dyDescent="0.25">
      <c r="A176" t="s">
        <v>319</v>
      </c>
      <c r="B176">
        <v>1</v>
      </c>
    </row>
    <row r="177" spans="1:5" x14ac:dyDescent="0.25">
      <c r="A177" t="s">
        <v>320</v>
      </c>
      <c r="B177">
        <v>1</v>
      </c>
    </row>
    <row r="178" spans="1:5" x14ac:dyDescent="0.25">
      <c r="A178" t="s">
        <v>321</v>
      </c>
    </row>
    <row r="179" spans="1:5" x14ac:dyDescent="0.25">
      <c r="A179" t="s">
        <v>322</v>
      </c>
      <c r="B179" t="s">
        <v>323</v>
      </c>
      <c r="C179" t="s">
        <v>324</v>
      </c>
      <c r="D179" t="s">
        <v>325</v>
      </c>
      <c r="E179" t="s">
        <v>326</v>
      </c>
    </row>
    <row r="180" spans="1:5" x14ac:dyDescent="0.25">
      <c r="A180" t="s">
        <v>327</v>
      </c>
      <c r="B180">
        <v>1</v>
      </c>
      <c r="C180">
        <v>1</v>
      </c>
      <c r="D180">
        <v>1</v>
      </c>
      <c r="E180">
        <v>0.01</v>
      </c>
    </row>
    <row r="181" spans="1:5" x14ac:dyDescent="0.25">
      <c r="A181" t="s">
        <v>328</v>
      </c>
      <c r="B181">
        <v>0</v>
      </c>
      <c r="C181">
        <v>0.9</v>
      </c>
      <c r="D181">
        <v>0.9</v>
      </c>
      <c r="E181">
        <v>0.01</v>
      </c>
    </row>
    <row r="182" spans="1:5" x14ac:dyDescent="0.25">
      <c r="A182" t="s">
        <v>329</v>
      </c>
      <c r="B182">
        <v>0</v>
      </c>
      <c r="C182">
        <v>0.1</v>
      </c>
      <c r="D182">
        <v>0.08</v>
      </c>
      <c r="E182">
        <v>0.01</v>
      </c>
    </row>
    <row r="183" spans="1:5" x14ac:dyDescent="0.25">
      <c r="A183" t="s">
        <v>330</v>
      </c>
      <c r="B183">
        <v>0</v>
      </c>
      <c r="C183">
        <v>0</v>
      </c>
      <c r="D183">
        <v>0.01</v>
      </c>
      <c r="E183">
        <v>0.01</v>
      </c>
    </row>
    <row r="184" spans="1:5" x14ac:dyDescent="0.25">
      <c r="A184" t="s">
        <v>331</v>
      </c>
      <c r="B184">
        <v>0</v>
      </c>
      <c r="C184">
        <v>0</v>
      </c>
      <c r="D184">
        <v>0.01</v>
      </c>
      <c r="E184">
        <v>0.01</v>
      </c>
    </row>
    <row r="185" spans="1:5" x14ac:dyDescent="0.25">
      <c r="A185" t="s">
        <v>322</v>
      </c>
      <c r="B185" t="s">
        <v>332</v>
      </c>
      <c r="C185" t="s">
        <v>333</v>
      </c>
      <c r="D185" t="s">
        <v>334</v>
      </c>
      <c r="E185" t="s">
        <v>334</v>
      </c>
    </row>
    <row r="186" spans="1:5" x14ac:dyDescent="0.25">
      <c r="A186" t="s">
        <v>327</v>
      </c>
      <c r="B186">
        <v>1</v>
      </c>
      <c r="C186">
        <v>1</v>
      </c>
      <c r="D186">
        <v>0</v>
      </c>
      <c r="E186">
        <v>0</v>
      </c>
    </row>
    <row r="187" spans="1:5" x14ac:dyDescent="0.25">
      <c r="A187" t="s">
        <v>328</v>
      </c>
      <c r="B187">
        <v>1</v>
      </c>
      <c r="C187">
        <v>1</v>
      </c>
      <c r="D187">
        <v>0</v>
      </c>
      <c r="E187">
        <v>0</v>
      </c>
    </row>
    <row r="188" spans="1:5" x14ac:dyDescent="0.25">
      <c r="A188" t="s">
        <v>329</v>
      </c>
      <c r="B188">
        <v>100</v>
      </c>
      <c r="C188">
        <v>100</v>
      </c>
      <c r="D188">
        <v>0</v>
      </c>
      <c r="E188">
        <v>0</v>
      </c>
    </row>
    <row r="189" spans="1:5" x14ac:dyDescent="0.25">
      <c r="A189" t="s">
        <v>330</v>
      </c>
      <c r="B189">
        <v>0.1</v>
      </c>
      <c r="C189">
        <v>1</v>
      </c>
      <c r="D189">
        <v>0</v>
      </c>
      <c r="E189">
        <v>0</v>
      </c>
    </row>
    <row r="190" spans="1:5" x14ac:dyDescent="0.25">
      <c r="A190" t="s">
        <v>331</v>
      </c>
      <c r="B190">
        <v>0.1</v>
      </c>
      <c r="C190">
        <v>1</v>
      </c>
      <c r="D190">
        <v>0</v>
      </c>
      <c r="E190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0A933-BF46-4A2F-AEA7-C7A2E9714B16}">
  <dimension ref="A1:CR458"/>
  <sheetViews>
    <sheetView topLeftCell="BI1" workbookViewId="0">
      <selection activeCell="F2" sqref="F2"/>
    </sheetView>
  </sheetViews>
  <sheetFormatPr defaultRowHeight="15" x14ac:dyDescent="0.25"/>
  <cols>
    <col min="1" max="1" width="10.140625" bestFit="1" customWidth="1"/>
    <col min="45" max="45" width="18.28515625" bestFit="1" customWidth="1"/>
    <col min="47" max="47" width="29.28515625" bestFit="1" customWidth="1"/>
    <col min="48" max="48" width="29.140625" bestFit="1" customWidth="1"/>
    <col min="49" max="49" width="30" bestFit="1" customWidth="1"/>
    <col min="50" max="50" width="26.28515625" bestFit="1" customWidth="1"/>
    <col min="61" max="61" width="29.42578125" bestFit="1" customWidth="1"/>
    <col min="62" max="62" width="23.28515625" bestFit="1" customWidth="1"/>
    <col min="68" max="68" width="15" customWidth="1"/>
    <col min="69" max="69" width="11.5703125" customWidth="1"/>
    <col min="79" max="80" width="14.42578125" customWidth="1"/>
    <col min="81" max="81" width="14.28515625" customWidth="1"/>
    <col min="92" max="92" width="28.42578125" bestFit="1" customWidth="1"/>
    <col min="93" max="93" width="29" bestFit="1" customWidth="1"/>
    <col min="94" max="94" width="29.85546875" bestFit="1" customWidth="1"/>
    <col min="95" max="95" width="30.5703125" bestFit="1" customWidth="1"/>
    <col min="96" max="96" width="40" bestFit="1" customWidth="1"/>
  </cols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387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388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389</v>
      </c>
      <c r="AF1" t="s">
        <v>390</v>
      </c>
      <c r="AG1" t="s">
        <v>28</v>
      </c>
      <c r="AH1" t="s">
        <v>29</v>
      </c>
      <c r="AI1" t="s">
        <v>30</v>
      </c>
      <c r="AJ1" t="s">
        <v>391</v>
      </c>
      <c r="AK1" t="s">
        <v>392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  <c r="AV1" t="s">
        <v>41</v>
      </c>
      <c r="AW1" t="s">
        <v>42</v>
      </c>
      <c r="AX1" t="s">
        <v>43</v>
      </c>
      <c r="AY1" t="s">
        <v>44</v>
      </c>
      <c r="AZ1" t="s">
        <v>45</v>
      </c>
      <c r="BA1" t="s">
        <v>46</v>
      </c>
      <c r="BB1" t="s">
        <v>47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54</v>
      </c>
      <c r="BJ1" t="s">
        <v>55</v>
      </c>
      <c r="BK1" t="s">
        <v>56</v>
      </c>
      <c r="BL1" t="s">
        <v>57</v>
      </c>
      <c r="BM1" t="s">
        <v>58</v>
      </c>
      <c r="BN1" t="s">
        <v>59</v>
      </c>
      <c r="BO1" t="s">
        <v>60</v>
      </c>
      <c r="BP1" t="s">
        <v>61</v>
      </c>
      <c r="BQ1" t="s">
        <v>62</v>
      </c>
      <c r="BR1" t="s">
        <v>63</v>
      </c>
      <c r="BS1" t="s">
        <v>64</v>
      </c>
      <c r="BT1" t="s">
        <v>65</v>
      </c>
      <c r="BU1" t="s">
        <v>66</v>
      </c>
      <c r="BV1" t="s">
        <v>67</v>
      </c>
      <c r="BW1" t="s">
        <v>68</v>
      </c>
      <c r="BX1" t="s">
        <v>69</v>
      </c>
      <c r="BY1" t="s">
        <v>70</v>
      </c>
      <c r="BZ1" t="s">
        <v>71</v>
      </c>
      <c r="CA1" t="s">
        <v>72</v>
      </c>
      <c r="CB1" t="s">
        <v>73</v>
      </c>
      <c r="CC1" t="s">
        <v>74</v>
      </c>
      <c r="CD1" t="s">
        <v>75</v>
      </c>
      <c r="CE1" t="s">
        <v>76</v>
      </c>
      <c r="CF1" t="s">
        <v>77</v>
      </c>
      <c r="CG1" t="s">
        <v>78</v>
      </c>
      <c r="CH1" t="s">
        <v>79</v>
      </c>
      <c r="CI1" t="s">
        <v>80</v>
      </c>
      <c r="CJ1" t="s">
        <v>81</v>
      </c>
      <c r="CK1" t="s">
        <v>82</v>
      </c>
      <c r="CL1" t="s">
        <v>83</v>
      </c>
      <c r="CM1" t="s">
        <v>84</v>
      </c>
      <c r="CN1" t="s">
        <v>399</v>
      </c>
      <c r="CO1" t="s">
        <v>393</v>
      </c>
      <c r="CP1" t="s">
        <v>394</v>
      </c>
      <c r="CQ1" t="s">
        <v>395</v>
      </c>
      <c r="CR1" t="s">
        <v>396</v>
      </c>
    </row>
    <row r="2" spans="1:96" x14ac:dyDescent="0.25">
      <c r="A2" s="1">
        <v>40452</v>
      </c>
      <c r="B2">
        <v>2010</v>
      </c>
      <c r="C2">
        <v>10</v>
      </c>
      <c r="D2">
        <v>1</v>
      </c>
      <c r="E2">
        <v>12.5</v>
      </c>
      <c r="F2">
        <v>6</v>
      </c>
      <c r="G2">
        <v>0</v>
      </c>
      <c r="H2">
        <v>1338.3727272727274</v>
      </c>
      <c r="I2">
        <v>40.151181818181811</v>
      </c>
      <c r="J2">
        <v>1298.2215454545451</v>
      </c>
      <c r="K2">
        <v>0</v>
      </c>
      <c r="L2">
        <v>0</v>
      </c>
      <c r="M2">
        <v>0</v>
      </c>
      <c r="N2">
        <v>0</v>
      </c>
      <c r="O2">
        <v>40.151181818181811</v>
      </c>
      <c r="P2">
        <v>1298.2215454545451</v>
      </c>
      <c r="Q2">
        <v>45.55590909090909</v>
      </c>
      <c r="R2">
        <v>45.55590909090909</v>
      </c>
      <c r="S2">
        <v>9.7930631420829073</v>
      </c>
      <c r="T2">
        <v>9.6032329986467317</v>
      </c>
      <c r="U2">
        <v>9.2432427839799356</v>
      </c>
      <c r="V2">
        <v>9.5785548973697079</v>
      </c>
      <c r="W2">
        <v>73.379472038962618</v>
      </c>
      <c r="X2">
        <v>80.250230353556603</v>
      </c>
      <c r="Y2">
        <v>0.82413629510185937</v>
      </c>
      <c r="Z2">
        <v>0</v>
      </c>
      <c r="AA2">
        <v>0</v>
      </c>
      <c r="AB2">
        <v>0.1904389251455347</v>
      </c>
      <c r="AC2">
        <v>39.149800829136716</v>
      </c>
      <c r="AD2">
        <v>-34.982375285414136</v>
      </c>
      <c r="AE2">
        <v>309.30852718264964</v>
      </c>
      <c r="AF2">
        <v>128.95600749041611</v>
      </c>
      <c r="AG2">
        <v>-0.3230351258551904</v>
      </c>
      <c r="AH2">
        <v>3.0039571846196158</v>
      </c>
      <c r="AI2">
        <v>3.8489463920414511</v>
      </c>
      <c r="AJ2">
        <v>0</v>
      </c>
      <c r="AK2">
        <v>0</v>
      </c>
      <c r="AL2">
        <v>1.9519009533808106E-2</v>
      </c>
      <c r="AM2">
        <v>5.7416638574040196E-7</v>
      </c>
      <c r="AN2">
        <v>4.0652824374384257E-3</v>
      </c>
      <c r="AO2">
        <v>0</v>
      </c>
      <c r="AP2">
        <v>1</v>
      </c>
      <c r="AQ2">
        <v>1</v>
      </c>
      <c r="AR2">
        <v>1</v>
      </c>
      <c r="AS2">
        <v>0</v>
      </c>
      <c r="AT2">
        <v>0</v>
      </c>
      <c r="AU2">
        <v>0</v>
      </c>
      <c r="AV2">
        <v>0</v>
      </c>
      <c r="AW2">
        <v>0</v>
      </c>
      <c r="AX2">
        <v>68.210531223557439</v>
      </c>
      <c r="AY2">
        <v>31.127120515832733</v>
      </c>
      <c r="AZ2">
        <v>37.091323088639179</v>
      </c>
      <c r="BA2">
        <v>4.9268710114660514</v>
      </c>
      <c r="BB2">
        <v>0</v>
      </c>
      <c r="BC2">
        <v>0</v>
      </c>
      <c r="BD2">
        <v>0</v>
      </c>
      <c r="BE2">
        <v>0</v>
      </c>
      <c r="BF2">
        <v>67.968167354181816</v>
      </c>
      <c r="BG2">
        <v>94.400232436363609</v>
      </c>
      <c r="BH2">
        <v>16.289646564545453</v>
      </c>
      <c r="BI2">
        <v>45.053175028772721</v>
      </c>
      <c r="BJ2">
        <v>132.79322376828324</v>
      </c>
      <c r="BK2">
        <v>6.5200784793554636E-2</v>
      </c>
      <c r="BL2">
        <v>10.962279270695023</v>
      </c>
      <c r="BM2">
        <v>7.9584844165275284</v>
      </c>
      <c r="BN2">
        <v>3.0117072350819751</v>
      </c>
      <c r="BO2">
        <v>2.2426264074262812E-2</v>
      </c>
      <c r="BP2">
        <v>32.176809523809531</v>
      </c>
      <c r="BQ2">
        <v>14.846863636363635</v>
      </c>
      <c r="BR2">
        <v>11.479189010514181</v>
      </c>
      <c r="BS2">
        <v>14.684531971237019</v>
      </c>
      <c r="BT2">
        <v>11.479189010514181</v>
      </c>
      <c r="BU2">
        <v>8.6329070306324649</v>
      </c>
      <c r="BV2">
        <v>1.1925599572258638</v>
      </c>
      <c r="BW2">
        <v>1.6537220226558533</v>
      </c>
      <c r="BX2">
        <v>0</v>
      </c>
      <c r="BY2">
        <v>0</v>
      </c>
      <c r="BZ2">
        <v>0</v>
      </c>
      <c r="CA2">
        <v>3.2053429607228354</v>
      </c>
      <c r="CB2">
        <v>8.4719545454545457</v>
      </c>
      <c r="CC2">
        <v>7.0283636363636361</v>
      </c>
      <c r="CD2">
        <v>1.8434648223330918</v>
      </c>
      <c r="CE2">
        <v>5.0488077830559277</v>
      </c>
      <c r="CF2">
        <v>1.8434648223330918</v>
      </c>
      <c r="CG2">
        <v>0.69063256245059701</v>
      </c>
      <c r="CH2">
        <v>0.1192559957225864</v>
      </c>
      <c r="CI2">
        <v>1.0335762641599084</v>
      </c>
      <c r="CJ2">
        <v>0</v>
      </c>
      <c r="CK2">
        <v>0</v>
      </c>
      <c r="CL2">
        <v>0</v>
      </c>
      <c r="CM2">
        <v>3.2053429607228354</v>
      </c>
      <c r="CN2">
        <v>1.266002675219289</v>
      </c>
      <c r="CO2">
        <v>0</v>
      </c>
      <c r="CP2">
        <v>57.248251952862397</v>
      </c>
      <c r="CQ2">
        <v>23.1686360993052</v>
      </c>
      <c r="CR2">
        <v>34.0796158535572</v>
      </c>
    </row>
    <row r="3" spans="1:96" x14ac:dyDescent="0.25">
      <c r="A3" s="1">
        <v>40453</v>
      </c>
      <c r="B3">
        <v>2010</v>
      </c>
      <c r="C3">
        <v>10</v>
      </c>
      <c r="D3">
        <v>2</v>
      </c>
      <c r="E3">
        <v>11.5</v>
      </c>
      <c r="F3">
        <v>7</v>
      </c>
      <c r="G3">
        <v>0</v>
      </c>
      <c r="H3">
        <v>1000.5833333333335</v>
      </c>
      <c r="I3">
        <v>30.017500000000002</v>
      </c>
      <c r="J3">
        <v>970.56583333333344</v>
      </c>
      <c r="K3">
        <v>0</v>
      </c>
      <c r="L3">
        <v>0</v>
      </c>
      <c r="M3">
        <v>0</v>
      </c>
      <c r="N3">
        <v>0</v>
      </c>
      <c r="O3">
        <v>30.017500000000002</v>
      </c>
      <c r="P3">
        <v>970.56583333333344</v>
      </c>
      <c r="Q3">
        <v>47.715416666666663</v>
      </c>
      <c r="R3">
        <v>47.715416666666663</v>
      </c>
      <c r="S3">
        <v>9.5590558648109436</v>
      </c>
      <c r="T3">
        <v>9.7817561180726962</v>
      </c>
      <c r="U3">
        <v>9.0909916559855137</v>
      </c>
      <c r="V3">
        <v>9.6612711734891228</v>
      </c>
      <c r="W3">
        <v>76.407228310902909</v>
      </c>
      <c r="X3">
        <v>76.1696804500626</v>
      </c>
      <c r="Y3">
        <v>1.3553120866417885</v>
      </c>
      <c r="Z3">
        <v>0</v>
      </c>
      <c r="AA3">
        <v>0</v>
      </c>
      <c r="AB3">
        <v>0.25226927274785921</v>
      </c>
      <c r="AC3">
        <v>37.459255640427955</v>
      </c>
      <c r="AD3">
        <v>-35.286736902423506</v>
      </c>
      <c r="AE3">
        <v>310.02615988340727</v>
      </c>
      <c r="AF3">
        <v>109.0380840885385</v>
      </c>
      <c r="AG3">
        <v>2.9654972241214295</v>
      </c>
      <c r="AH3">
        <v>8.8246271271934754E-2</v>
      </c>
      <c r="AI3">
        <v>0.80789098766038492</v>
      </c>
      <c r="AJ3">
        <v>0</v>
      </c>
      <c r="AK3">
        <v>0</v>
      </c>
      <c r="AL3">
        <v>8.0361211463140982E-3</v>
      </c>
      <c r="AM3">
        <v>7.0026894398628356E-7</v>
      </c>
      <c r="AN3">
        <v>5.7847078878788981E-4</v>
      </c>
      <c r="AO3">
        <v>0</v>
      </c>
      <c r="AP3">
        <v>1</v>
      </c>
      <c r="AQ3">
        <v>1</v>
      </c>
      <c r="AR3">
        <v>1</v>
      </c>
      <c r="AS3">
        <v>0</v>
      </c>
      <c r="AT3">
        <v>0</v>
      </c>
      <c r="AU3">
        <v>0</v>
      </c>
      <c r="AV3">
        <v>0</v>
      </c>
      <c r="AW3">
        <v>0</v>
      </c>
      <c r="AX3">
        <v>52.097191505537658</v>
      </c>
      <c r="AY3">
        <v>23.887852653609997</v>
      </c>
      <c r="AZ3">
        <v>28.226722677277241</v>
      </c>
      <c r="BA3">
        <v>4.8063101260157657</v>
      </c>
      <c r="BB3">
        <v>0</v>
      </c>
      <c r="BC3">
        <v>0</v>
      </c>
      <c r="BD3">
        <v>0</v>
      </c>
      <c r="BE3">
        <v>0</v>
      </c>
      <c r="BF3">
        <v>53.191062815999992</v>
      </c>
      <c r="BG3">
        <v>73.876476133333341</v>
      </c>
      <c r="BH3">
        <v>11.961656253749998</v>
      </c>
      <c r="BI3">
        <v>35.047868200770836</v>
      </c>
      <c r="BJ3">
        <v>101.1201241045639</v>
      </c>
      <c r="BK3">
        <v>6.6313792885037623E-2</v>
      </c>
      <c r="BL3">
        <v>8.2710641075558105</v>
      </c>
      <c r="BM3">
        <v>5.9333045214650513</v>
      </c>
      <c r="BN3">
        <v>2.3551434114403449</v>
      </c>
      <c r="BO3">
        <v>2.251321582367492E-2</v>
      </c>
      <c r="BP3">
        <v>15.689500000000004</v>
      </c>
      <c r="BQ3">
        <v>10.129416666666666</v>
      </c>
      <c r="BR3">
        <v>3.9347316388309124</v>
      </c>
      <c r="BS3">
        <v>4.9900208504038366</v>
      </c>
      <c r="BT3">
        <v>3.9347316388309124</v>
      </c>
      <c r="BU3">
        <v>2.9719127260869178</v>
      </c>
      <c r="BV3">
        <v>0.42639439497255749</v>
      </c>
      <c r="BW3">
        <v>0.53642451777143663</v>
      </c>
      <c r="BX3">
        <v>0</v>
      </c>
      <c r="BY3">
        <v>0</v>
      </c>
      <c r="BZ3">
        <v>0</v>
      </c>
      <c r="CA3">
        <v>1.0552892115729255</v>
      </c>
      <c r="CB3">
        <v>5.5906700000000003</v>
      </c>
      <c r="CC3">
        <v>5.3365727272727277</v>
      </c>
      <c r="CD3">
        <v>0.61565778119135695</v>
      </c>
      <c r="CE3">
        <v>1.6709469927642819</v>
      </c>
      <c r="CF3">
        <v>0.61565778119135695</v>
      </c>
      <c r="CG3">
        <v>0.23775301808695334</v>
      </c>
      <c r="CH3">
        <v>4.2639439497255745E-2</v>
      </c>
      <c r="CI3">
        <v>0.33526532360714784</v>
      </c>
      <c r="CJ3">
        <v>0</v>
      </c>
      <c r="CK3">
        <v>0</v>
      </c>
      <c r="CL3">
        <v>0</v>
      </c>
      <c r="CM3">
        <v>1.0552892115729255</v>
      </c>
      <c r="CN3">
        <v>1.2297140996412332</v>
      </c>
      <c r="CO3">
        <v>0</v>
      </c>
      <c r="CP3">
        <v>43.826127397981843</v>
      </c>
      <c r="CQ3">
        <v>17.95454813214495</v>
      </c>
      <c r="CR3">
        <v>25.871579265836896</v>
      </c>
    </row>
    <row r="4" spans="1:96" x14ac:dyDescent="0.25">
      <c r="A4" s="1">
        <v>40454</v>
      </c>
      <c r="B4">
        <v>2010</v>
      </c>
      <c r="C4">
        <v>10</v>
      </c>
      <c r="D4">
        <v>3</v>
      </c>
      <c r="E4">
        <v>11.5</v>
      </c>
      <c r="F4">
        <v>1</v>
      </c>
      <c r="G4">
        <v>0</v>
      </c>
      <c r="H4">
        <v>910.44999999999993</v>
      </c>
      <c r="I4">
        <v>27.313500000000005</v>
      </c>
      <c r="J4">
        <v>883.13649999999996</v>
      </c>
      <c r="K4">
        <v>0</v>
      </c>
      <c r="L4">
        <v>0</v>
      </c>
      <c r="M4">
        <v>0</v>
      </c>
      <c r="N4">
        <v>0</v>
      </c>
      <c r="O4">
        <v>27.313500000000005</v>
      </c>
      <c r="P4">
        <v>883.13649999999996</v>
      </c>
      <c r="Q4">
        <v>48.557916666666671</v>
      </c>
      <c r="R4">
        <v>48.557916666666671</v>
      </c>
      <c r="S4">
        <v>10.937288324038187</v>
      </c>
      <c r="T4">
        <v>10.703913847946083</v>
      </c>
      <c r="U4">
        <v>10.17850418885549</v>
      </c>
      <c r="V4">
        <v>9.892849556514312</v>
      </c>
      <c r="W4">
        <v>71.790552934010819</v>
      </c>
      <c r="X4">
        <v>75.077378070600176</v>
      </c>
      <c r="Y4">
        <v>2.3779368897279105</v>
      </c>
      <c r="Z4">
        <v>0</v>
      </c>
      <c r="AA4">
        <v>0</v>
      </c>
      <c r="AB4">
        <v>0.41381089471795923</v>
      </c>
      <c r="AC4">
        <v>39.037116535670329</v>
      </c>
      <c r="AD4">
        <v>-27.820420947036382</v>
      </c>
      <c r="AE4">
        <v>321.86472889563646</v>
      </c>
      <c r="AF4">
        <v>83.450876307052866</v>
      </c>
      <c r="AG4">
        <v>0.45887222645478465</v>
      </c>
      <c r="AH4">
        <v>0.12727779849856408</v>
      </c>
      <c r="AI4">
        <v>12.157954912780914</v>
      </c>
      <c r="AJ4">
        <v>0</v>
      </c>
      <c r="AK4">
        <v>0</v>
      </c>
      <c r="AL4">
        <v>7.7479913203711255E-3</v>
      </c>
      <c r="AM4">
        <v>6.8088158752947885E-7</v>
      </c>
      <c r="AN4">
        <v>4.9136954988314831E-4</v>
      </c>
      <c r="AO4">
        <v>0</v>
      </c>
      <c r="AP4">
        <v>1</v>
      </c>
      <c r="AQ4">
        <v>1</v>
      </c>
      <c r="AR4">
        <v>1</v>
      </c>
      <c r="AS4">
        <v>0</v>
      </c>
      <c r="AT4">
        <v>0</v>
      </c>
      <c r="AU4">
        <v>0</v>
      </c>
      <c r="AV4">
        <v>0</v>
      </c>
      <c r="AW4">
        <v>0</v>
      </c>
      <c r="AX4">
        <v>47.023021693212478</v>
      </c>
      <c r="AY4">
        <v>21.817965818200005</v>
      </c>
      <c r="AZ4">
        <v>25.229393695327758</v>
      </c>
      <c r="BA4">
        <v>4.6967293514203208</v>
      </c>
      <c r="BB4">
        <v>0</v>
      </c>
      <c r="BC4">
        <v>0</v>
      </c>
      <c r="BD4">
        <v>0</v>
      </c>
      <c r="BE4">
        <v>0</v>
      </c>
      <c r="BF4">
        <v>48.715393919999997</v>
      </c>
      <c r="BG4">
        <v>67.660269333333318</v>
      </c>
      <c r="BH4">
        <v>10.855354825000001</v>
      </c>
      <c r="BI4">
        <v>32.072149199583336</v>
      </c>
      <c r="BJ4">
        <v>90.555274598845401</v>
      </c>
      <c r="BK4">
        <v>6.590444157672333E-2</v>
      </c>
      <c r="BL4">
        <v>7.5259054559477052</v>
      </c>
      <c r="BM4">
        <v>5.3966286972309989</v>
      </c>
      <c r="BN4">
        <v>2.1536145790320025</v>
      </c>
      <c r="BO4">
        <v>2.2522469763592731E-2</v>
      </c>
      <c r="BP4">
        <v>6.5001111111111118</v>
      </c>
      <c r="BQ4">
        <v>10.901913043478261</v>
      </c>
      <c r="BR4">
        <v>2.0547910662668465</v>
      </c>
      <c r="BS4">
        <v>2.6214251050692732</v>
      </c>
      <c r="BT4">
        <v>2.0547910662668465</v>
      </c>
      <c r="BU4">
        <v>1.5332935076187004</v>
      </c>
      <c r="BV4">
        <v>0.22848818207548657</v>
      </c>
      <c r="BW4">
        <v>0.29300937657265991</v>
      </c>
      <c r="BX4">
        <v>0</v>
      </c>
      <c r="BY4">
        <v>0</v>
      </c>
      <c r="BZ4">
        <v>0</v>
      </c>
      <c r="CA4">
        <v>0.56663403880242658</v>
      </c>
      <c r="CB4">
        <v>1.9635555555555557</v>
      </c>
      <c r="CC4">
        <v>4.744521739130434</v>
      </c>
      <c r="CD4">
        <v>0.32864315917495707</v>
      </c>
      <c r="CE4">
        <v>0.89527719797738381</v>
      </c>
      <c r="CF4">
        <v>0.32864315917495707</v>
      </c>
      <c r="CG4">
        <v>0.12266348060949596</v>
      </c>
      <c r="CH4">
        <v>2.2848818207548655E-2</v>
      </c>
      <c r="CI4">
        <v>0.18313086035791246</v>
      </c>
      <c r="CJ4">
        <v>0</v>
      </c>
      <c r="CK4">
        <v>0</v>
      </c>
      <c r="CL4">
        <v>0</v>
      </c>
      <c r="CM4">
        <v>0.56663403880242658</v>
      </c>
      <c r="CN4">
        <v>1.1967329895582377</v>
      </c>
      <c r="CO4">
        <v>0</v>
      </c>
      <c r="CP4">
        <v>39.497116237264763</v>
      </c>
      <c r="CQ4">
        <v>16.42133712096901</v>
      </c>
      <c r="CR4">
        <v>23.07577911629576</v>
      </c>
    </row>
    <row r="5" spans="1:96" x14ac:dyDescent="0.25">
      <c r="A5" s="1">
        <v>40455</v>
      </c>
      <c r="B5">
        <v>2010</v>
      </c>
      <c r="C5">
        <v>10</v>
      </c>
      <c r="D5">
        <v>4</v>
      </c>
      <c r="E5">
        <v>11.5</v>
      </c>
      <c r="F5">
        <v>2</v>
      </c>
      <c r="G5">
        <v>0</v>
      </c>
      <c r="H5">
        <v>1151.7250000000001</v>
      </c>
      <c r="I5">
        <v>34.551749999999991</v>
      </c>
      <c r="J5">
        <v>1117.1732499999998</v>
      </c>
      <c r="K5">
        <v>0</v>
      </c>
      <c r="L5">
        <v>0</v>
      </c>
      <c r="M5">
        <v>0</v>
      </c>
      <c r="N5">
        <v>0</v>
      </c>
      <c r="O5">
        <v>34.551749999999991</v>
      </c>
      <c r="P5">
        <v>1117.1732499999998</v>
      </c>
      <c r="Q5">
        <v>46.752916666666671</v>
      </c>
      <c r="R5">
        <v>46.752916666666671</v>
      </c>
      <c r="S5">
        <v>11.527083396911621</v>
      </c>
      <c r="T5">
        <v>11.229751591941076</v>
      </c>
      <c r="U5">
        <v>10.802057027816772</v>
      </c>
      <c r="V5">
        <v>10.37202740970932</v>
      </c>
      <c r="W5">
        <v>73.208265622456864</v>
      </c>
      <c r="X5">
        <v>75.071947812442673</v>
      </c>
      <c r="Y5">
        <v>2.9051441599925361</v>
      </c>
      <c r="Z5">
        <v>0</v>
      </c>
      <c r="AA5">
        <v>0</v>
      </c>
      <c r="AB5">
        <v>0.29536312454853797</v>
      </c>
      <c r="AC5">
        <v>36.377976460785518</v>
      </c>
      <c r="AD5">
        <v>-30.868803930922596</v>
      </c>
      <c r="AE5">
        <v>321.52760688156815</v>
      </c>
      <c r="AF5">
        <v>100.72396161026943</v>
      </c>
      <c r="AG5">
        <v>-2.1930488607351308</v>
      </c>
      <c r="AH5">
        <v>8.7910909707072087E-3</v>
      </c>
      <c r="AI5">
        <v>9.7382610922202861</v>
      </c>
      <c r="AJ5">
        <v>0</v>
      </c>
      <c r="AK5">
        <v>0</v>
      </c>
      <c r="AL5">
        <v>7.4753051922548256E-3</v>
      </c>
      <c r="AM5">
        <v>7.6676646734953865E-7</v>
      </c>
      <c r="AN5">
        <v>3.1164624198707611E-4</v>
      </c>
      <c r="AO5">
        <v>0</v>
      </c>
      <c r="AP5">
        <v>1</v>
      </c>
      <c r="AQ5">
        <v>1</v>
      </c>
      <c r="AR5">
        <v>1</v>
      </c>
      <c r="AS5">
        <v>0</v>
      </c>
      <c r="AT5">
        <v>0</v>
      </c>
      <c r="AU5">
        <v>0</v>
      </c>
      <c r="AV5">
        <v>0</v>
      </c>
      <c r="AW5">
        <v>0</v>
      </c>
      <c r="AX5">
        <v>56.065558051315712</v>
      </c>
      <c r="AY5">
        <v>26.709441603280009</v>
      </c>
      <c r="AZ5">
        <v>29.395839863770007</v>
      </c>
      <c r="BA5">
        <v>4.5899080370923686</v>
      </c>
      <c r="BB5">
        <v>0</v>
      </c>
      <c r="BC5">
        <v>0</v>
      </c>
      <c r="BD5">
        <v>0</v>
      </c>
      <c r="BE5">
        <v>0</v>
      </c>
      <c r="BF5">
        <v>58.193703168000006</v>
      </c>
      <c r="BG5">
        <v>80.824587733333331</v>
      </c>
      <c r="BH5">
        <v>14.044866429999997</v>
      </c>
      <c r="BI5">
        <v>38.600250272833328</v>
      </c>
      <c r="BJ5">
        <v>105.70751763927331</v>
      </c>
      <c r="BK5">
        <v>6.2943730080574786E-2</v>
      </c>
      <c r="BL5">
        <v>9.3838173729528176</v>
      </c>
      <c r="BM5">
        <v>6.8506635324724003</v>
      </c>
      <c r="BN5">
        <v>2.5728772562147184</v>
      </c>
      <c r="BO5">
        <v>2.2411710129316555E-2</v>
      </c>
      <c r="BP5">
        <v>3.8356956521739125</v>
      </c>
      <c r="BQ5">
        <v>15.577041666666666</v>
      </c>
      <c r="BR5">
        <v>2.3880874010202922</v>
      </c>
      <c r="BS5">
        <v>3.0866468638189946</v>
      </c>
      <c r="BT5">
        <v>2.3880874010202922</v>
      </c>
      <c r="BU5">
        <v>1.747247229705793</v>
      </c>
      <c r="BV5">
        <v>0.26877517223682273</v>
      </c>
      <c r="BW5">
        <v>0.37206499907767676</v>
      </c>
      <c r="BX5">
        <v>0</v>
      </c>
      <c r="BY5">
        <v>0</v>
      </c>
      <c r="BZ5">
        <v>0</v>
      </c>
      <c r="CA5">
        <v>0.69855946279870229</v>
      </c>
      <c r="CB5">
        <v>2.4382857142857146</v>
      </c>
      <c r="CC5">
        <v>6.8312083333333327</v>
      </c>
      <c r="CD5">
        <v>0.39919792002369375</v>
      </c>
      <c r="CE5">
        <v>1.0977573828223957</v>
      </c>
      <c r="CF5">
        <v>0.39919792002369375</v>
      </c>
      <c r="CG5">
        <v>0.13977977837646341</v>
      </c>
      <c r="CH5">
        <v>2.6877517223682271E-2</v>
      </c>
      <c r="CI5">
        <v>0.23254062442354806</v>
      </c>
      <c r="CJ5">
        <v>0</v>
      </c>
      <c r="CK5">
        <v>0</v>
      </c>
      <c r="CL5">
        <v>0</v>
      </c>
      <c r="CM5">
        <v>0.69855946279870229</v>
      </c>
      <c r="CN5">
        <v>1.1645756716861133</v>
      </c>
      <c r="CO5">
        <v>0</v>
      </c>
      <c r="CP5">
        <v>46.681740678362893</v>
      </c>
      <c r="CQ5">
        <v>19.858778070807606</v>
      </c>
      <c r="CR5">
        <v>26.822962607555286</v>
      </c>
    </row>
    <row r="6" spans="1:96" x14ac:dyDescent="0.25">
      <c r="A6" s="1">
        <v>40456</v>
      </c>
      <c r="B6">
        <v>2010</v>
      </c>
      <c r="C6">
        <v>10</v>
      </c>
      <c r="D6">
        <v>5</v>
      </c>
      <c r="E6">
        <v>11.5</v>
      </c>
      <c r="F6">
        <v>3</v>
      </c>
      <c r="G6">
        <v>0</v>
      </c>
      <c r="H6">
        <v>1167.6083333333333</v>
      </c>
      <c r="I6">
        <v>35.028249999999993</v>
      </c>
      <c r="J6">
        <v>1132.5800833333333</v>
      </c>
      <c r="K6">
        <v>0</v>
      </c>
      <c r="L6">
        <v>0</v>
      </c>
      <c r="M6">
        <v>0</v>
      </c>
      <c r="N6">
        <v>0</v>
      </c>
      <c r="O6">
        <v>35.028249999999993</v>
      </c>
      <c r="P6">
        <v>1132.5800833333333</v>
      </c>
      <c r="Q6">
        <v>46.553750000000008</v>
      </c>
      <c r="R6">
        <v>46.553750000000008</v>
      </c>
      <c r="S6">
        <v>10.730103453000387</v>
      </c>
      <c r="T6">
        <v>10.959528368711382</v>
      </c>
      <c r="U6">
        <v>10.640722552935282</v>
      </c>
      <c r="V6">
        <v>10.675506669381276</v>
      </c>
      <c r="W6">
        <v>71.528049151102707</v>
      </c>
      <c r="X6">
        <v>71.044616030836963</v>
      </c>
      <c r="Y6">
        <v>2.7369154095649719</v>
      </c>
      <c r="Z6">
        <v>0</v>
      </c>
      <c r="AA6">
        <v>0</v>
      </c>
      <c r="AB6">
        <v>0.44789268873912036</v>
      </c>
      <c r="AC6">
        <v>37.305943201816298</v>
      </c>
      <c r="AD6">
        <v>-28.775688807590473</v>
      </c>
      <c r="AE6">
        <v>322.19465841079631</v>
      </c>
      <c r="AF6">
        <v>77.462010229636988</v>
      </c>
      <c r="AG6">
        <v>6.3233754980140597</v>
      </c>
      <c r="AH6">
        <v>1.422615195156939E-2</v>
      </c>
      <c r="AI6">
        <v>4.2696290653680702</v>
      </c>
      <c r="AJ6">
        <v>0</v>
      </c>
      <c r="AK6">
        <v>0</v>
      </c>
      <c r="AL6">
        <v>6.4019188903221913E-3</v>
      </c>
      <c r="AM6">
        <v>7.6562370431756571E-7</v>
      </c>
      <c r="AN6">
        <v>1.9890897470883161E-4</v>
      </c>
      <c r="AO6">
        <v>0</v>
      </c>
      <c r="AP6">
        <v>1</v>
      </c>
      <c r="AQ6">
        <v>1</v>
      </c>
      <c r="AR6">
        <v>1</v>
      </c>
      <c r="AS6">
        <v>0</v>
      </c>
      <c r="AT6">
        <v>0</v>
      </c>
      <c r="AU6">
        <v>0</v>
      </c>
      <c r="AV6">
        <v>0</v>
      </c>
      <c r="AW6">
        <v>0</v>
      </c>
      <c r="AX6">
        <v>55.94361003223716</v>
      </c>
      <c r="AY6">
        <v>27.047098478530003</v>
      </c>
      <c r="AZ6">
        <v>28.94831701257435</v>
      </c>
      <c r="BA6">
        <v>4.476218872769631</v>
      </c>
      <c r="BB6">
        <v>0</v>
      </c>
      <c r="BC6">
        <v>0</v>
      </c>
      <c r="BD6">
        <v>0</v>
      </c>
      <c r="BE6">
        <v>0</v>
      </c>
      <c r="BF6">
        <v>58.877969567999976</v>
      </c>
      <c r="BG6">
        <v>81.774957733333338</v>
      </c>
      <c r="BH6">
        <v>14.24933839875</v>
      </c>
      <c r="BI6">
        <v>39.064639885020839</v>
      </c>
      <c r="BJ6">
        <v>104.30958545088602</v>
      </c>
      <c r="BK6">
        <v>6.2186961978778016E-2</v>
      </c>
      <c r="BL6">
        <v>9.4991892750338689</v>
      </c>
      <c r="BM6">
        <v>6.9459639712736516</v>
      </c>
      <c r="BN6">
        <v>2.6050307626274063</v>
      </c>
      <c r="BO6">
        <v>2.2409564514842495E-2</v>
      </c>
      <c r="BP6">
        <v>3.1778947368421058</v>
      </c>
      <c r="BQ6">
        <v>20.04</v>
      </c>
      <c r="BR6">
        <v>2.3711910672037679</v>
      </c>
      <c r="BS6">
        <v>3.0760973471802853</v>
      </c>
      <c r="BT6">
        <v>2.3711910672037679</v>
      </c>
      <c r="BU6">
        <v>1.7179629760342097</v>
      </c>
      <c r="BV6">
        <v>0.27369579926146576</v>
      </c>
      <c r="BW6">
        <v>0.37953229190809323</v>
      </c>
      <c r="BX6">
        <v>0</v>
      </c>
      <c r="BY6">
        <v>0</v>
      </c>
      <c r="BZ6">
        <v>0</v>
      </c>
      <c r="CA6">
        <v>0.70490627997651722</v>
      </c>
      <c r="CB6">
        <v>2.4693809523809525</v>
      </c>
      <c r="CC6">
        <v>8.7359166666666663</v>
      </c>
      <c r="CD6">
        <v>0.4020143004514416</v>
      </c>
      <c r="CE6">
        <v>1.1069205804279585</v>
      </c>
      <c r="CF6">
        <v>0.4020143004514416</v>
      </c>
      <c r="CG6">
        <v>0.13743703808273663</v>
      </c>
      <c r="CH6">
        <v>2.7369579926146571E-2</v>
      </c>
      <c r="CI6">
        <v>0.2372076824425583</v>
      </c>
      <c r="CJ6">
        <v>0</v>
      </c>
      <c r="CK6">
        <v>0</v>
      </c>
      <c r="CL6">
        <v>0</v>
      </c>
      <c r="CM6">
        <v>0.70490627997651722</v>
      </c>
      <c r="CN6">
        <v>1.1303480999591937</v>
      </c>
      <c r="CO6">
        <v>0</v>
      </c>
      <c r="CP6">
        <v>46.444420757203311</v>
      </c>
      <c r="CQ6">
        <v>20.101134507256351</v>
      </c>
      <c r="CR6">
        <v>26.343286249946942</v>
      </c>
    </row>
    <row r="7" spans="1:96" x14ac:dyDescent="0.25">
      <c r="A7" s="1">
        <v>40457</v>
      </c>
      <c r="B7">
        <v>2010</v>
      </c>
      <c r="C7">
        <v>10</v>
      </c>
      <c r="D7">
        <v>6</v>
      </c>
      <c r="E7">
        <v>11.5</v>
      </c>
      <c r="F7">
        <v>4</v>
      </c>
      <c r="G7">
        <v>0</v>
      </c>
      <c r="H7">
        <v>1167.5166666666664</v>
      </c>
      <c r="I7">
        <v>35.025499999999987</v>
      </c>
      <c r="J7">
        <v>1132.4911666666667</v>
      </c>
      <c r="K7">
        <v>0</v>
      </c>
      <c r="L7">
        <v>0</v>
      </c>
      <c r="M7">
        <v>0</v>
      </c>
      <c r="N7">
        <v>0</v>
      </c>
      <c r="O7">
        <v>35.025499999999987</v>
      </c>
      <c r="P7">
        <v>1132.4911666666667</v>
      </c>
      <c r="Q7">
        <v>46.888333333333328</v>
      </c>
      <c r="R7">
        <v>46.888333333333328</v>
      </c>
      <c r="S7">
        <v>10.818749984105429</v>
      </c>
      <c r="T7">
        <v>11.35069119148779</v>
      </c>
      <c r="U7">
        <v>11.298603256543478</v>
      </c>
      <c r="V7">
        <v>10.884635488150018</v>
      </c>
      <c r="W7">
        <v>69.190548578898117</v>
      </c>
      <c r="X7">
        <v>67.167132173918034</v>
      </c>
      <c r="Y7">
        <v>3.0518941581249237</v>
      </c>
      <c r="Z7">
        <v>0</v>
      </c>
      <c r="AA7">
        <v>0</v>
      </c>
      <c r="AB7">
        <v>0.76457652295314749</v>
      </c>
      <c r="AC7">
        <v>26.80224399327345</v>
      </c>
      <c r="AD7">
        <v>-12.122382370535442</v>
      </c>
      <c r="AE7">
        <v>340.76502254322639</v>
      </c>
      <c r="AF7">
        <v>38.241857778072394</v>
      </c>
      <c r="AG7">
        <v>10.495119858604021</v>
      </c>
      <c r="AH7">
        <v>1.1261279894548934E-2</v>
      </c>
      <c r="AI7">
        <v>6.2229610946088796</v>
      </c>
      <c r="AJ7">
        <v>0</v>
      </c>
      <c r="AK7">
        <v>0</v>
      </c>
      <c r="AL7">
        <v>5.6194198479642176E-3</v>
      </c>
      <c r="AM7">
        <v>8.2293027339781464E-7</v>
      </c>
      <c r="AN7">
        <v>9.7990821500606461E-5</v>
      </c>
      <c r="AO7">
        <v>0</v>
      </c>
      <c r="AP7">
        <v>1</v>
      </c>
      <c r="AQ7">
        <v>1</v>
      </c>
      <c r="AR7">
        <v>1</v>
      </c>
      <c r="AS7">
        <v>0</v>
      </c>
      <c r="AT7">
        <v>0</v>
      </c>
      <c r="AU7">
        <v>0</v>
      </c>
      <c r="AV7">
        <v>0</v>
      </c>
      <c r="AW7">
        <v>0</v>
      </c>
      <c r="AX7">
        <v>55.731076556793653</v>
      </c>
      <c r="AY7">
        <v>27.247952029860002</v>
      </c>
      <c r="AZ7">
        <v>28.54698662132834</v>
      </c>
      <c r="BA7">
        <v>4.3675867872551519</v>
      </c>
      <c r="BB7">
        <v>0</v>
      </c>
      <c r="BC7">
        <v>0</v>
      </c>
      <c r="BD7">
        <v>0</v>
      </c>
      <c r="BE7">
        <v>0</v>
      </c>
      <c r="BF7">
        <v>59.655594816000011</v>
      </c>
      <c r="BG7">
        <v>82.854992799999991</v>
      </c>
      <c r="BH7">
        <v>14.176921097499999</v>
      </c>
      <c r="BI7">
        <v>39.510924018375</v>
      </c>
      <c r="BJ7">
        <v>103.08032113533058</v>
      </c>
      <c r="BK7">
        <v>6.2019015127140253E-2</v>
      </c>
      <c r="BL7">
        <v>9.516703275988192</v>
      </c>
      <c r="BM7">
        <v>6.9399718504712995</v>
      </c>
      <c r="BN7">
        <v>2.640593519911592</v>
      </c>
      <c r="BO7">
        <v>2.2435534565145021E-2</v>
      </c>
      <c r="BP7">
        <v>4.4095000000000022</v>
      </c>
      <c r="BQ7">
        <v>20.991249999999994</v>
      </c>
      <c r="BR7">
        <v>2.4000758867352245</v>
      </c>
      <c r="BS7">
        <v>3.1171677936063595</v>
      </c>
      <c r="BT7">
        <v>2.4000758867352245</v>
      </c>
      <c r="BU7">
        <v>1.7271848507126417</v>
      </c>
      <c r="BV7">
        <v>0.28450985646670779</v>
      </c>
      <c r="BW7">
        <v>0.38838117955587537</v>
      </c>
      <c r="BX7">
        <v>0</v>
      </c>
      <c r="BY7">
        <v>0</v>
      </c>
      <c r="BZ7">
        <v>0</v>
      </c>
      <c r="CA7">
        <v>0.71709190687113455</v>
      </c>
      <c r="CB7">
        <v>2.4594210526315794</v>
      </c>
      <c r="CC7">
        <v>11.349041666666666</v>
      </c>
      <c r="CD7">
        <v>0.40936401092610414</v>
      </c>
      <c r="CE7">
        <v>1.1264559177972389</v>
      </c>
      <c r="CF7">
        <v>0.40936401092610414</v>
      </c>
      <c r="CG7">
        <v>0.13817478805701131</v>
      </c>
      <c r="CH7">
        <v>2.8450985646670774E-2</v>
      </c>
      <c r="CI7">
        <v>0.24273823722242208</v>
      </c>
      <c r="CJ7">
        <v>0</v>
      </c>
      <c r="CK7">
        <v>0</v>
      </c>
      <c r="CL7">
        <v>0</v>
      </c>
      <c r="CM7">
        <v>0.71709190687113455</v>
      </c>
      <c r="CN7">
        <v>1.0976441420033611</v>
      </c>
      <c r="CO7">
        <v>0</v>
      </c>
      <c r="CP7">
        <v>46.214373280805454</v>
      </c>
      <c r="CQ7">
        <v>20.307980179388704</v>
      </c>
      <c r="CR7">
        <v>25.90639310141675</v>
      </c>
    </row>
    <row r="8" spans="1:96" x14ac:dyDescent="0.25">
      <c r="A8" s="1">
        <v>40458</v>
      </c>
      <c r="B8">
        <v>2010</v>
      </c>
      <c r="C8">
        <v>10</v>
      </c>
      <c r="D8">
        <v>7</v>
      </c>
      <c r="E8">
        <v>11.5</v>
      </c>
      <c r="F8">
        <v>5</v>
      </c>
      <c r="G8">
        <v>0</v>
      </c>
      <c r="H8">
        <v>1220.9583333333333</v>
      </c>
      <c r="I8">
        <v>36.628749999999989</v>
      </c>
      <c r="J8">
        <v>1184.3295833333334</v>
      </c>
      <c r="K8">
        <v>0</v>
      </c>
      <c r="L8">
        <v>0</v>
      </c>
      <c r="M8">
        <v>0</v>
      </c>
      <c r="N8">
        <v>0</v>
      </c>
      <c r="O8">
        <v>36.628749999999989</v>
      </c>
      <c r="P8">
        <v>1184.3295833333334</v>
      </c>
      <c r="Q8">
        <v>45.963333333333331</v>
      </c>
      <c r="R8">
        <v>45.963333333333331</v>
      </c>
      <c r="S8">
        <v>10.349892059961954</v>
      </c>
      <c r="T8">
        <v>11.105744079052629</v>
      </c>
      <c r="U8">
        <v>10.055865367253622</v>
      </c>
      <c r="V8">
        <v>11.079047350135946</v>
      </c>
      <c r="W8">
        <v>83.779070218404129</v>
      </c>
      <c r="X8">
        <v>82.638558224806459</v>
      </c>
      <c r="Y8">
        <v>2.5477277090152106</v>
      </c>
      <c r="Z8">
        <v>0.16666666915019354</v>
      </c>
      <c r="AA8">
        <v>0</v>
      </c>
      <c r="AB8">
        <v>0.96237894089332576</v>
      </c>
      <c r="AC8">
        <v>12.621387227754845</v>
      </c>
      <c r="AD8">
        <v>3.3974927225600218</v>
      </c>
      <c r="AE8">
        <v>355.13497712324488</v>
      </c>
      <c r="AF8">
        <v>15.125220747611214</v>
      </c>
      <c r="AG8">
        <v>11.278918205790726</v>
      </c>
      <c r="AH8">
        <v>7.3224631546985171</v>
      </c>
      <c r="AI8">
        <v>-0.36065654109437006</v>
      </c>
      <c r="AJ8">
        <v>0</v>
      </c>
      <c r="AK8">
        <v>0</v>
      </c>
      <c r="AL8">
        <v>0.19313058150310289</v>
      </c>
      <c r="AM8">
        <v>9.0498509277265397E-7</v>
      </c>
      <c r="AN8">
        <v>2.0317311423876761E-2</v>
      </c>
      <c r="AO8">
        <v>0.12489361294702006</v>
      </c>
      <c r="AP8">
        <v>0.54171249999999993</v>
      </c>
      <c r="AQ8">
        <v>0.54171249999999993</v>
      </c>
      <c r="AR8">
        <v>0.54166666666666663</v>
      </c>
      <c r="AS8">
        <v>0</v>
      </c>
      <c r="AT8">
        <v>0</v>
      </c>
      <c r="AU8">
        <v>0</v>
      </c>
      <c r="AV8">
        <v>0</v>
      </c>
      <c r="AW8">
        <v>0</v>
      </c>
      <c r="AX8">
        <v>28.521511640098584</v>
      </c>
      <c r="AY8">
        <v>14.171271844215767</v>
      </c>
      <c r="AZ8">
        <v>14.426354803896734</v>
      </c>
      <c r="BA8">
        <v>4.3024883317203413</v>
      </c>
      <c r="BB8">
        <v>0</v>
      </c>
      <c r="BC8">
        <v>0</v>
      </c>
      <c r="BD8">
        <v>0</v>
      </c>
      <c r="BE8">
        <v>0</v>
      </c>
      <c r="BF8">
        <v>60.652772063999983</v>
      </c>
      <c r="BG8">
        <v>84.239961199999996</v>
      </c>
      <c r="BH8">
        <v>14.983852546250001</v>
      </c>
      <c r="BI8">
        <v>99.611655399984045</v>
      </c>
      <c r="BJ8">
        <v>81.07125316462924</v>
      </c>
      <c r="BK8">
        <v>3.7651878932351633E-2</v>
      </c>
      <c r="BL8">
        <v>4.9922479889983151</v>
      </c>
      <c r="BM8">
        <v>3.6696757812811263</v>
      </c>
      <c r="BN8">
        <v>1.3986872157310992</v>
      </c>
      <c r="BO8">
        <v>1.8380735103173514E-2</v>
      </c>
      <c r="BP8">
        <v>5.0740909090909092</v>
      </c>
      <c r="BQ8">
        <v>23.07782608695652</v>
      </c>
      <c r="BR8">
        <v>0.96041716601597082</v>
      </c>
      <c r="BS8">
        <v>1.533446743378762</v>
      </c>
      <c r="BT8">
        <v>0.96041716601597082</v>
      </c>
      <c r="BU8">
        <v>0.68293446148707393</v>
      </c>
      <c r="BV8">
        <v>0.11547697494371563</v>
      </c>
      <c r="BW8">
        <v>0.16200572958518097</v>
      </c>
      <c r="BX8">
        <v>0</v>
      </c>
      <c r="BY8">
        <v>0</v>
      </c>
      <c r="BZ8">
        <v>0</v>
      </c>
      <c r="CA8">
        <v>0.5730295773627917</v>
      </c>
      <c r="CB8">
        <v>4.4449999999999994</v>
      </c>
      <c r="CC8">
        <v>15.3125</v>
      </c>
      <c r="CD8">
        <v>0.16743603540407559</v>
      </c>
      <c r="CE8">
        <v>0.74046561276686707</v>
      </c>
      <c r="CF8">
        <v>0.16743603540407559</v>
      </c>
      <c r="CG8">
        <v>5.4634756918965889E-2</v>
      </c>
      <c r="CH8">
        <v>1.1547697494371565E-2</v>
      </c>
      <c r="CI8">
        <v>0.10125358099073811</v>
      </c>
      <c r="CJ8">
        <v>0</v>
      </c>
      <c r="CK8">
        <v>0</v>
      </c>
      <c r="CL8">
        <v>0</v>
      </c>
      <c r="CM8">
        <v>0.5730295773627917</v>
      </c>
      <c r="CN8">
        <v>1.0735558384916153</v>
      </c>
      <c r="CO8">
        <v>0</v>
      </c>
      <c r="CP8">
        <v>23.529263651100283</v>
      </c>
      <c r="CQ8">
        <v>10.501596062934638</v>
      </c>
      <c r="CR8">
        <v>13.027667588165636</v>
      </c>
    </row>
    <row r="9" spans="1:96" x14ac:dyDescent="0.25">
      <c r="A9" s="1">
        <v>40459</v>
      </c>
      <c r="B9">
        <v>2010</v>
      </c>
      <c r="C9">
        <v>10</v>
      </c>
      <c r="D9">
        <v>8</v>
      </c>
      <c r="E9">
        <v>11.5</v>
      </c>
      <c r="F9">
        <v>6</v>
      </c>
      <c r="G9">
        <v>0</v>
      </c>
      <c r="H9">
        <v>1218.9916666666666</v>
      </c>
      <c r="I9">
        <v>36.569750000000006</v>
      </c>
      <c r="J9">
        <v>1182.4219166666664</v>
      </c>
      <c r="K9">
        <v>0</v>
      </c>
      <c r="L9">
        <v>0</v>
      </c>
      <c r="M9">
        <v>0</v>
      </c>
      <c r="N9">
        <v>0</v>
      </c>
      <c r="O9">
        <v>36.569750000000006</v>
      </c>
      <c r="P9">
        <v>1182.4219166666664</v>
      </c>
      <c r="Q9">
        <v>46.620416666666671</v>
      </c>
      <c r="R9">
        <v>46.620416666666671</v>
      </c>
      <c r="S9">
        <v>10.857913374900818</v>
      </c>
      <c r="T9">
        <v>11.423518998512044</v>
      </c>
      <c r="U9">
        <v>10.733031988143921</v>
      </c>
      <c r="V9">
        <v>11.071811259873625</v>
      </c>
      <c r="W9">
        <v>85.477015495300293</v>
      </c>
      <c r="X9">
        <v>91.182201061269623</v>
      </c>
      <c r="Y9">
        <v>0.90995829055706656</v>
      </c>
      <c r="Z9">
        <v>0</v>
      </c>
      <c r="AA9">
        <v>0</v>
      </c>
      <c r="AB9">
        <v>0.71823926894235868</v>
      </c>
      <c r="AC9">
        <v>28.946677590735192</v>
      </c>
      <c r="AD9">
        <v>-13.773255668089528</v>
      </c>
      <c r="AE9">
        <v>339.56212970972257</v>
      </c>
      <c r="AF9">
        <v>44.422383321686844</v>
      </c>
      <c r="AG9">
        <v>5.3809195015065923</v>
      </c>
      <c r="AH9">
        <v>8.4803828839763096</v>
      </c>
      <c r="AI9">
        <v>3.4425904491862718</v>
      </c>
      <c r="AJ9">
        <v>0</v>
      </c>
      <c r="AK9">
        <v>0</v>
      </c>
      <c r="AL9">
        <v>0.11043384825415936</v>
      </c>
      <c r="AM9">
        <v>5.7381356318759629E-7</v>
      </c>
      <c r="AN9">
        <v>1.0416520921658659E-2</v>
      </c>
      <c r="AO9">
        <v>0</v>
      </c>
      <c r="AP9">
        <v>0.58337499999999998</v>
      </c>
      <c r="AQ9">
        <v>0.58337499999999998</v>
      </c>
      <c r="AR9">
        <v>0.58333333333333337</v>
      </c>
      <c r="AS9">
        <v>0</v>
      </c>
      <c r="AT9">
        <v>0</v>
      </c>
      <c r="AU9">
        <v>0</v>
      </c>
      <c r="AV9">
        <v>0</v>
      </c>
      <c r="AW9">
        <v>0</v>
      </c>
      <c r="AX9">
        <v>39.346647817598253</v>
      </c>
      <c r="AY9">
        <v>19.347965862514521</v>
      </c>
      <c r="AZ9">
        <v>20.087714872845385</v>
      </c>
      <c r="BA9">
        <v>4.3720319001162915</v>
      </c>
      <c r="BB9">
        <v>0</v>
      </c>
      <c r="BC9">
        <v>0</v>
      </c>
      <c r="BD9">
        <v>0</v>
      </c>
      <c r="BE9">
        <v>0</v>
      </c>
      <c r="BF9">
        <v>62.578740287999999</v>
      </c>
      <c r="BG9">
        <v>86.914917066666689</v>
      </c>
      <c r="BH9">
        <v>14.775268567499998</v>
      </c>
      <c r="BI9">
        <v>81.382040357023897</v>
      </c>
      <c r="BJ9">
        <v>81.516571074386633</v>
      </c>
      <c r="BK9">
        <v>4.6580666716638679E-2</v>
      </c>
      <c r="BL9">
        <v>6.9615179668300238</v>
      </c>
      <c r="BM9">
        <v>4.9524724116031758</v>
      </c>
      <c r="BN9">
        <v>2.0980784729885014</v>
      </c>
      <c r="BO9">
        <v>2.0013520495429978E-2</v>
      </c>
      <c r="BP9">
        <v>13.787083333333333</v>
      </c>
      <c r="BQ9">
        <v>31.299999999999997</v>
      </c>
      <c r="BR9">
        <v>2.4251245229558935</v>
      </c>
      <c r="BS9">
        <v>3.7845138868017867</v>
      </c>
      <c r="BT9">
        <v>2.4251245229558935</v>
      </c>
      <c r="BU9">
        <v>1.7197853990359873</v>
      </c>
      <c r="BV9">
        <v>0.30849625174512335</v>
      </c>
      <c r="BW9">
        <v>0.39684287217478276</v>
      </c>
      <c r="BX9">
        <v>0</v>
      </c>
      <c r="BY9">
        <v>0</v>
      </c>
      <c r="BZ9">
        <v>0</v>
      </c>
      <c r="CA9">
        <v>1.3593893638458932</v>
      </c>
      <c r="CB9">
        <v>5.1799999999999988</v>
      </c>
      <c r="CC9">
        <v>20.914583333333333</v>
      </c>
      <c r="CD9">
        <v>0.41645925220663038</v>
      </c>
      <c r="CE9">
        <v>1.7758486160525238</v>
      </c>
      <c r="CF9">
        <v>0.41645925220663038</v>
      </c>
      <c r="CG9">
        <v>0.1375828319228789</v>
      </c>
      <c r="CH9">
        <v>3.0849625174512323E-2</v>
      </c>
      <c r="CI9">
        <v>0.24802679510923922</v>
      </c>
      <c r="CJ9">
        <v>0</v>
      </c>
      <c r="CK9">
        <v>0</v>
      </c>
      <c r="CL9">
        <v>0</v>
      </c>
      <c r="CM9">
        <v>1.3593893638458932</v>
      </c>
      <c r="CN9">
        <v>1.0762707149679402</v>
      </c>
      <c r="CO9">
        <v>0</v>
      </c>
      <c r="CP9">
        <v>32.38512985076823</v>
      </c>
      <c r="CQ9">
        <v>14.395493450911346</v>
      </c>
      <c r="CR9">
        <v>17.989636399856881</v>
      </c>
    </row>
    <row r="10" spans="1:96" x14ac:dyDescent="0.25">
      <c r="A10" s="1">
        <v>40460</v>
      </c>
      <c r="B10">
        <v>2010</v>
      </c>
      <c r="C10">
        <v>10</v>
      </c>
      <c r="D10">
        <v>9</v>
      </c>
      <c r="E10">
        <v>11.5</v>
      </c>
      <c r="F10">
        <v>7</v>
      </c>
      <c r="G10">
        <v>0</v>
      </c>
      <c r="H10">
        <v>1009.75</v>
      </c>
      <c r="I10">
        <v>30.2925</v>
      </c>
      <c r="J10">
        <v>979.45749999999964</v>
      </c>
      <c r="K10">
        <v>0</v>
      </c>
      <c r="L10">
        <v>0</v>
      </c>
      <c r="M10">
        <v>0</v>
      </c>
      <c r="N10">
        <v>0</v>
      </c>
      <c r="O10">
        <v>30.2925</v>
      </c>
      <c r="P10">
        <v>979.45749999999964</v>
      </c>
      <c r="Q10">
        <v>48.005833333333328</v>
      </c>
      <c r="R10">
        <v>48.005833333333328</v>
      </c>
      <c r="S10">
        <v>9.5030138293902073</v>
      </c>
      <c r="T10">
        <v>10.448916479339372</v>
      </c>
      <c r="U10">
        <v>9.4418853521347046</v>
      </c>
      <c r="V10">
        <v>11.019085724394785</v>
      </c>
      <c r="W10">
        <v>80.240528742472335</v>
      </c>
      <c r="X10">
        <v>75.124439252109113</v>
      </c>
      <c r="Y10">
        <v>1.0208957865834236</v>
      </c>
      <c r="Z10">
        <v>0</v>
      </c>
      <c r="AA10">
        <v>0</v>
      </c>
      <c r="AB10">
        <v>0.34055595751844076</v>
      </c>
      <c r="AC10">
        <v>32.794811675294561</v>
      </c>
      <c r="AD10">
        <v>-35.375394907506831</v>
      </c>
      <c r="AE10">
        <v>313.28274120308544</v>
      </c>
      <c r="AF10">
        <v>86.56733138281561</v>
      </c>
      <c r="AG10">
        <v>8.9923317261521021</v>
      </c>
      <c r="AH10">
        <v>-4.7777457880736271E-3</v>
      </c>
      <c r="AI10">
        <v>-9.8849594727359982</v>
      </c>
      <c r="AJ10">
        <v>0</v>
      </c>
      <c r="AK10">
        <v>0</v>
      </c>
      <c r="AL10">
        <v>7.1933888957633691E-3</v>
      </c>
      <c r="AM10">
        <v>7.7252780246322132E-7</v>
      </c>
      <c r="AN10">
        <v>2.035725657425283E-4</v>
      </c>
      <c r="AO10">
        <v>0</v>
      </c>
      <c r="AP10">
        <v>1</v>
      </c>
      <c r="AQ10">
        <v>1</v>
      </c>
      <c r="AR10">
        <v>1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49.443541375124632</v>
      </c>
      <c r="AY10">
        <v>24.275768826660002</v>
      </c>
      <c r="AZ10">
        <v>25.253738823630105</v>
      </c>
      <c r="BA10">
        <v>4.2970565995924899</v>
      </c>
      <c r="BB10">
        <v>0</v>
      </c>
      <c r="BC10">
        <v>0</v>
      </c>
      <c r="BD10">
        <v>0</v>
      </c>
      <c r="BE10">
        <v>0</v>
      </c>
      <c r="BF10">
        <v>54.329944895999979</v>
      </c>
      <c r="BG10">
        <v>75.458256800000001</v>
      </c>
      <c r="BH10">
        <v>12.0118518975</v>
      </c>
      <c r="BI10">
        <v>35.743244798375002</v>
      </c>
      <c r="BJ10">
        <v>92.337854798652032</v>
      </c>
      <c r="BK10">
        <v>6.3280857885902569E-2</v>
      </c>
      <c r="BL10">
        <v>8.550400717474032</v>
      </c>
      <c r="BM10">
        <v>5.9831244618152999</v>
      </c>
      <c r="BN10">
        <v>2.6532425308241998</v>
      </c>
      <c r="BO10">
        <v>2.2782575481693001E-2</v>
      </c>
      <c r="BP10">
        <v>18.059583333333332</v>
      </c>
      <c r="BQ10">
        <v>22.415000000000003</v>
      </c>
      <c r="BR10">
        <v>8.5968493226020612</v>
      </c>
      <c r="BS10">
        <v>11.0724195546037</v>
      </c>
      <c r="BT10">
        <v>8.5968493226020612</v>
      </c>
      <c r="BU10">
        <v>6.0848706169845279</v>
      </c>
      <c r="BV10">
        <v>1.1147541585742993</v>
      </c>
      <c r="BW10">
        <v>1.3972245470432318</v>
      </c>
      <c r="BX10">
        <v>0</v>
      </c>
      <c r="BY10">
        <v>0</v>
      </c>
      <c r="BZ10">
        <v>0</v>
      </c>
      <c r="CA10">
        <v>2.4755702320016417</v>
      </c>
      <c r="CB10">
        <v>5.6735833333333332</v>
      </c>
      <c r="CC10">
        <v>15.198500000000001</v>
      </c>
      <c r="CD10">
        <v>1.4715304071182123</v>
      </c>
      <c r="CE10">
        <v>3.9471006391198533</v>
      </c>
      <c r="CF10">
        <v>1.4715304071182123</v>
      </c>
      <c r="CG10">
        <v>0.48678964935876179</v>
      </c>
      <c r="CH10">
        <v>0.11147541585742993</v>
      </c>
      <c r="CI10">
        <v>0.87326534190201999</v>
      </c>
      <c r="CJ10">
        <v>0</v>
      </c>
      <c r="CK10">
        <v>0</v>
      </c>
      <c r="CL10">
        <v>0</v>
      </c>
      <c r="CM10">
        <v>2.4755702320016417</v>
      </c>
      <c r="CN10">
        <v>1.0517686356024716</v>
      </c>
      <c r="CO10">
        <v>0</v>
      </c>
      <c r="CP10">
        <v>40.893140657650612</v>
      </c>
      <c r="CQ10">
        <v>18.292644364844705</v>
      </c>
      <c r="CR10">
        <v>22.600496292805904</v>
      </c>
    </row>
    <row r="11" spans="1:96" x14ac:dyDescent="0.25">
      <c r="A11" s="1">
        <v>40461</v>
      </c>
      <c r="B11">
        <v>2010</v>
      </c>
      <c r="C11">
        <v>10</v>
      </c>
      <c r="D11">
        <v>10</v>
      </c>
      <c r="E11">
        <v>11.5</v>
      </c>
      <c r="F11">
        <v>1</v>
      </c>
      <c r="G11">
        <v>0</v>
      </c>
      <c r="H11">
        <v>880.20000000000016</v>
      </c>
      <c r="I11">
        <v>26.406000000000006</v>
      </c>
      <c r="J11">
        <v>853.79400000000021</v>
      </c>
      <c r="K11">
        <v>0</v>
      </c>
      <c r="L11">
        <v>0.10039500000000001</v>
      </c>
      <c r="M11">
        <v>0</v>
      </c>
      <c r="N11">
        <v>0.1864478571428568</v>
      </c>
      <c r="O11">
        <v>26.406000000000006</v>
      </c>
      <c r="P11">
        <v>853.50715714285741</v>
      </c>
      <c r="Q11">
        <v>48.717916666666675</v>
      </c>
      <c r="R11">
        <v>48.717916666666675</v>
      </c>
      <c r="S11">
        <v>7.78020038207372</v>
      </c>
      <c r="T11">
        <v>9.3018482506711759</v>
      </c>
      <c r="U11">
        <v>8.5743141770362854</v>
      </c>
      <c r="V11">
        <v>10.53912136612761</v>
      </c>
      <c r="W11">
        <v>77.446799755096436</v>
      </c>
      <c r="X11">
        <v>71.965500268954059</v>
      </c>
      <c r="Y11">
        <v>1.8817077080408733</v>
      </c>
      <c r="Z11">
        <v>0</v>
      </c>
      <c r="AA11">
        <v>0</v>
      </c>
      <c r="AB11">
        <v>0.53387356964827892</v>
      </c>
      <c r="AC11">
        <v>31.883100953128721</v>
      </c>
      <c r="AD11">
        <v>-31.730955555906942</v>
      </c>
      <c r="AE11">
        <v>311.29522573982973</v>
      </c>
      <c r="AF11">
        <v>57.829774080591356</v>
      </c>
      <c r="AG11">
        <v>18.424171412600064</v>
      </c>
      <c r="AH11">
        <v>0.14682979164959925</v>
      </c>
      <c r="AI11">
        <v>-16.954523423066494</v>
      </c>
      <c r="AJ11">
        <v>0</v>
      </c>
      <c r="AK11">
        <v>0</v>
      </c>
      <c r="AL11">
        <v>7.0600025509046345E-3</v>
      </c>
      <c r="AM11">
        <v>6.4698911927581132E-7</v>
      </c>
      <c r="AN11">
        <v>3.7768402790015098E-4</v>
      </c>
      <c r="AO11">
        <v>0</v>
      </c>
      <c r="AP11">
        <v>1</v>
      </c>
      <c r="AQ11">
        <v>1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42.715387710084805</v>
      </c>
      <c r="AY11">
        <v>21.235591538971203</v>
      </c>
      <c r="AZ11">
        <v>21.561002180079811</v>
      </c>
      <c r="BA11">
        <v>4.2046341599326924</v>
      </c>
      <c r="BB11">
        <v>0</v>
      </c>
      <c r="BC11">
        <v>0</v>
      </c>
      <c r="BD11">
        <v>0</v>
      </c>
      <c r="BE11">
        <v>0</v>
      </c>
      <c r="BF11">
        <v>47.689079035577144</v>
      </c>
      <c r="BG11">
        <v>65.921935199999993</v>
      </c>
      <c r="BH11">
        <v>10.4612330025</v>
      </c>
      <c r="BI11">
        <v>31.273671889519278</v>
      </c>
      <c r="BJ11">
        <v>78.988023153336471</v>
      </c>
      <c r="BK11">
        <v>6.2851042534709176E-2</v>
      </c>
      <c r="BL11">
        <v>7.4440387705042665</v>
      </c>
      <c r="BM11">
        <v>5.2185534177351967</v>
      </c>
      <c r="BN11">
        <v>2.3066913617352793</v>
      </c>
      <c r="BO11">
        <v>2.2779071460429984E-2</v>
      </c>
      <c r="BP11">
        <v>9.5791363636363602</v>
      </c>
      <c r="BQ11">
        <v>6.5955454545454533</v>
      </c>
      <c r="BR11">
        <v>8.0541354477077096</v>
      </c>
      <c r="BS11">
        <v>10.41500530368735</v>
      </c>
      <c r="BT11">
        <v>8.0541354477077096</v>
      </c>
      <c r="BU11">
        <v>5.6519690521728414</v>
      </c>
      <c r="BV11">
        <v>1.0597761050423742</v>
      </c>
      <c r="BW11">
        <v>1.3423902904924934</v>
      </c>
      <c r="BX11">
        <v>0</v>
      </c>
      <c r="BY11">
        <v>0</v>
      </c>
      <c r="BZ11">
        <v>0</v>
      </c>
      <c r="CA11">
        <v>2.3608698559796388</v>
      </c>
      <c r="CB11">
        <v>3.2528999999999995</v>
      </c>
      <c r="CC11">
        <v>4.6920000000000011</v>
      </c>
      <c r="CD11">
        <v>1.3971290662358726</v>
      </c>
      <c r="CE11">
        <v>3.7579989222155112</v>
      </c>
      <c r="CF11">
        <v>1.3971290662358726</v>
      </c>
      <c r="CG11">
        <v>0.4521575241738271</v>
      </c>
      <c r="CH11">
        <v>0.10597761050423739</v>
      </c>
      <c r="CI11">
        <v>0.83899393155780821</v>
      </c>
      <c r="CJ11">
        <v>0</v>
      </c>
      <c r="CK11">
        <v>0</v>
      </c>
      <c r="CL11">
        <v>0</v>
      </c>
      <c r="CM11">
        <v>2.3608698559796388</v>
      </c>
      <c r="CN11">
        <v>1.024818488629667</v>
      </c>
      <c r="CO11">
        <v>0</v>
      </c>
      <c r="CP11">
        <v>35.271348939580541</v>
      </c>
      <c r="CQ11">
        <v>16.017038121236006</v>
      </c>
      <c r="CR11">
        <v>19.254310818344536</v>
      </c>
    </row>
    <row r="12" spans="1:96" x14ac:dyDescent="0.25">
      <c r="A12" s="1">
        <v>40462</v>
      </c>
      <c r="B12">
        <v>2010</v>
      </c>
      <c r="C12">
        <v>10</v>
      </c>
      <c r="D12">
        <v>11</v>
      </c>
      <c r="E12">
        <v>11.5</v>
      </c>
      <c r="F12">
        <v>2</v>
      </c>
      <c r="G12">
        <v>0</v>
      </c>
      <c r="H12">
        <v>1113.2166666666667</v>
      </c>
      <c r="I12">
        <v>33.396499999999996</v>
      </c>
      <c r="J12">
        <v>1079.8201666666666</v>
      </c>
      <c r="K12">
        <v>0</v>
      </c>
      <c r="L12">
        <v>10.798201666666666</v>
      </c>
      <c r="M12">
        <v>0</v>
      </c>
      <c r="N12">
        <v>20.053803095238091</v>
      </c>
      <c r="O12">
        <v>33.396499999999996</v>
      </c>
      <c r="P12">
        <v>1048.9681619047622</v>
      </c>
      <c r="Q12">
        <v>46.577499999999986</v>
      </c>
      <c r="R12">
        <v>46.577499999999986</v>
      </c>
      <c r="S12">
        <v>5.7609312534332275</v>
      </c>
      <c r="T12">
        <v>6.7106964381113698</v>
      </c>
      <c r="U12">
        <v>5.7109191815058393</v>
      </c>
      <c r="V12">
        <v>9.5144195852974125</v>
      </c>
      <c r="W12">
        <v>67.156169891357422</v>
      </c>
      <c r="X12">
        <v>61.997165052323744</v>
      </c>
      <c r="Y12">
        <v>2.0767495979865394</v>
      </c>
      <c r="Z12">
        <v>0</v>
      </c>
      <c r="AA12">
        <v>0</v>
      </c>
      <c r="AB12">
        <v>2.6454383706910695E-2</v>
      </c>
      <c r="AC12">
        <v>19.839690897677986</v>
      </c>
      <c r="AD12">
        <v>-45.649103839742061</v>
      </c>
      <c r="AE12">
        <v>284.92138886794351</v>
      </c>
      <c r="AF12">
        <v>113.06796460582216</v>
      </c>
      <c r="AG12">
        <v>11.912867475131867</v>
      </c>
      <c r="AH12">
        <v>-3.1936339666076514E-2</v>
      </c>
      <c r="AI12">
        <v>-35.695131815256588</v>
      </c>
      <c r="AJ12">
        <v>0</v>
      </c>
      <c r="AK12">
        <v>0</v>
      </c>
      <c r="AL12">
        <v>4.9554415700665154E-3</v>
      </c>
      <c r="AM12">
        <v>6.9745172613769982E-7</v>
      </c>
      <c r="AN12">
        <v>9.0299677990465213E-5</v>
      </c>
      <c r="AO12">
        <v>0</v>
      </c>
      <c r="AP12">
        <v>1</v>
      </c>
      <c r="AQ12">
        <v>1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54.335745249313078</v>
      </c>
      <c r="AY12">
        <v>29.647774892585996</v>
      </c>
      <c r="AZ12">
        <v>24.79086669275263</v>
      </c>
      <c r="BA12">
        <v>4.1217237209207296</v>
      </c>
      <c r="BB12">
        <v>0</v>
      </c>
      <c r="BC12">
        <v>0</v>
      </c>
      <c r="BD12">
        <v>0</v>
      </c>
      <c r="BE12">
        <v>0</v>
      </c>
      <c r="BF12">
        <v>74.605539833742839</v>
      </c>
      <c r="BG12">
        <v>77.456492000000011</v>
      </c>
      <c r="BH12">
        <v>13.618957712499999</v>
      </c>
      <c r="BI12">
        <v>41.743525506560715</v>
      </c>
      <c r="BJ12">
        <v>90.981050484373952</v>
      </c>
      <c r="BK12">
        <v>6.3131707932273101E-2</v>
      </c>
      <c r="BL12">
        <v>9.5420211519222367</v>
      </c>
      <c r="BM12">
        <v>6.9414059013943818</v>
      </c>
      <c r="BN12">
        <v>2.7035115865534056</v>
      </c>
      <c r="BO12">
        <v>2.2893607445044643E-2</v>
      </c>
      <c r="BP12">
        <v>17.045677272727268</v>
      </c>
      <c r="BQ12">
        <v>6.9542652173913035</v>
      </c>
      <c r="BR12">
        <v>9.3803811324223378</v>
      </c>
      <c r="BS12">
        <v>12.120269882914515</v>
      </c>
      <c r="BT12">
        <v>9.3803811324223378</v>
      </c>
      <c r="BU12">
        <v>6.6397710953322289</v>
      </c>
      <c r="BV12">
        <v>1.1463576990319471</v>
      </c>
      <c r="BW12">
        <v>1.5942523380581626</v>
      </c>
      <c r="BX12">
        <v>0</v>
      </c>
      <c r="BY12">
        <v>0</v>
      </c>
      <c r="BZ12">
        <v>0</v>
      </c>
      <c r="CA12">
        <v>2.7398887504921809</v>
      </c>
      <c r="CB12">
        <v>4.1124428571428568</v>
      </c>
      <c r="CC12">
        <v>1.3121125</v>
      </c>
      <c r="CD12">
        <v>1.6422251688161238</v>
      </c>
      <c r="CE12">
        <v>4.3821139193083036</v>
      </c>
      <c r="CF12">
        <v>1.6422251688161238</v>
      </c>
      <c r="CG12">
        <v>0.5311816876265778</v>
      </c>
      <c r="CH12">
        <v>0.11463576990319473</v>
      </c>
      <c r="CI12">
        <v>0.99640771128635164</v>
      </c>
      <c r="CJ12">
        <v>0</v>
      </c>
      <c r="CK12">
        <v>0</v>
      </c>
      <c r="CL12">
        <v>0</v>
      </c>
      <c r="CM12">
        <v>2.7398887504921809</v>
      </c>
      <c r="CN12">
        <v>1.0004992989495933</v>
      </c>
      <c r="CO12">
        <v>0</v>
      </c>
      <c r="CP12">
        <v>44.79372409739085</v>
      </c>
      <c r="CQ12">
        <v>22.706368991191621</v>
      </c>
      <c r="CR12">
        <v>22.087355106199222</v>
      </c>
    </row>
    <row r="13" spans="1:96" x14ac:dyDescent="0.25">
      <c r="A13" s="1">
        <v>40463</v>
      </c>
      <c r="B13">
        <v>2010</v>
      </c>
      <c r="C13">
        <v>10</v>
      </c>
      <c r="D13">
        <v>12</v>
      </c>
      <c r="E13">
        <v>11.5</v>
      </c>
      <c r="F13">
        <v>3</v>
      </c>
      <c r="G13">
        <v>0</v>
      </c>
      <c r="H13">
        <v>1122.3333333333335</v>
      </c>
      <c r="I13">
        <v>33.67</v>
      </c>
      <c r="J13">
        <v>1088.6633333333332</v>
      </c>
      <c r="K13">
        <v>0</v>
      </c>
      <c r="L13">
        <v>10.886633333333334</v>
      </c>
      <c r="M13">
        <v>0</v>
      </c>
      <c r="N13">
        <v>20.218033333333352</v>
      </c>
      <c r="O13">
        <v>33.67</v>
      </c>
      <c r="P13">
        <v>1057.5586666666666</v>
      </c>
      <c r="Q13">
        <v>46.16041666666667</v>
      </c>
      <c r="R13">
        <v>46.16041666666667</v>
      </c>
      <c r="S13">
        <v>6.449784179528554</v>
      </c>
      <c r="T13">
        <v>6.8038788459878985</v>
      </c>
      <c r="U13">
        <v>6.249793728192647</v>
      </c>
      <c r="V13">
        <v>8.4679362041712292</v>
      </c>
      <c r="W13">
        <v>58.733283201853432</v>
      </c>
      <c r="X13">
        <v>57.633317484576843</v>
      </c>
      <c r="Y13">
        <v>2.3052904158830643</v>
      </c>
      <c r="Z13">
        <v>0</v>
      </c>
      <c r="AA13">
        <v>0</v>
      </c>
      <c r="AB13">
        <v>0.13728515300025335</v>
      </c>
      <c r="AC13">
        <v>25.862854742914749</v>
      </c>
      <c r="AD13">
        <v>-44.027540260267074</v>
      </c>
      <c r="AE13">
        <v>286.96742937541359</v>
      </c>
      <c r="AF13">
        <v>96.733627270145618</v>
      </c>
      <c r="AG13">
        <v>5.3584900646730249</v>
      </c>
      <c r="AH13">
        <v>8.5444903290441323E-3</v>
      </c>
      <c r="AI13">
        <v>-21.525428056011037</v>
      </c>
      <c r="AJ13">
        <v>0</v>
      </c>
      <c r="AK13">
        <v>0</v>
      </c>
      <c r="AL13">
        <v>4.4468519902110702E-3</v>
      </c>
      <c r="AM13">
        <v>7.0374186013728747E-7</v>
      </c>
      <c r="AN13">
        <v>1.637938292338878E-4</v>
      </c>
      <c r="AO13">
        <v>0</v>
      </c>
      <c r="AP13">
        <v>1</v>
      </c>
      <c r="AQ13">
        <v>1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54.304630492677404</v>
      </c>
      <c r="AY13">
        <v>29.925414877637198</v>
      </c>
      <c r="AZ13">
        <v>24.491481545763929</v>
      </c>
      <c r="BA13">
        <v>4.0393043610998314</v>
      </c>
      <c r="BB13">
        <v>0</v>
      </c>
      <c r="BC13">
        <v>0</v>
      </c>
      <c r="BD13">
        <v>0</v>
      </c>
      <c r="BE13">
        <v>0</v>
      </c>
      <c r="BF13">
        <v>75.357581295891436</v>
      </c>
      <c r="BG13">
        <v>78.23727173333333</v>
      </c>
      <c r="BH13">
        <v>13.720879042500002</v>
      </c>
      <c r="BI13">
        <v>42.15485861793119</v>
      </c>
      <c r="BJ13">
        <v>90.043096071911819</v>
      </c>
      <c r="BK13">
        <v>6.2715103198753605E-2</v>
      </c>
      <c r="BL13">
        <v>9.6143364280768395</v>
      </c>
      <c r="BM13">
        <v>6.9981165447084743</v>
      </c>
      <c r="BN13">
        <v>2.7284858140920996</v>
      </c>
      <c r="BO13">
        <v>2.2896011368102671E-2</v>
      </c>
      <c r="BP13">
        <v>14.296857142857142</v>
      </c>
      <c r="BQ13">
        <v>10.637565217391304</v>
      </c>
      <c r="BR13">
        <v>9.4769306459068261</v>
      </c>
      <c r="BS13">
        <v>12.265889024637824</v>
      </c>
      <c r="BT13">
        <v>9.4769306459068261</v>
      </c>
      <c r="BU13">
        <v>6.6660332145935444</v>
      </c>
      <c r="BV13">
        <v>1.1794868774004943</v>
      </c>
      <c r="BW13">
        <v>1.6314105539127854</v>
      </c>
      <c r="BX13">
        <v>0</v>
      </c>
      <c r="BY13">
        <v>0</v>
      </c>
      <c r="BZ13">
        <v>0</v>
      </c>
      <c r="CA13">
        <v>2.7889583787309973</v>
      </c>
      <c r="CB13">
        <v>3.840992307692308</v>
      </c>
      <c r="CC13">
        <v>2.7117399999999994</v>
      </c>
      <c r="CD13">
        <v>1.6708629411030238</v>
      </c>
      <c r="CE13">
        <v>4.4598213198340204</v>
      </c>
      <c r="CF13">
        <v>1.6708629411030238</v>
      </c>
      <c r="CG13">
        <v>0.53328265716748346</v>
      </c>
      <c r="CH13">
        <v>0.11794868774004946</v>
      </c>
      <c r="CI13">
        <v>1.0196315961954907</v>
      </c>
      <c r="CJ13">
        <v>0</v>
      </c>
      <c r="CK13">
        <v>0</v>
      </c>
      <c r="CL13">
        <v>0</v>
      </c>
      <c r="CM13">
        <v>2.7889583787309973</v>
      </c>
      <c r="CN13">
        <v>0.97619634809944056</v>
      </c>
      <c r="CO13">
        <v>0</v>
      </c>
      <c r="CP13">
        <v>44.69029406460055</v>
      </c>
      <c r="CQ13">
        <v>22.927298332928729</v>
      </c>
      <c r="CR13">
        <v>21.762995731671825</v>
      </c>
    </row>
    <row r="14" spans="1:96" x14ac:dyDescent="0.25">
      <c r="A14" s="1">
        <v>40464</v>
      </c>
      <c r="B14">
        <v>2010</v>
      </c>
      <c r="C14">
        <v>10</v>
      </c>
      <c r="D14">
        <v>13</v>
      </c>
      <c r="E14">
        <v>11.5</v>
      </c>
      <c r="F14">
        <v>4</v>
      </c>
      <c r="G14">
        <v>0</v>
      </c>
      <c r="H14">
        <v>1133.625</v>
      </c>
      <c r="I14">
        <v>34.008749999999999</v>
      </c>
      <c r="J14">
        <v>1099.6162500000003</v>
      </c>
      <c r="K14">
        <v>0</v>
      </c>
      <c r="L14">
        <v>10.996162500000002</v>
      </c>
      <c r="M14">
        <v>0</v>
      </c>
      <c r="N14">
        <v>20.421444642857182</v>
      </c>
      <c r="O14">
        <v>34.008749999999999</v>
      </c>
      <c r="P14">
        <v>1068.1986428571429</v>
      </c>
      <c r="Q14">
        <v>46.561250000000001</v>
      </c>
      <c r="R14">
        <v>46.561250000000001</v>
      </c>
      <c r="S14">
        <v>6.2687408725420637</v>
      </c>
      <c r="T14">
        <v>6.500009458000072</v>
      </c>
      <c r="U14">
        <v>6.2970520655314131</v>
      </c>
      <c r="V14">
        <v>7.6763908592335639</v>
      </c>
      <c r="W14">
        <v>66.009307702382401</v>
      </c>
      <c r="X14">
        <v>64.415153871357305</v>
      </c>
      <c r="Y14">
        <v>1.7120829274257023</v>
      </c>
      <c r="Z14">
        <v>0</v>
      </c>
      <c r="AA14">
        <v>0</v>
      </c>
      <c r="AB14">
        <v>0.22204119300651817</v>
      </c>
      <c r="AC14">
        <v>27.93184886582063</v>
      </c>
      <c r="AD14">
        <v>-39.720022341480679</v>
      </c>
      <c r="AE14">
        <v>289.73944870060183</v>
      </c>
      <c r="AF14">
        <v>86.088872854243775</v>
      </c>
      <c r="AG14">
        <v>3.0582788841813371</v>
      </c>
      <c r="AH14">
        <v>-5.9490871594198774E-2</v>
      </c>
      <c r="AI14">
        <v>-12.788722293814359</v>
      </c>
      <c r="AJ14">
        <v>0</v>
      </c>
      <c r="AK14">
        <v>0</v>
      </c>
      <c r="AL14">
        <v>5.4104345452799518E-3</v>
      </c>
      <c r="AM14">
        <v>7.3032466765862797E-7</v>
      </c>
      <c r="AN14">
        <v>9.2089605218318379E-5</v>
      </c>
      <c r="AO14">
        <v>0</v>
      </c>
      <c r="AP14">
        <v>1</v>
      </c>
      <c r="AQ14">
        <v>1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54.874101384149021</v>
      </c>
      <c r="AY14">
        <v>30.478608897935999</v>
      </c>
      <c r="AZ14">
        <v>24.518669186156785</v>
      </c>
      <c r="BA14">
        <v>3.9582303231355422</v>
      </c>
      <c r="BB14">
        <v>0</v>
      </c>
      <c r="BC14">
        <v>0</v>
      </c>
      <c r="BD14">
        <v>0</v>
      </c>
      <c r="BE14">
        <v>0</v>
      </c>
      <c r="BF14">
        <v>77.136521704457138</v>
      </c>
      <c r="BG14">
        <v>80.084191999999987</v>
      </c>
      <c r="BH14">
        <v>13.7893749</v>
      </c>
      <c r="BI14">
        <v>43.08172685111429</v>
      </c>
      <c r="BJ14">
        <v>90.310145077879611</v>
      </c>
      <c r="BK14">
        <v>6.2744124718573421E-2</v>
      </c>
      <c r="BL14">
        <v>9.7343056345230057</v>
      </c>
      <c r="BM14">
        <v>7.06754059213488</v>
      </c>
      <c r="BN14">
        <v>2.7899417423319073</v>
      </c>
      <c r="BO14">
        <v>2.2925140707435693E-2</v>
      </c>
      <c r="BP14">
        <v>17.010782608695653</v>
      </c>
      <c r="BQ14">
        <v>7.6336249999999986</v>
      </c>
      <c r="BR14">
        <v>10.866904709954214</v>
      </c>
      <c r="BS14">
        <v>14.058365548074702</v>
      </c>
      <c r="BT14">
        <v>10.866904709954214</v>
      </c>
      <c r="BU14">
        <v>7.6161745948918957</v>
      </c>
      <c r="BV14">
        <v>1.3792928317964916</v>
      </c>
      <c r="BW14">
        <v>1.8714372832658246</v>
      </c>
      <c r="BX14">
        <v>0</v>
      </c>
      <c r="BY14">
        <v>0</v>
      </c>
      <c r="BZ14">
        <v>0</v>
      </c>
      <c r="CA14">
        <v>3.191460838120491</v>
      </c>
      <c r="CB14">
        <v>4.3072090909090903</v>
      </c>
      <c r="CC14">
        <v>1.8836416666666667</v>
      </c>
      <c r="CD14">
        <v>1.9168715528121405</v>
      </c>
      <c r="CE14">
        <v>5.108332390932631</v>
      </c>
      <c r="CF14">
        <v>1.9168715528121405</v>
      </c>
      <c r="CG14">
        <v>0.60929396759135102</v>
      </c>
      <c r="CH14">
        <v>0.13792928317964917</v>
      </c>
      <c r="CI14">
        <v>1.1696483020411403</v>
      </c>
      <c r="CJ14">
        <v>0</v>
      </c>
      <c r="CK14">
        <v>0</v>
      </c>
      <c r="CL14">
        <v>0</v>
      </c>
      <c r="CM14">
        <v>3.191460838120491</v>
      </c>
      <c r="CN14">
        <v>0.95229089571439485</v>
      </c>
      <c r="CO14">
        <v>0</v>
      </c>
      <c r="CP14">
        <v>45.139795749626025</v>
      </c>
      <c r="CQ14">
        <v>23.411068305801123</v>
      </c>
      <c r="CR14">
        <v>21.728727443824884</v>
      </c>
    </row>
    <row r="15" spans="1:96" x14ac:dyDescent="0.25">
      <c r="A15" s="1">
        <v>40465</v>
      </c>
      <c r="B15">
        <v>2010</v>
      </c>
      <c r="C15">
        <v>10</v>
      </c>
      <c r="D15">
        <v>14</v>
      </c>
      <c r="E15">
        <v>11.5</v>
      </c>
      <c r="F15">
        <v>5</v>
      </c>
      <c r="G15">
        <v>0</v>
      </c>
      <c r="H15">
        <v>1187.0166666666667</v>
      </c>
      <c r="I15">
        <v>35.610500000000009</v>
      </c>
      <c r="J15">
        <v>1151.4061666666666</v>
      </c>
      <c r="K15">
        <v>0</v>
      </c>
      <c r="L15">
        <v>11.514061666666668</v>
      </c>
      <c r="M15">
        <v>0</v>
      </c>
      <c r="N15">
        <v>21.383257380952376</v>
      </c>
      <c r="O15">
        <v>35.610500000000009</v>
      </c>
      <c r="P15">
        <v>1118.5088476190479</v>
      </c>
      <c r="Q15">
        <v>47.013749999999995</v>
      </c>
      <c r="R15">
        <v>47.013749999999995</v>
      </c>
      <c r="S15">
        <v>6.8946804006894427</v>
      </c>
      <c r="T15">
        <v>6.5232527525191975</v>
      </c>
      <c r="U15">
        <v>6.631218771139781</v>
      </c>
      <c r="V15">
        <v>7.2869722680328008</v>
      </c>
      <c r="W15">
        <v>62.318724473317467</v>
      </c>
      <c r="X15">
        <v>68.094547540254851</v>
      </c>
      <c r="Y15">
        <v>3.01320710281531</v>
      </c>
      <c r="Z15">
        <v>0</v>
      </c>
      <c r="AA15">
        <v>0</v>
      </c>
      <c r="AB15">
        <v>0.10838714689377504</v>
      </c>
      <c r="AC15">
        <v>22.962111081594696</v>
      </c>
      <c r="AD15">
        <v>-40.383518013992337</v>
      </c>
      <c r="AE15">
        <v>289.33534763438286</v>
      </c>
      <c r="AF15">
        <v>95.842128429828634</v>
      </c>
      <c r="AG15">
        <v>-3.4289610012248768</v>
      </c>
      <c r="AH15">
        <v>0.47027946473039606</v>
      </c>
      <c r="AI15">
        <v>-12.380009151728254</v>
      </c>
      <c r="AJ15">
        <v>0</v>
      </c>
      <c r="AK15">
        <v>0</v>
      </c>
      <c r="AL15">
        <v>1.0771205679077869E-2</v>
      </c>
      <c r="AM15">
        <v>5.6262028031559992E-7</v>
      </c>
      <c r="AN15">
        <v>1.5284916942988986E-3</v>
      </c>
      <c r="AO15">
        <v>0</v>
      </c>
      <c r="AP15">
        <v>0.79168749999999999</v>
      </c>
      <c r="AQ15">
        <v>0.79168749999999999</v>
      </c>
      <c r="AR15">
        <v>0.79166666666666663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40.508011141427957</v>
      </c>
      <c r="AY15">
        <v>22.415668102964251</v>
      </c>
      <c r="AZ15">
        <v>18.230493522564561</v>
      </c>
      <c r="BA15">
        <v>3.9529467017189233</v>
      </c>
      <c r="BB15">
        <v>0</v>
      </c>
      <c r="BC15">
        <v>0</v>
      </c>
      <c r="BD15">
        <v>0</v>
      </c>
      <c r="BE15">
        <v>0</v>
      </c>
      <c r="BF15">
        <v>81.2089601802857</v>
      </c>
      <c r="BG15">
        <v>84.312253333333345</v>
      </c>
      <c r="BH15">
        <v>14.408888375000002</v>
      </c>
      <c r="BI15">
        <v>85.23695897266191</v>
      </c>
      <c r="BJ15">
        <v>67.300895876974693</v>
      </c>
      <c r="BK15">
        <v>4.8471883842289912E-2</v>
      </c>
      <c r="BL15">
        <v>7.152392408054717</v>
      </c>
      <c r="BM15">
        <v>5.1034972262967857</v>
      </c>
      <c r="BN15">
        <v>2.1870456658587938</v>
      </c>
      <c r="BO15">
        <v>2.0371504403607566E-2</v>
      </c>
      <c r="BP15">
        <v>12.867186363636364</v>
      </c>
      <c r="BQ15">
        <v>8.3586318181818182</v>
      </c>
      <c r="BR15">
        <v>5.0743517168244985</v>
      </c>
      <c r="BS15">
        <v>7.3180467301992325</v>
      </c>
      <c r="BT15">
        <v>5.0743517168244985</v>
      </c>
      <c r="BU15">
        <v>3.5582382789771887</v>
      </c>
      <c r="BV15">
        <v>0.6598027006863767</v>
      </c>
      <c r="BW15">
        <v>0.85631073716093387</v>
      </c>
      <c r="BX15">
        <v>0</v>
      </c>
      <c r="BY15">
        <v>0</v>
      </c>
      <c r="BZ15">
        <v>0</v>
      </c>
      <c r="CA15">
        <v>2.2436950133747344</v>
      </c>
      <c r="CB15">
        <v>2.8838700000000004</v>
      </c>
      <c r="CC15">
        <v>2.3752538461538459</v>
      </c>
      <c r="CD15">
        <v>0.88583340695867807</v>
      </c>
      <c r="CE15">
        <v>3.1295284203334117</v>
      </c>
      <c r="CF15">
        <v>0.88583340695867807</v>
      </c>
      <c r="CG15">
        <v>0.28465892616445654</v>
      </c>
      <c r="CH15">
        <v>6.5980270068637659E-2</v>
      </c>
      <c r="CI15">
        <v>0.53519421072558371</v>
      </c>
      <c r="CJ15">
        <v>0</v>
      </c>
      <c r="CK15">
        <v>0</v>
      </c>
      <c r="CL15">
        <v>0</v>
      </c>
      <c r="CM15">
        <v>2.2436950133747344</v>
      </c>
      <c r="CN15">
        <v>0.94398083875996919</v>
      </c>
      <c r="CO15">
        <v>0</v>
      </c>
      <c r="CP15">
        <v>33.355618733373234</v>
      </c>
      <c r="CQ15">
        <v>17.312170876667469</v>
      </c>
      <c r="CR15">
        <v>16.043447856705768</v>
      </c>
    </row>
    <row r="16" spans="1:96" x14ac:dyDescent="0.25">
      <c r="A16" s="1">
        <v>40466</v>
      </c>
      <c r="B16">
        <v>2010</v>
      </c>
      <c r="C16">
        <v>10</v>
      </c>
      <c r="D16">
        <v>15</v>
      </c>
      <c r="E16">
        <v>11.5</v>
      </c>
      <c r="F16">
        <v>6</v>
      </c>
      <c r="G16">
        <v>0</v>
      </c>
      <c r="H16">
        <v>1209.7499999999998</v>
      </c>
      <c r="I16">
        <v>36.292499999999997</v>
      </c>
      <c r="J16">
        <v>1173.4575</v>
      </c>
      <c r="K16">
        <v>0</v>
      </c>
      <c r="L16">
        <v>11.734575000000001</v>
      </c>
      <c r="M16">
        <v>0</v>
      </c>
      <c r="N16">
        <v>21.792782142857174</v>
      </c>
      <c r="O16">
        <v>36.292499999999997</v>
      </c>
      <c r="P16">
        <v>1139.9301428571428</v>
      </c>
      <c r="Q16">
        <v>46.98416666666666</v>
      </c>
      <c r="R16">
        <v>46.98416666666666</v>
      </c>
      <c r="S16">
        <v>3.1764558106660843</v>
      </c>
      <c r="T16">
        <v>3.9765388519267861</v>
      </c>
      <c r="U16">
        <v>3.4551829546689987</v>
      </c>
      <c r="V16">
        <v>6.4378305037694572</v>
      </c>
      <c r="W16">
        <v>61.023899396260582</v>
      </c>
      <c r="X16">
        <v>56.164493753191543</v>
      </c>
      <c r="Y16">
        <v>2.1953324774901071</v>
      </c>
      <c r="Z16">
        <v>0</v>
      </c>
      <c r="AA16">
        <v>0</v>
      </c>
      <c r="AB16">
        <v>0.11218868948992579</v>
      </c>
      <c r="AC16">
        <v>23.36735258964832</v>
      </c>
      <c r="AD16">
        <v>-47.013384200961468</v>
      </c>
      <c r="AE16">
        <v>270.90104141315658</v>
      </c>
      <c r="AF16">
        <v>91.251523517659123</v>
      </c>
      <c r="AG16">
        <v>11.684071770776699</v>
      </c>
      <c r="AH16">
        <v>-6.3996975628357211E-2</v>
      </c>
      <c r="AI16">
        <v>-33.15838109014971</v>
      </c>
      <c r="AJ16">
        <v>0</v>
      </c>
      <c r="AK16">
        <v>0</v>
      </c>
      <c r="AL16">
        <v>4.344181280099957E-3</v>
      </c>
      <c r="AM16">
        <v>7.078221563983844E-7</v>
      </c>
      <c r="AN16">
        <v>1.0765798007815969E-4</v>
      </c>
      <c r="AO16">
        <v>0</v>
      </c>
      <c r="AP16">
        <v>1</v>
      </c>
      <c r="AQ16">
        <v>1</v>
      </c>
      <c r="AR16">
        <v>1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58.596765089682975</v>
      </c>
      <c r="AY16">
        <v>32.771041629802411</v>
      </c>
      <c r="AZ16">
        <v>25.976011111523999</v>
      </c>
      <c r="BA16">
        <v>3.9065867091438662</v>
      </c>
      <c r="BB16">
        <v>0</v>
      </c>
      <c r="BC16">
        <v>0</v>
      </c>
      <c r="BD16">
        <v>0</v>
      </c>
      <c r="BE16">
        <v>0</v>
      </c>
      <c r="BF16">
        <v>83.311327137154294</v>
      </c>
      <c r="BG16">
        <v>86.494959466666671</v>
      </c>
      <c r="BH16">
        <v>14.647568285000004</v>
      </c>
      <c r="BI16">
        <v>46.464775122205246</v>
      </c>
      <c r="BJ16">
        <v>96.250945152055735</v>
      </c>
      <c r="BK16">
        <v>6.2790916587167941E-2</v>
      </c>
      <c r="BL16">
        <v>10.519359029500798</v>
      </c>
      <c r="BM16">
        <v>7.5411805987791922</v>
      </c>
      <c r="BN16">
        <v>3.128466082365009</v>
      </c>
      <c r="BO16">
        <v>2.3049312073688127E-2</v>
      </c>
      <c r="BP16">
        <v>11.081652173913042</v>
      </c>
      <c r="BQ16">
        <v>7.6582083333333344</v>
      </c>
      <c r="BR16">
        <v>9.6754040691714938</v>
      </c>
      <c r="BS16">
        <v>12.532617110239757</v>
      </c>
      <c r="BT16">
        <v>9.6754040691714938</v>
      </c>
      <c r="BU16">
        <v>6.6930948852649053</v>
      </c>
      <c r="BV16">
        <v>1.2692984863357062</v>
      </c>
      <c r="BW16">
        <v>1.7130106975708836</v>
      </c>
      <c r="BX16">
        <v>0</v>
      </c>
      <c r="BY16">
        <v>0</v>
      </c>
      <c r="BZ16">
        <v>0</v>
      </c>
      <c r="CA16">
        <v>2.8572130410682615</v>
      </c>
      <c r="CB16">
        <v>3.6085153846153846</v>
      </c>
      <c r="CC16">
        <v>2.8273533333333329</v>
      </c>
      <c r="CD16">
        <v>1.7330087927321414</v>
      </c>
      <c r="CE16">
        <v>4.5902218338004035</v>
      </c>
      <c r="CF16">
        <v>1.7330087927321414</v>
      </c>
      <c r="CG16">
        <v>0.53544725811676852</v>
      </c>
      <c r="CH16">
        <v>0.12692984863357057</v>
      </c>
      <c r="CI16">
        <v>1.0706316859818024</v>
      </c>
      <c r="CJ16">
        <v>0</v>
      </c>
      <c r="CK16">
        <v>0</v>
      </c>
      <c r="CL16">
        <v>0</v>
      </c>
      <c r="CM16">
        <v>2.8572130410682615</v>
      </c>
      <c r="CN16">
        <v>0.92729774008235399</v>
      </c>
      <c r="CO16">
        <v>0</v>
      </c>
      <c r="CP16">
        <v>48.077406060182192</v>
      </c>
      <c r="CQ16">
        <v>25.229861031023216</v>
      </c>
      <c r="CR16">
        <v>22.847545029158983</v>
      </c>
    </row>
    <row r="17" spans="1:96" x14ac:dyDescent="0.25">
      <c r="A17" s="1">
        <v>40467</v>
      </c>
      <c r="B17">
        <v>2010</v>
      </c>
      <c r="C17">
        <v>10</v>
      </c>
      <c r="D17">
        <v>16</v>
      </c>
      <c r="E17">
        <v>11.5</v>
      </c>
      <c r="F17">
        <v>7</v>
      </c>
      <c r="G17">
        <v>0</v>
      </c>
      <c r="H17">
        <v>967.66666666666652</v>
      </c>
      <c r="I17">
        <v>29.029999999999998</v>
      </c>
      <c r="J17">
        <v>938.63666666666677</v>
      </c>
      <c r="K17">
        <v>0</v>
      </c>
      <c r="L17">
        <v>9.3863666666666656</v>
      </c>
      <c r="M17">
        <v>0</v>
      </c>
      <c r="N17">
        <v>17.43182380952382</v>
      </c>
      <c r="O17">
        <v>29.029999999999998</v>
      </c>
      <c r="P17">
        <v>911.81847619047619</v>
      </c>
      <c r="Q17">
        <v>46.999583333333334</v>
      </c>
      <c r="R17">
        <v>46.999583333333334</v>
      </c>
      <c r="S17">
        <v>2.3793777208775282</v>
      </c>
      <c r="T17">
        <v>2.9699196383930473</v>
      </c>
      <c r="U17">
        <v>2.6710141822695732</v>
      </c>
      <c r="V17">
        <v>5.2330465052431725</v>
      </c>
      <c r="W17">
        <v>62.995766321818031</v>
      </c>
      <c r="X17">
        <v>60.056605293193087</v>
      </c>
      <c r="Y17">
        <v>1.3761039699117343</v>
      </c>
      <c r="Z17">
        <v>0</v>
      </c>
      <c r="AA17">
        <v>0</v>
      </c>
      <c r="AB17">
        <v>9.1467918136837981E-2</v>
      </c>
      <c r="AC17">
        <v>21.055792160653958</v>
      </c>
      <c r="AD17">
        <v>-46.204607590168763</v>
      </c>
      <c r="AE17">
        <v>267.05086373288009</v>
      </c>
      <c r="AF17">
        <v>93.222086073525134</v>
      </c>
      <c r="AG17">
        <v>5.146873632479644</v>
      </c>
      <c r="AH17">
        <v>2.4859415141479924E-2</v>
      </c>
      <c r="AI17">
        <v>-28.638598730510125</v>
      </c>
      <c r="AJ17">
        <v>0</v>
      </c>
      <c r="AK17">
        <v>0</v>
      </c>
      <c r="AL17">
        <v>4.6802762560568091E-3</v>
      </c>
      <c r="AM17">
        <v>6.4004603470813249E-7</v>
      </c>
      <c r="AN17">
        <v>1.6703880201039361E-4</v>
      </c>
      <c r="AO17">
        <v>0</v>
      </c>
      <c r="AP17">
        <v>1</v>
      </c>
      <c r="AQ17">
        <v>1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46.741738156069879</v>
      </c>
      <c r="AY17">
        <v>26.357297802714999</v>
      </c>
      <c r="AZ17">
        <v>20.511751359005235</v>
      </c>
      <c r="BA17">
        <v>3.8314203954883919</v>
      </c>
      <c r="BB17">
        <v>0</v>
      </c>
      <c r="BC17">
        <v>0</v>
      </c>
      <c r="BD17">
        <v>0</v>
      </c>
      <c r="BE17">
        <v>0</v>
      </c>
      <c r="BF17">
        <v>67.223216887928572</v>
      </c>
      <c r="BG17">
        <v>69.792063333333346</v>
      </c>
      <c r="BH17">
        <v>11.676695843750002</v>
      </c>
      <c r="BI17">
        <v>37.454004416252978</v>
      </c>
      <c r="BJ17">
        <v>76.148536750553646</v>
      </c>
      <c r="BK17">
        <v>6.2664717976286852E-2</v>
      </c>
      <c r="BL17">
        <v>8.4199850904804485</v>
      </c>
      <c r="BM17">
        <v>6.0315514601234499</v>
      </c>
      <c r="BN17">
        <v>2.515744636007359</v>
      </c>
      <c r="BO17">
        <v>2.3062492968788297E-2</v>
      </c>
      <c r="BP17">
        <v>13.484478260869567</v>
      </c>
      <c r="BQ17">
        <v>9.3669999999999991</v>
      </c>
      <c r="BR17">
        <v>9.7680193186640434</v>
      </c>
      <c r="BS17">
        <v>12.652121556327629</v>
      </c>
      <c r="BT17">
        <v>9.7680193186640434</v>
      </c>
      <c r="BU17">
        <v>6.7326590414727576</v>
      </c>
      <c r="BV17">
        <v>1.3030701723007621</v>
      </c>
      <c r="BW17">
        <v>1.7322901048905246</v>
      </c>
      <c r="BX17">
        <v>0</v>
      </c>
      <c r="BY17">
        <v>0</v>
      </c>
      <c r="BZ17">
        <v>0</v>
      </c>
      <c r="CA17">
        <v>2.8841022376635865</v>
      </c>
      <c r="CB17">
        <v>4.9606000000000003</v>
      </c>
      <c r="CC17">
        <v>6.6037411764705878</v>
      </c>
      <c r="CD17">
        <v>1.7516007286417281</v>
      </c>
      <c r="CE17">
        <v>4.6357029663053142</v>
      </c>
      <c r="CF17">
        <v>1.7516007286417281</v>
      </c>
      <c r="CG17">
        <v>0.53861239585507403</v>
      </c>
      <c r="CH17">
        <v>0.13030701723007618</v>
      </c>
      <c r="CI17">
        <v>1.0826813155565778</v>
      </c>
      <c r="CJ17">
        <v>0</v>
      </c>
      <c r="CK17">
        <v>0</v>
      </c>
      <c r="CL17">
        <v>0</v>
      </c>
      <c r="CM17">
        <v>2.8841022376635865</v>
      </c>
      <c r="CN17">
        <v>0.90550077601665324</v>
      </c>
      <c r="CO17">
        <v>0</v>
      </c>
      <c r="CP17">
        <v>38.321753065589434</v>
      </c>
      <c r="CQ17">
        <v>20.325746342591557</v>
      </c>
      <c r="CR17">
        <v>17.996006722997873</v>
      </c>
    </row>
    <row r="18" spans="1:96" x14ac:dyDescent="0.25">
      <c r="A18" s="1">
        <v>40468</v>
      </c>
      <c r="B18">
        <v>2010</v>
      </c>
      <c r="C18">
        <v>10</v>
      </c>
      <c r="D18">
        <v>17</v>
      </c>
      <c r="E18">
        <v>11.5</v>
      </c>
      <c r="F18">
        <v>1</v>
      </c>
      <c r="G18">
        <v>0</v>
      </c>
      <c r="H18">
        <v>863.3416666666667</v>
      </c>
      <c r="I18">
        <v>25.90025</v>
      </c>
      <c r="J18">
        <v>837.44141666666656</v>
      </c>
      <c r="K18">
        <v>0</v>
      </c>
      <c r="L18">
        <v>8.6974241666666696</v>
      </c>
      <c r="M18">
        <v>0</v>
      </c>
      <c r="N18">
        <v>16.152359166666681</v>
      </c>
      <c r="O18">
        <v>25.90025</v>
      </c>
      <c r="P18">
        <v>812.59163333333345</v>
      </c>
      <c r="Q18">
        <v>47.813333333333333</v>
      </c>
      <c r="R18">
        <v>47.813333333333333</v>
      </c>
      <c r="S18">
        <v>3.9799878633736321</v>
      </c>
      <c r="T18">
        <v>3.1474570191689595</v>
      </c>
      <c r="U18">
        <v>3.0758758013447127</v>
      </c>
      <c r="V18">
        <v>4.2539842107050507</v>
      </c>
      <c r="W18">
        <v>72.453044891357422</v>
      </c>
      <c r="X18">
        <v>75.886233564734354</v>
      </c>
      <c r="Y18">
        <v>1.4144375001390774</v>
      </c>
      <c r="Z18">
        <v>0</v>
      </c>
      <c r="AA18">
        <v>0</v>
      </c>
      <c r="AB18">
        <v>8.036505843349824E-2</v>
      </c>
      <c r="AC18">
        <v>19.897253832667676</v>
      </c>
      <c r="AD18">
        <v>-36.431165861343381</v>
      </c>
      <c r="AE18">
        <v>277.41941509814507</v>
      </c>
      <c r="AF18">
        <v>92.501847214259513</v>
      </c>
      <c r="AG18">
        <v>-5.7799047707909681</v>
      </c>
      <c r="AH18">
        <v>-5.8216254596905208E-2</v>
      </c>
      <c r="AI18">
        <v>-9.2441006633915297</v>
      </c>
      <c r="AJ18">
        <v>0</v>
      </c>
      <c r="AK18">
        <v>0</v>
      </c>
      <c r="AL18">
        <v>7.6048684591787999E-3</v>
      </c>
      <c r="AM18">
        <v>7.5702967068142484E-7</v>
      </c>
      <c r="AN18">
        <v>2.9487324336664402E-4</v>
      </c>
      <c r="AO18">
        <v>0</v>
      </c>
      <c r="AP18">
        <v>1</v>
      </c>
      <c r="AQ18">
        <v>1</v>
      </c>
      <c r="AR18">
        <v>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42.46910283905536</v>
      </c>
      <c r="AY18">
        <v>24.092272568646205</v>
      </c>
      <c r="AZ18">
        <v>18.498075476406459</v>
      </c>
      <c r="BA18">
        <v>3.7660283147117042</v>
      </c>
      <c r="BB18">
        <v>0</v>
      </c>
      <c r="BC18">
        <v>0</v>
      </c>
      <c r="BD18">
        <v>0</v>
      </c>
      <c r="BE18">
        <v>0</v>
      </c>
      <c r="BF18">
        <v>62.410748820934288</v>
      </c>
      <c r="BG18">
        <v>64.099124666666668</v>
      </c>
      <c r="BH18">
        <v>10.297634943749999</v>
      </c>
      <c r="BI18">
        <v>34.45259152783774</v>
      </c>
      <c r="BJ18">
        <v>68.791668252197695</v>
      </c>
      <c r="BK18">
        <v>6.3561573295685556E-2</v>
      </c>
      <c r="BL18">
        <v>7.5717393243676812</v>
      </c>
      <c r="BM18">
        <v>5.3908571190979453</v>
      </c>
      <c r="BN18">
        <v>2.3021274112670418</v>
      </c>
      <c r="BO18">
        <v>2.3140306881630476E-2</v>
      </c>
      <c r="BP18">
        <v>14.86478947368421</v>
      </c>
      <c r="BQ18">
        <v>5.5285714285714285</v>
      </c>
      <c r="BR18">
        <v>9.1496901562758115</v>
      </c>
      <c r="BS18">
        <v>11.824043820689111</v>
      </c>
      <c r="BT18">
        <v>9.1496901562758115</v>
      </c>
      <c r="BU18">
        <v>6.3081737591232248</v>
      </c>
      <c r="BV18">
        <v>1.2355335146323818</v>
      </c>
      <c r="BW18">
        <v>1.6059828825202052</v>
      </c>
      <c r="BX18">
        <v>0</v>
      </c>
      <c r="BY18">
        <v>0</v>
      </c>
      <c r="BZ18">
        <v>0</v>
      </c>
      <c r="CA18">
        <v>2.6743536644132946</v>
      </c>
      <c r="CB18">
        <v>3.6919444444444443</v>
      </c>
      <c r="CC18">
        <v>2.7165789473684216</v>
      </c>
      <c r="CD18">
        <v>1.6319462544471082</v>
      </c>
      <c r="CE18">
        <v>4.3062999188604048</v>
      </c>
      <c r="CF18">
        <v>1.6319462544471082</v>
      </c>
      <c r="CG18">
        <v>0.50465360140874294</v>
      </c>
      <c r="CH18">
        <v>0.12355335146323816</v>
      </c>
      <c r="CI18">
        <v>1.0037393015751281</v>
      </c>
      <c r="CJ18">
        <v>0</v>
      </c>
      <c r="CK18">
        <v>0</v>
      </c>
      <c r="CL18">
        <v>0</v>
      </c>
      <c r="CM18">
        <v>2.6743536644132946</v>
      </c>
      <c r="CN18">
        <v>0.88653931377892725</v>
      </c>
      <c r="CO18">
        <v>0</v>
      </c>
      <c r="CP18">
        <v>34.897363514687669</v>
      </c>
      <c r="CQ18">
        <v>18.701415449548261</v>
      </c>
      <c r="CR18">
        <v>16.195948065139415</v>
      </c>
    </row>
    <row r="19" spans="1:96" x14ac:dyDescent="0.25">
      <c r="A19" s="1">
        <v>40469</v>
      </c>
      <c r="B19">
        <v>2010</v>
      </c>
      <c r="C19">
        <v>10</v>
      </c>
      <c r="D19">
        <v>18</v>
      </c>
      <c r="E19">
        <v>11.5</v>
      </c>
      <c r="F19">
        <v>2</v>
      </c>
      <c r="G19">
        <v>0</v>
      </c>
      <c r="H19">
        <v>1101.5833333333335</v>
      </c>
      <c r="I19">
        <v>33.047500000000007</v>
      </c>
      <c r="J19">
        <v>1068.5358333333334</v>
      </c>
      <c r="K19">
        <v>0</v>
      </c>
      <c r="L19">
        <v>53.426791666666652</v>
      </c>
      <c r="M19">
        <v>0</v>
      </c>
      <c r="N19">
        <v>99.221184523809441</v>
      </c>
      <c r="O19">
        <v>33.047500000000007</v>
      </c>
      <c r="P19">
        <v>915.88785714285757</v>
      </c>
      <c r="Q19">
        <v>46.257916666666667</v>
      </c>
      <c r="R19">
        <v>46.257916666666667</v>
      </c>
      <c r="S19">
        <v>5.7685366570949554</v>
      </c>
      <c r="T19">
        <v>5.2067060986933544</v>
      </c>
      <c r="U19">
        <v>5.2566824654738111</v>
      </c>
      <c r="V19">
        <v>4.2476428819209282</v>
      </c>
      <c r="W19">
        <v>75.432204087575272</v>
      </c>
      <c r="X19">
        <v>79.17751777970939</v>
      </c>
      <c r="Y19">
        <v>2.5258533408244452</v>
      </c>
      <c r="Z19">
        <v>0</v>
      </c>
      <c r="AA19">
        <v>0</v>
      </c>
      <c r="AB19">
        <v>0.59270880410729943</v>
      </c>
      <c r="AC19">
        <v>25.33734092098749</v>
      </c>
      <c r="AD19">
        <v>-18.74310592569973</v>
      </c>
      <c r="AE19">
        <v>304.46411826909008</v>
      </c>
      <c r="AF19">
        <v>43.306397877817894</v>
      </c>
      <c r="AG19">
        <v>-8.9789917709504028</v>
      </c>
      <c r="AH19">
        <v>1.1833680283138137E-2</v>
      </c>
      <c r="AI19">
        <v>17.527390469038725</v>
      </c>
      <c r="AJ19">
        <v>0</v>
      </c>
      <c r="AK19">
        <v>0</v>
      </c>
      <c r="AL19">
        <v>8.3195049360245306E-3</v>
      </c>
      <c r="AM19">
        <v>9.5738426326094408E-7</v>
      </c>
      <c r="AN19">
        <v>4.4573599289278882E-4</v>
      </c>
      <c r="AO19">
        <v>0</v>
      </c>
      <c r="AP19">
        <v>0.95833749999999995</v>
      </c>
      <c r="AQ19">
        <v>0.95833749999999995</v>
      </c>
      <c r="AR19">
        <v>0.95833333333333337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66.057794524832431</v>
      </c>
      <c r="AY19">
        <v>44.590069523004523</v>
      </c>
      <c r="AZ19">
        <v>21.61887901867355</v>
      </c>
      <c r="BA19">
        <v>3.7194886284179876</v>
      </c>
      <c r="BB19">
        <v>0</v>
      </c>
      <c r="BC19">
        <v>0</v>
      </c>
      <c r="BD19">
        <v>0</v>
      </c>
      <c r="BE19">
        <v>0</v>
      </c>
      <c r="BF19">
        <v>148.79516908285714</v>
      </c>
      <c r="BG19">
        <v>76.858426666666659</v>
      </c>
      <c r="BH19">
        <v>13.462765750000001</v>
      </c>
      <c r="BI19">
        <v>62.133987265146693</v>
      </c>
      <c r="BJ19">
        <v>80.507291139425632</v>
      </c>
      <c r="BK19">
        <v>7.4333040691439339E-2</v>
      </c>
      <c r="BL19">
        <v>10.623902137037849</v>
      </c>
      <c r="BM19">
        <v>8.0430519410904129</v>
      </c>
      <c r="BN19">
        <v>2.7320042127930653</v>
      </c>
      <c r="BO19">
        <v>2.4011026268749663E-2</v>
      </c>
      <c r="BP19">
        <v>8.5423333333333336</v>
      </c>
      <c r="BQ19">
        <v>7.0849166666666674</v>
      </c>
      <c r="BR19">
        <v>2.1633118524563195</v>
      </c>
      <c r="BS19">
        <v>2.6702463638120388</v>
      </c>
      <c r="BT19">
        <v>2.1633118524563195</v>
      </c>
      <c r="BU19">
        <v>1.6345573519030987</v>
      </c>
      <c r="BV19">
        <v>0.22442745261737954</v>
      </c>
      <c r="BW19">
        <v>0.30432704793584092</v>
      </c>
      <c r="BX19">
        <v>0</v>
      </c>
      <c r="BY19">
        <v>0</v>
      </c>
      <c r="BZ19">
        <v>0</v>
      </c>
      <c r="CA19">
        <v>0.50693451135571954</v>
      </c>
      <c r="CB19">
        <v>2.3475999999999999</v>
      </c>
      <c r="CC19">
        <v>3.3129058823529411</v>
      </c>
      <c r="CD19">
        <v>0.34341168581006509</v>
      </c>
      <c r="CE19">
        <v>0.85034619716578475</v>
      </c>
      <c r="CF19">
        <v>0.34341168581006509</v>
      </c>
      <c r="CG19">
        <v>0.13076453558842663</v>
      </c>
      <c r="CH19">
        <v>2.2442745261737951E-2</v>
      </c>
      <c r="CI19">
        <v>0.19020440495990054</v>
      </c>
      <c r="CJ19">
        <v>0</v>
      </c>
      <c r="CK19">
        <v>0</v>
      </c>
      <c r="CL19">
        <v>0</v>
      </c>
      <c r="CM19">
        <v>0.50693451135571954</v>
      </c>
      <c r="CN19">
        <v>0.87250871142500974</v>
      </c>
      <c r="CO19">
        <v>0</v>
      </c>
      <c r="CP19">
        <v>55.433892387794607</v>
      </c>
      <c r="CQ19">
        <v>36.547017581914112</v>
      </c>
      <c r="CR19">
        <v>18.886874805880478</v>
      </c>
    </row>
    <row r="20" spans="1:96" x14ac:dyDescent="0.25">
      <c r="A20" s="1">
        <v>40470</v>
      </c>
      <c r="B20">
        <v>2010</v>
      </c>
      <c r="C20">
        <v>10</v>
      </c>
      <c r="D20">
        <v>19</v>
      </c>
      <c r="E20">
        <v>11.5</v>
      </c>
      <c r="F20">
        <v>3</v>
      </c>
      <c r="G20">
        <v>0</v>
      </c>
      <c r="H20">
        <v>1115.0583333333332</v>
      </c>
      <c r="I20">
        <v>33.451749999999997</v>
      </c>
      <c r="J20">
        <v>1081.6065833333332</v>
      </c>
      <c r="K20">
        <v>0</v>
      </c>
      <c r="L20">
        <v>54.080329166666679</v>
      </c>
      <c r="M20">
        <v>0</v>
      </c>
      <c r="N20">
        <v>100.43489702380946</v>
      </c>
      <c r="O20">
        <v>33.451749999999997</v>
      </c>
      <c r="P20">
        <v>927.09135714285731</v>
      </c>
      <c r="Q20">
        <v>46.413333333333327</v>
      </c>
      <c r="R20">
        <v>46.413333333333327</v>
      </c>
      <c r="S20">
        <v>7.4413483738899231</v>
      </c>
      <c r="T20">
        <v>6.8898082428356888</v>
      </c>
      <c r="U20">
        <v>6.8081799745559692</v>
      </c>
      <c r="V20">
        <v>5.1106269112773575</v>
      </c>
      <c r="W20">
        <v>88.623865127563477</v>
      </c>
      <c r="X20">
        <v>93.56899889787438</v>
      </c>
      <c r="Y20">
        <v>2.5353535463412604</v>
      </c>
      <c r="Z20">
        <v>5.8333334202567734E-2</v>
      </c>
      <c r="AA20">
        <v>0</v>
      </c>
      <c r="AB20">
        <v>0.88375306511926854</v>
      </c>
      <c r="AC20">
        <v>14.182906584131388</v>
      </c>
      <c r="AD20">
        <v>2.7284346599543619</v>
      </c>
      <c r="AE20">
        <v>334.00066800457466</v>
      </c>
      <c r="AF20">
        <v>18.207464124861872</v>
      </c>
      <c r="AG20">
        <v>-6.0527007981220775</v>
      </c>
      <c r="AH20">
        <v>3.4772262122839961</v>
      </c>
      <c r="AI20">
        <v>21.478160323880317</v>
      </c>
      <c r="AJ20">
        <v>0</v>
      </c>
      <c r="AK20">
        <v>0</v>
      </c>
      <c r="AL20">
        <v>0.22762469617104544</v>
      </c>
      <c r="AM20">
        <v>1.4626528429146347E-6</v>
      </c>
      <c r="AN20">
        <v>6.2766057840576159E-3</v>
      </c>
      <c r="AO20">
        <v>2.9148577725284407E-2</v>
      </c>
      <c r="AP20">
        <v>9.9999999999999991E-5</v>
      </c>
      <c r="AQ20">
        <v>9.9999999999999991E-5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6.8610762061165238E-3</v>
      </c>
      <c r="AY20">
        <v>4.5654193273596006E-3</v>
      </c>
      <c r="AZ20">
        <v>0.16151921850339448</v>
      </c>
      <c r="BA20">
        <v>3.903128968208136</v>
      </c>
      <c r="BB20">
        <v>0</v>
      </c>
      <c r="BC20">
        <v>0</v>
      </c>
      <c r="BD20">
        <v>0</v>
      </c>
      <c r="BE20">
        <v>0</v>
      </c>
      <c r="BF20">
        <v>150.67492019331431</v>
      </c>
      <c r="BG20">
        <v>77.829390399999994</v>
      </c>
      <c r="BH20">
        <v>13.625426254999999</v>
      </c>
      <c r="BI20">
        <v>242.43539005805064</v>
      </c>
      <c r="BJ20">
        <v>16.152716450685396</v>
      </c>
      <c r="BK20">
        <v>1.4378547039689183E-2</v>
      </c>
      <c r="BL20">
        <v>1.1069549664515859E-3</v>
      </c>
      <c r="BM20">
        <v>8.2245939328726809E-4</v>
      </c>
      <c r="BN20">
        <v>0.15950805719780189</v>
      </c>
      <c r="BO20">
        <v>1.4373386662812343E-2</v>
      </c>
      <c r="BP20">
        <v>3.6675238095238094</v>
      </c>
      <c r="BQ20">
        <v>10.131874999999999</v>
      </c>
      <c r="BR20">
        <v>2.6117971138201308E-4</v>
      </c>
      <c r="BS20">
        <v>0.6116007967341931</v>
      </c>
      <c r="BT20">
        <v>2.6117971138201308E-4</v>
      </c>
      <c r="BU20">
        <v>1.9587867463113063E-4</v>
      </c>
      <c r="BV20">
        <v>2.7215192417079872E-5</v>
      </c>
      <c r="BW20">
        <v>3.8085844333802553E-5</v>
      </c>
      <c r="BX20">
        <v>0</v>
      </c>
      <c r="BY20">
        <v>0</v>
      </c>
      <c r="BZ20">
        <v>0</v>
      </c>
      <c r="CA20">
        <v>0.61133961702281114</v>
      </c>
      <c r="CB20">
        <v>2.8762666666666665</v>
      </c>
      <c r="CC20">
        <v>6.1901083333333347</v>
      </c>
      <c r="CD20">
        <v>4.2195450694898169E-5</v>
      </c>
      <c r="CE20">
        <v>0.61138181247350631</v>
      </c>
      <c r="CF20">
        <v>4.2195450694898169E-5</v>
      </c>
      <c r="CG20">
        <v>1.5670278744563582E-5</v>
      </c>
      <c r="CH20">
        <v>2.7215192417079865E-6</v>
      </c>
      <c r="CI20">
        <v>2.3803652708626601E-5</v>
      </c>
      <c r="CJ20">
        <v>0</v>
      </c>
      <c r="CK20">
        <v>0</v>
      </c>
      <c r="CL20">
        <v>0</v>
      </c>
      <c r="CM20">
        <v>0.61133961702281114</v>
      </c>
      <c r="CN20">
        <v>0.90815409212283038</v>
      </c>
      <c r="CO20">
        <v>0</v>
      </c>
      <c r="CP20">
        <v>5.7541212396649381E-3</v>
      </c>
      <c r="CQ20">
        <v>3.7429599340723335E-3</v>
      </c>
      <c r="CR20">
        <v>2.0111613055926068E-3</v>
      </c>
    </row>
    <row r="21" spans="1:96" x14ac:dyDescent="0.25">
      <c r="A21" s="1">
        <v>40471</v>
      </c>
      <c r="B21">
        <v>2010</v>
      </c>
      <c r="C21">
        <v>10</v>
      </c>
      <c r="D21">
        <v>20</v>
      </c>
      <c r="E21">
        <v>11.5</v>
      </c>
      <c r="F21">
        <v>4</v>
      </c>
      <c r="G21">
        <v>0</v>
      </c>
      <c r="H21">
        <v>1147.3916666666667</v>
      </c>
      <c r="I21">
        <v>34.421749999999996</v>
      </c>
      <c r="J21">
        <v>1112.9699166666667</v>
      </c>
      <c r="K21">
        <v>0</v>
      </c>
      <c r="L21">
        <v>55.648495833333349</v>
      </c>
      <c r="M21">
        <v>0</v>
      </c>
      <c r="N21">
        <v>103.34720654761897</v>
      </c>
      <c r="O21">
        <v>34.421749999999996</v>
      </c>
      <c r="P21">
        <v>953.97421428571431</v>
      </c>
      <c r="Q21">
        <v>45.715416666666663</v>
      </c>
      <c r="R21">
        <v>45.715416666666663</v>
      </c>
      <c r="S21">
        <v>5.3219741880893707</v>
      </c>
      <c r="T21">
        <v>5.8432346901822427</v>
      </c>
      <c r="U21">
        <v>5.4872746169567108</v>
      </c>
      <c r="V21">
        <v>5.7298994309999642</v>
      </c>
      <c r="W21">
        <v>86.340565363566085</v>
      </c>
      <c r="X21">
        <v>90.820438234724278</v>
      </c>
      <c r="Y21">
        <v>2.0006662184993425</v>
      </c>
      <c r="Z21">
        <v>0</v>
      </c>
      <c r="AA21">
        <v>0</v>
      </c>
      <c r="AB21">
        <v>0.90333046969914488</v>
      </c>
      <c r="AC21">
        <v>13.008639215234851</v>
      </c>
      <c r="AD21">
        <v>-1.5166865118346944</v>
      </c>
      <c r="AE21">
        <v>325.12990724436401</v>
      </c>
      <c r="AF21">
        <v>16.473239702706149</v>
      </c>
      <c r="AG21">
        <v>11.422573583971444</v>
      </c>
      <c r="AH21">
        <v>7.439151734694879</v>
      </c>
      <c r="AI21">
        <v>-5.3053292792566076</v>
      </c>
      <c r="AJ21">
        <v>0</v>
      </c>
      <c r="AK21">
        <v>0</v>
      </c>
      <c r="AL21">
        <v>0.12425469118559684</v>
      </c>
      <c r="AM21">
        <v>7.9676692971137198E-7</v>
      </c>
      <c r="AN21">
        <v>8.8231691145818931E-3</v>
      </c>
      <c r="AO21">
        <v>0</v>
      </c>
      <c r="AP21">
        <v>0.29173749999999998</v>
      </c>
      <c r="AQ21">
        <v>0.29173749999999998</v>
      </c>
      <c r="AR21">
        <v>0.29166666666666669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17.91762460010229</v>
      </c>
      <c r="AY21">
        <v>11.411338069716047</v>
      </c>
      <c r="AZ21">
        <v>6.6738814968757261</v>
      </c>
      <c r="BA21">
        <v>4.2602068849119226</v>
      </c>
      <c r="BB21">
        <v>0</v>
      </c>
      <c r="BC21">
        <v>0</v>
      </c>
      <c r="BD21">
        <v>0</v>
      </c>
      <c r="BE21">
        <v>0</v>
      </c>
      <c r="BF21">
        <v>153.94913579549998</v>
      </c>
      <c r="BG21">
        <v>79.520648666666673</v>
      </c>
      <c r="BH21">
        <v>14.057637431249999</v>
      </c>
      <c r="BI21">
        <v>201.96440388870838</v>
      </c>
      <c r="BJ21">
        <v>34.388293027340438</v>
      </c>
      <c r="BK21">
        <v>2.9991627990957847E-2</v>
      </c>
      <c r="BL21">
        <v>2.8231724943845591</v>
      </c>
      <c r="BM21">
        <v>1.9732789041402008</v>
      </c>
      <c r="BN21">
        <v>1.0174885567338396</v>
      </c>
      <c r="BO21">
        <v>1.6836179381531188E-2</v>
      </c>
      <c r="BP21">
        <v>12.356363636363637</v>
      </c>
      <c r="BQ21">
        <v>5.4774166666666666</v>
      </c>
      <c r="BR21">
        <v>2.8408749555778336</v>
      </c>
      <c r="BS21">
        <v>5.2114613193335151</v>
      </c>
      <c r="BT21">
        <v>2.8408749555778336</v>
      </c>
      <c r="BU21">
        <v>2.145920869643628</v>
      </c>
      <c r="BV21">
        <v>0.30271530582059553</v>
      </c>
      <c r="BW21">
        <v>0.39223878011360985</v>
      </c>
      <c r="BX21">
        <v>0</v>
      </c>
      <c r="BY21">
        <v>0</v>
      </c>
      <c r="BZ21">
        <v>0</v>
      </c>
      <c r="CA21">
        <v>2.3705863637556823</v>
      </c>
      <c r="CB21">
        <v>5.0139333333333331</v>
      </c>
      <c r="CC21">
        <v>2.5692666666666661</v>
      </c>
      <c r="CD21">
        <v>0.44709419361644559</v>
      </c>
      <c r="CE21">
        <v>2.8176805573721269</v>
      </c>
      <c r="CF21">
        <v>0.44709419361644559</v>
      </c>
      <c r="CG21">
        <v>0.1716734254633798</v>
      </c>
      <c r="CH21">
        <v>3.0271530582059544E-2</v>
      </c>
      <c r="CI21">
        <v>0.24514923757100612</v>
      </c>
      <c r="CJ21">
        <v>0</v>
      </c>
      <c r="CK21">
        <v>0</v>
      </c>
      <c r="CL21">
        <v>0</v>
      </c>
      <c r="CM21">
        <v>2.3705863637556823</v>
      </c>
      <c r="CN21">
        <v>0.98062996788979062</v>
      </c>
      <c r="CO21">
        <v>0</v>
      </c>
      <c r="CP21">
        <v>15.094452105717734</v>
      </c>
      <c r="CQ21">
        <v>9.4380591655758455</v>
      </c>
      <c r="CR21">
        <v>5.6563929401418891</v>
      </c>
    </row>
    <row r="22" spans="1:96" x14ac:dyDescent="0.25">
      <c r="A22" s="1">
        <v>40472</v>
      </c>
      <c r="B22">
        <v>2010</v>
      </c>
      <c r="C22">
        <v>10</v>
      </c>
      <c r="D22">
        <v>21</v>
      </c>
      <c r="E22">
        <v>11.5</v>
      </c>
      <c r="F22">
        <v>5</v>
      </c>
      <c r="G22">
        <v>0</v>
      </c>
      <c r="H22">
        <v>1196.5416666666667</v>
      </c>
      <c r="I22">
        <v>35.896250000000002</v>
      </c>
      <c r="J22">
        <v>1160.6454166666665</v>
      </c>
      <c r="K22">
        <v>0</v>
      </c>
      <c r="L22">
        <v>58.032270833333335</v>
      </c>
      <c r="M22">
        <v>0</v>
      </c>
      <c r="N22">
        <v>107.77421726190472</v>
      </c>
      <c r="O22">
        <v>35.896250000000002</v>
      </c>
      <c r="P22">
        <v>994.83892857142848</v>
      </c>
      <c r="Q22">
        <v>46.365416666666668</v>
      </c>
      <c r="R22">
        <v>46.365416666666668</v>
      </c>
      <c r="S22">
        <v>1.0372436978310968</v>
      </c>
      <c r="T22">
        <v>2.1644471638955367</v>
      </c>
      <c r="U22">
        <v>1.7355865066250165</v>
      </c>
      <c r="V22">
        <v>4.9088348629644889</v>
      </c>
      <c r="W22">
        <v>62.955132643381752</v>
      </c>
      <c r="X22">
        <v>57.436165736608878</v>
      </c>
      <c r="Y22">
        <v>2.0308745851119361</v>
      </c>
      <c r="Z22">
        <v>0</v>
      </c>
      <c r="AA22">
        <v>0</v>
      </c>
      <c r="AB22">
        <v>0.24350652173831042</v>
      </c>
      <c r="AC22">
        <v>22.250517480973851</v>
      </c>
      <c r="AD22">
        <v>-45.596439331195228</v>
      </c>
      <c r="AE22">
        <v>264.11529038158767</v>
      </c>
      <c r="AF22">
        <v>73.855388126369988</v>
      </c>
      <c r="AG22">
        <v>16.195317251316247</v>
      </c>
      <c r="AH22">
        <v>-2.9768852827110902E-2</v>
      </c>
      <c r="AI22">
        <v>-37.329044244828893</v>
      </c>
      <c r="AJ22">
        <v>0</v>
      </c>
      <c r="AK22">
        <v>0</v>
      </c>
      <c r="AL22">
        <v>4.399915914784224E-3</v>
      </c>
      <c r="AM22">
        <v>6.1675811035724287E-7</v>
      </c>
      <c r="AN22">
        <v>1.3458659258106906E-4</v>
      </c>
      <c r="AO22">
        <v>0</v>
      </c>
      <c r="AP22">
        <v>1</v>
      </c>
      <c r="AQ22">
        <v>1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75.555601090681577</v>
      </c>
      <c r="AY22">
        <v>48.57458934005799</v>
      </c>
      <c r="AZ22">
        <v>27.161554480187409</v>
      </c>
      <c r="BA22">
        <v>4.3492551493299372</v>
      </c>
      <c r="BB22">
        <v>0</v>
      </c>
      <c r="BC22">
        <v>0</v>
      </c>
      <c r="BD22">
        <v>0</v>
      </c>
      <c r="BE22">
        <v>0</v>
      </c>
      <c r="BF22">
        <v>159.86506294551427</v>
      </c>
      <c r="BG22">
        <v>82.576452533333338</v>
      </c>
      <c r="BH22">
        <v>14.6828203025</v>
      </c>
      <c r="BI22">
        <v>64.628559645336921</v>
      </c>
      <c r="BJ22">
        <v>102.31473448202929</v>
      </c>
      <c r="BK22">
        <v>7.7525468359713398E-2</v>
      </c>
      <c r="BL22">
        <v>12.358478011339956</v>
      </c>
      <c r="BM22">
        <v>8.8111140649221404</v>
      </c>
      <c r="BN22">
        <v>3.7279066759816679</v>
      </c>
      <c r="BO22">
        <v>2.4708984956008338E-2</v>
      </c>
      <c r="BP22">
        <v>21.643636363636361</v>
      </c>
      <c r="BQ22">
        <v>9.7236666666666665</v>
      </c>
      <c r="BR22">
        <v>10.202535355628292</v>
      </c>
      <c r="BS22">
        <v>12.553612857922602</v>
      </c>
      <c r="BT22">
        <v>10.202535355628292</v>
      </c>
      <c r="BU22">
        <v>7.582646814710519</v>
      </c>
      <c r="BV22">
        <v>1.0753919367624856</v>
      </c>
      <c r="BW22">
        <v>1.5444966041552857</v>
      </c>
      <c r="BX22">
        <v>0</v>
      </c>
      <c r="BY22">
        <v>0</v>
      </c>
      <c r="BZ22">
        <v>0</v>
      </c>
      <c r="CA22">
        <v>2.3510775022943124</v>
      </c>
      <c r="CB22">
        <v>6.190555555555556</v>
      </c>
      <c r="CC22">
        <v>2.7225999999999999</v>
      </c>
      <c r="CD22">
        <v>1.6794604437465657</v>
      </c>
      <c r="CE22">
        <v>4.0305379460408792</v>
      </c>
      <c r="CF22">
        <v>1.6794604437465657</v>
      </c>
      <c r="CG22">
        <v>0.6066108724732634</v>
      </c>
      <c r="CH22">
        <v>0.10753919367624853</v>
      </c>
      <c r="CI22">
        <v>0.96531037759705363</v>
      </c>
      <c r="CJ22">
        <v>0</v>
      </c>
      <c r="CK22">
        <v>0</v>
      </c>
      <c r="CL22">
        <v>0</v>
      </c>
      <c r="CM22">
        <v>2.3510775022943124</v>
      </c>
      <c r="CN22">
        <v>0.99608696816212616</v>
      </c>
      <c r="CO22">
        <v>0</v>
      </c>
      <c r="CP22">
        <v>63.197123079341615</v>
      </c>
      <c r="CQ22">
        <v>39.763475275135868</v>
      </c>
      <c r="CR22">
        <v>23.433647804205737</v>
      </c>
    </row>
    <row r="23" spans="1:96" x14ac:dyDescent="0.25">
      <c r="A23" s="1">
        <v>40473</v>
      </c>
      <c r="B23">
        <v>2010</v>
      </c>
      <c r="C23">
        <v>10</v>
      </c>
      <c r="D23">
        <v>22</v>
      </c>
      <c r="E23">
        <v>11.5</v>
      </c>
      <c r="F23">
        <v>6</v>
      </c>
      <c r="G23">
        <v>0</v>
      </c>
      <c r="H23">
        <v>1134.7249999999999</v>
      </c>
      <c r="I23">
        <v>34.041749999999993</v>
      </c>
      <c r="J23">
        <v>1100.6832500000003</v>
      </c>
      <c r="K23">
        <v>0</v>
      </c>
      <c r="L23">
        <v>55.034162500000008</v>
      </c>
      <c r="M23">
        <v>0</v>
      </c>
      <c r="N23">
        <v>102.20630178571419</v>
      </c>
      <c r="O23">
        <v>34.041749999999993</v>
      </c>
      <c r="P23">
        <v>943.44278571428595</v>
      </c>
      <c r="Q23">
        <v>46.513333333333328</v>
      </c>
      <c r="R23">
        <v>46.513333333333328</v>
      </c>
      <c r="S23">
        <v>1.8100484774137537</v>
      </c>
      <c r="T23">
        <v>1.8499786717747548</v>
      </c>
      <c r="U23">
        <v>1.3767660828307271</v>
      </c>
      <c r="V23">
        <v>3.7588759633803264</v>
      </c>
      <c r="W23">
        <v>84.856173833211258</v>
      </c>
      <c r="X23">
        <v>94.700127599111681</v>
      </c>
      <c r="Y23">
        <v>2.0002068827549615</v>
      </c>
      <c r="Z23">
        <v>5.000000074505806E-2</v>
      </c>
      <c r="AA23">
        <v>0</v>
      </c>
      <c r="AB23">
        <v>0.3965271469306364</v>
      </c>
      <c r="AC23">
        <v>24.707889569440027</v>
      </c>
      <c r="AD23">
        <v>-31.763313397717621</v>
      </c>
      <c r="AE23">
        <v>276.34542204159101</v>
      </c>
      <c r="AF23">
        <v>54.167339150808402</v>
      </c>
      <c r="AG23">
        <v>2.0446268296534686</v>
      </c>
      <c r="AH23">
        <v>16.173117722206879</v>
      </c>
      <c r="AI23">
        <v>-23.291177278309359</v>
      </c>
      <c r="AJ23">
        <v>0</v>
      </c>
      <c r="AK23">
        <v>0</v>
      </c>
      <c r="AL23">
        <v>0.27303904853501582</v>
      </c>
      <c r="AM23">
        <v>4.4568257642526229E-7</v>
      </c>
      <c r="AN23">
        <v>2.0982431775796364E-2</v>
      </c>
      <c r="AO23">
        <v>1.5955639274091767E-2</v>
      </c>
      <c r="AP23">
        <v>8.3425000000000193E-2</v>
      </c>
      <c r="AQ23">
        <v>8.3425000000000193E-2</v>
      </c>
      <c r="AR23">
        <v>8.3333333333333329E-2</v>
      </c>
      <c r="AS23">
        <v>0</v>
      </c>
      <c r="AT23">
        <v>0.41666666666666669</v>
      </c>
      <c r="AU23">
        <v>0</v>
      </c>
      <c r="AV23">
        <v>0</v>
      </c>
      <c r="AW23">
        <v>0</v>
      </c>
      <c r="AX23">
        <v>2.1238146512083222</v>
      </c>
      <c r="AY23">
        <v>1.3456993517399825</v>
      </c>
      <c r="AZ23">
        <v>0.9604389598916917</v>
      </c>
      <c r="BA23">
        <v>4.4861632410267456</v>
      </c>
      <c r="BB23">
        <v>0</v>
      </c>
      <c r="BC23">
        <v>0</v>
      </c>
      <c r="BD23">
        <v>0.83333330968964248</v>
      </c>
      <c r="BE23">
        <v>0</v>
      </c>
      <c r="BF23">
        <v>156.57381034135713</v>
      </c>
      <c r="BG23">
        <v>80.876393999999991</v>
      </c>
      <c r="BH23">
        <v>13.755866643749998</v>
      </c>
      <c r="BI23">
        <v>246.01086765678824</v>
      </c>
      <c r="BJ23">
        <v>21.860515336479395</v>
      </c>
      <c r="BK23">
        <v>1.6261932337466499E-2</v>
      </c>
      <c r="BL23">
        <v>0.31719136430185119</v>
      </c>
      <c r="BM23">
        <v>0.21437961714525489</v>
      </c>
      <c r="BN23">
        <v>0.28505013897007186</v>
      </c>
      <c r="BO23">
        <v>1.4669732856961226E-2</v>
      </c>
      <c r="BP23">
        <v>6.9739999999999993</v>
      </c>
      <c r="BQ23">
        <v>5.9729090909090905</v>
      </c>
      <c r="BR23">
        <v>0.57864381426951284</v>
      </c>
      <c r="BS23">
        <v>3.2960520052063202</v>
      </c>
      <c r="BT23">
        <v>0.57862809518664882</v>
      </c>
      <c r="BU23">
        <v>0.44387126666512561</v>
      </c>
      <c r="BV23">
        <v>6.3326215078410963E-2</v>
      </c>
      <c r="BW23">
        <v>7.1430613443112342E-2</v>
      </c>
      <c r="BX23">
        <v>1.5719082864110772E-5</v>
      </c>
      <c r="BY23">
        <v>0</v>
      </c>
      <c r="BZ23">
        <v>0</v>
      </c>
      <c r="CA23">
        <v>2.7174081909368071</v>
      </c>
      <c r="CB23">
        <v>3.7037062500000006</v>
      </c>
      <c r="CC23">
        <v>3.62679375</v>
      </c>
      <c r="CD23">
        <v>8.6487663693533223E-2</v>
      </c>
      <c r="CE23">
        <v>2.8038958546303405</v>
      </c>
      <c r="CF23">
        <v>8.6486406166904103E-2</v>
      </c>
      <c r="CG23">
        <v>3.5509651257117747E-2</v>
      </c>
      <c r="CH23">
        <v>6.3326215078410956E-3</v>
      </c>
      <c r="CI23">
        <v>4.4644133401945209E-2</v>
      </c>
      <c r="CJ23">
        <v>1.2575266291288614E-6</v>
      </c>
      <c r="CK23">
        <v>0</v>
      </c>
      <c r="CL23">
        <v>0</v>
      </c>
      <c r="CM23">
        <v>2.7174081909368071</v>
      </c>
      <c r="CN23">
        <v>1.0216292702079905</v>
      </c>
      <c r="CO23">
        <v>0</v>
      </c>
      <c r="CP23">
        <v>1.8066232869064704</v>
      </c>
      <c r="CQ23">
        <v>1.131319734594727</v>
      </c>
      <c r="CR23">
        <v>0.67538882092161956</v>
      </c>
    </row>
    <row r="24" spans="1:96" x14ac:dyDescent="0.25">
      <c r="A24" s="1">
        <v>40474</v>
      </c>
      <c r="B24">
        <v>2010</v>
      </c>
      <c r="C24">
        <v>10</v>
      </c>
      <c r="D24">
        <v>23</v>
      </c>
      <c r="E24">
        <v>11.5</v>
      </c>
      <c r="F24">
        <v>7</v>
      </c>
      <c r="G24">
        <v>0</v>
      </c>
      <c r="H24">
        <v>881.04166666666663</v>
      </c>
      <c r="I24">
        <v>26.431250000000002</v>
      </c>
      <c r="J24">
        <v>854.61041666666677</v>
      </c>
      <c r="K24">
        <v>0</v>
      </c>
      <c r="L24">
        <v>42.730520833333337</v>
      </c>
      <c r="M24">
        <v>0</v>
      </c>
      <c r="N24">
        <v>79.356681547619004</v>
      </c>
      <c r="O24">
        <v>26.431250000000002</v>
      </c>
      <c r="P24">
        <v>732.52321428571429</v>
      </c>
      <c r="Q24">
        <v>46.983749999999986</v>
      </c>
      <c r="R24">
        <v>46.983749999999986</v>
      </c>
      <c r="S24">
        <v>3.9616625308990479</v>
      </c>
      <c r="T24">
        <v>3.5175617634866803</v>
      </c>
      <c r="U24">
        <v>3.3800963958104453</v>
      </c>
      <c r="V24">
        <v>3.2216229136746861</v>
      </c>
      <c r="W24">
        <v>86.477007865905762</v>
      </c>
      <c r="X24">
        <v>86.086236360119543</v>
      </c>
      <c r="Y24">
        <v>1.2511666640639305</v>
      </c>
      <c r="Z24">
        <v>0</v>
      </c>
      <c r="AA24">
        <v>0</v>
      </c>
      <c r="AB24">
        <v>0.59660958644124973</v>
      </c>
      <c r="AC24">
        <v>22.559596909145501</v>
      </c>
      <c r="AD24">
        <v>-18.393425398245686</v>
      </c>
      <c r="AE24">
        <v>297.03227685466953</v>
      </c>
      <c r="AF24">
        <v>38.921517849487522</v>
      </c>
      <c r="AG24">
        <v>-2.1280473769608848</v>
      </c>
      <c r="AH24">
        <v>-1.5125647277878731</v>
      </c>
      <c r="AI24">
        <v>9.3075598329214806</v>
      </c>
      <c r="AJ24">
        <v>0</v>
      </c>
      <c r="AK24">
        <v>0</v>
      </c>
      <c r="AL24">
        <v>5.1188326401380706E-2</v>
      </c>
      <c r="AM24">
        <v>8.4452931875092644E-7</v>
      </c>
      <c r="AN24">
        <v>1.4941573325081773E-3</v>
      </c>
      <c r="AO24">
        <v>0</v>
      </c>
      <c r="AP24">
        <v>9.9999999999999991E-5</v>
      </c>
      <c r="AQ24">
        <v>9.9999999999999991E-5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6.0717645720860568E-3</v>
      </c>
      <c r="AY24">
        <v>3.7356444799476998E-3</v>
      </c>
      <c r="AZ24">
        <v>0.15136671909073354</v>
      </c>
      <c r="BA24">
        <v>4.8580654009047279</v>
      </c>
      <c r="BB24">
        <v>0</v>
      </c>
      <c r="BC24">
        <v>0</v>
      </c>
      <c r="BD24">
        <v>9.9910860985710315</v>
      </c>
      <c r="BE24">
        <v>0</v>
      </c>
      <c r="BF24">
        <v>124.67309564155714</v>
      </c>
      <c r="BG24">
        <v>64.398448133333332</v>
      </c>
      <c r="BH24">
        <v>10.575351841249999</v>
      </c>
      <c r="BI24">
        <v>199.88777659896925</v>
      </c>
      <c r="BJ24">
        <v>0.82724971765684929</v>
      </c>
      <c r="BK24">
        <v>1.4405644300103868E-2</v>
      </c>
      <c r="BL24">
        <v>9.7501066361958431E-4</v>
      </c>
      <c r="BM24">
        <v>6.5432533082469097E-4</v>
      </c>
      <c r="BN24">
        <v>0.14904329156471322</v>
      </c>
      <c r="BO24">
        <v>1.4399509803995882E-2</v>
      </c>
      <c r="BP24">
        <v>7.7997391304347818</v>
      </c>
      <c r="BQ24">
        <v>8.4352499999999999</v>
      </c>
      <c r="BR24">
        <v>1.0996449672644423E-3</v>
      </c>
      <c r="BS24">
        <v>2.1798594528995747</v>
      </c>
      <c r="BT24">
        <v>1.0417017819676518E-3</v>
      </c>
      <c r="BU24">
        <v>7.7895281206976546E-4</v>
      </c>
      <c r="BV24">
        <v>1.1263014643630015E-4</v>
      </c>
      <c r="BW24">
        <v>1.5011882346158646E-4</v>
      </c>
      <c r="BX24">
        <v>5.7943185296790441E-5</v>
      </c>
      <c r="BY24">
        <v>0</v>
      </c>
      <c r="BZ24">
        <v>0</v>
      </c>
      <c r="CA24">
        <v>2.1787598079323112</v>
      </c>
      <c r="CB24">
        <v>4.8301944444444436</v>
      </c>
      <c r="CC24">
        <v>5.8938157894736847</v>
      </c>
      <c r="CD24">
        <v>1.7203884556212556E-4</v>
      </c>
      <c r="CE24">
        <v>2.1789318467778722</v>
      </c>
      <c r="CF24">
        <v>1.6740339073838237E-4</v>
      </c>
      <c r="CG24">
        <v>6.2316111431260829E-5</v>
      </c>
      <c r="CH24">
        <v>1.1263014643630015E-5</v>
      </c>
      <c r="CI24">
        <v>9.3824264663491523E-5</v>
      </c>
      <c r="CJ24">
        <v>4.6354548237432359E-6</v>
      </c>
      <c r="CK24">
        <v>0</v>
      </c>
      <c r="CL24">
        <v>0</v>
      </c>
      <c r="CM24">
        <v>2.1787598079323112</v>
      </c>
      <c r="CN24">
        <v>1.0978572197964829</v>
      </c>
      <c r="CO24">
        <v>0</v>
      </c>
      <c r="CP24">
        <v>5.0967539084664721E-3</v>
      </c>
      <c r="CQ24">
        <v>3.0813191491230098E-3</v>
      </c>
      <c r="CR24">
        <v>2.32342752602034E-3</v>
      </c>
    </row>
    <row r="25" spans="1:96" x14ac:dyDescent="0.25">
      <c r="A25" s="1">
        <v>40475</v>
      </c>
      <c r="B25">
        <v>2010</v>
      </c>
      <c r="C25">
        <v>10</v>
      </c>
      <c r="D25">
        <v>24</v>
      </c>
      <c r="E25">
        <v>11.5</v>
      </c>
      <c r="F25">
        <v>1</v>
      </c>
      <c r="G25">
        <v>0</v>
      </c>
      <c r="H25">
        <v>837.10833333333346</v>
      </c>
      <c r="I25">
        <v>25.113249999999997</v>
      </c>
      <c r="J25">
        <v>811.99508333333313</v>
      </c>
      <c r="K25">
        <v>0</v>
      </c>
      <c r="L25">
        <v>41.353120833333328</v>
      </c>
      <c r="M25">
        <v>0</v>
      </c>
      <c r="N25">
        <v>76.798652976190454</v>
      </c>
      <c r="O25">
        <v>25.113249999999997</v>
      </c>
      <c r="P25">
        <v>693.84330952380958</v>
      </c>
      <c r="Q25">
        <v>48.407916666666665</v>
      </c>
      <c r="R25">
        <v>48.407916666666665</v>
      </c>
      <c r="S25">
        <v>4.0531212588151293</v>
      </c>
      <c r="T25">
        <v>4.0423591576565832</v>
      </c>
      <c r="U25">
        <v>3.9425670703252158</v>
      </c>
      <c r="V25">
        <v>3.6081521375323771</v>
      </c>
      <c r="W25">
        <v>91.815536499023438</v>
      </c>
      <c r="X25">
        <v>97.623273269880031</v>
      </c>
      <c r="Y25">
        <v>1.5398122730354469</v>
      </c>
      <c r="Z25">
        <v>0.28333274958034355</v>
      </c>
      <c r="AA25">
        <v>0</v>
      </c>
      <c r="AB25">
        <v>0.97041385679703096</v>
      </c>
      <c r="AC25">
        <v>6.7958525333788735</v>
      </c>
      <c r="AD25">
        <v>7.0840373718443148</v>
      </c>
      <c r="AE25">
        <v>325.14871245983693</v>
      </c>
      <c r="AF25">
        <v>7.9951992190084029</v>
      </c>
      <c r="AG25">
        <v>1.9985977448131644</v>
      </c>
      <c r="AH25">
        <v>9.5789301028098723</v>
      </c>
      <c r="AI25">
        <v>3.7100718971674667</v>
      </c>
      <c r="AJ25">
        <v>0</v>
      </c>
      <c r="AK25">
        <v>0</v>
      </c>
      <c r="AL25">
        <v>0.44988203328714643</v>
      </c>
      <c r="AM25">
        <v>1.2091334717385401E-6</v>
      </c>
      <c r="AN25">
        <v>1.7952408042429927E-2</v>
      </c>
      <c r="AO25">
        <v>0.24190668599672349</v>
      </c>
      <c r="AP25">
        <v>9.9999999999999991E-5</v>
      </c>
      <c r="AQ25">
        <v>9.9999999999999991E-5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5.9951514812385731E-3</v>
      </c>
      <c r="AY25">
        <v>3.6238320205400007E-3</v>
      </c>
      <c r="AZ25">
        <v>0.14703546962658981</v>
      </c>
      <c r="BA25">
        <v>5.1456270400414601</v>
      </c>
      <c r="BB25">
        <v>0</v>
      </c>
      <c r="BC25">
        <v>0</v>
      </c>
      <c r="BD25">
        <v>3.5411714175063884</v>
      </c>
      <c r="BE25">
        <v>0</v>
      </c>
      <c r="BF25">
        <v>121.84412419714285</v>
      </c>
      <c r="BG25">
        <v>62.119357866666682</v>
      </c>
      <c r="BH25">
        <v>9.9868371399999987</v>
      </c>
      <c r="BI25">
        <v>194.17886918986923</v>
      </c>
      <c r="BJ25">
        <v>68.567653415496991</v>
      </c>
      <c r="BK25">
        <v>1.440957587127966E-2</v>
      </c>
      <c r="BL25">
        <v>9.5666630076394739E-4</v>
      </c>
      <c r="BM25">
        <v>6.2579403980120003E-4</v>
      </c>
      <c r="BN25">
        <v>0.14499502242685397</v>
      </c>
      <c r="BO25">
        <v>1.4403556954754943E-2</v>
      </c>
      <c r="BP25">
        <v>5.3391842105263159</v>
      </c>
      <c r="BQ25">
        <v>4.9054318181818184</v>
      </c>
      <c r="BR25">
        <v>1.2481304480305171E-3</v>
      </c>
      <c r="BS25">
        <v>2.4732763162397737</v>
      </c>
      <c r="BT25">
        <v>1.2481304480305171E-3</v>
      </c>
      <c r="BU25">
        <v>9.3815968155157184E-4</v>
      </c>
      <c r="BV25">
        <v>1.3547554224760099E-4</v>
      </c>
      <c r="BW25">
        <v>1.7449522423134417E-4</v>
      </c>
      <c r="BX25">
        <v>0</v>
      </c>
      <c r="BY25">
        <v>0</v>
      </c>
      <c r="BZ25">
        <v>0</v>
      </c>
      <c r="CA25">
        <v>2.4720281857917437</v>
      </c>
      <c r="CB25">
        <v>3.6794083333333334</v>
      </c>
      <c r="CC25">
        <v>3.9790785714285706</v>
      </c>
      <c r="CD25">
        <v>1.9765970355378011E-4</v>
      </c>
      <c r="CE25">
        <v>2.4722258454952972</v>
      </c>
      <c r="CF25">
        <v>1.9765970355378011E-4</v>
      </c>
      <c r="CG25">
        <v>7.5052634184429837E-5</v>
      </c>
      <c r="CH25">
        <v>1.3547554224760099E-5</v>
      </c>
      <c r="CI25">
        <v>1.0905951514459014E-4</v>
      </c>
      <c r="CJ25">
        <v>0</v>
      </c>
      <c r="CK25">
        <v>0</v>
      </c>
      <c r="CL25">
        <v>0</v>
      </c>
      <c r="CM25">
        <v>2.4720281857917437</v>
      </c>
      <c r="CN25">
        <v>1.1558242363014073</v>
      </c>
      <c r="CO25">
        <v>0</v>
      </c>
      <c r="CP25">
        <v>5.0384851804746262E-3</v>
      </c>
      <c r="CQ25">
        <v>2.9980379807388012E-3</v>
      </c>
      <c r="CR25">
        <v>2.0404471997358294E-3</v>
      </c>
    </row>
    <row r="26" spans="1:96" x14ac:dyDescent="0.25">
      <c r="A26" s="1">
        <v>40476</v>
      </c>
      <c r="B26">
        <v>2010</v>
      </c>
      <c r="C26">
        <v>10</v>
      </c>
      <c r="D26">
        <v>25</v>
      </c>
      <c r="E26">
        <v>11.5</v>
      </c>
      <c r="F26">
        <v>2</v>
      </c>
      <c r="G26">
        <v>0</v>
      </c>
      <c r="H26">
        <v>1059.7250000000001</v>
      </c>
      <c r="I26">
        <v>31.791750000000004</v>
      </c>
      <c r="J26">
        <v>1027.93325</v>
      </c>
      <c r="K26">
        <v>0</v>
      </c>
      <c r="L26">
        <v>133.63132249999998</v>
      </c>
      <c r="M26">
        <v>0</v>
      </c>
      <c r="N26">
        <v>248.17245607142854</v>
      </c>
      <c r="O26">
        <v>31.791750000000004</v>
      </c>
      <c r="P26">
        <v>646.12947142857149</v>
      </c>
      <c r="Q26">
        <v>45.992083333333348</v>
      </c>
      <c r="R26">
        <v>45.992083333333348</v>
      </c>
      <c r="S26">
        <v>2.3732167581717172</v>
      </c>
      <c r="T26">
        <v>2.2113483002824954</v>
      </c>
      <c r="U26">
        <v>1.6612706674883764</v>
      </c>
      <c r="V26">
        <v>3.3139438494272273</v>
      </c>
      <c r="W26">
        <v>86.157203674316406</v>
      </c>
      <c r="X26">
        <v>92.610518419749056</v>
      </c>
      <c r="Y26">
        <v>1.2663124948740005</v>
      </c>
      <c r="Z26">
        <v>0</v>
      </c>
      <c r="AA26">
        <v>0</v>
      </c>
      <c r="AB26">
        <v>0.27349559226957876</v>
      </c>
      <c r="AC26">
        <v>21.163023397633022</v>
      </c>
      <c r="AD26">
        <v>-34.41079638737186</v>
      </c>
      <c r="AE26">
        <v>275.45192599367135</v>
      </c>
      <c r="AF26">
        <v>62.980248084088089</v>
      </c>
      <c r="AG26">
        <v>-0.95456962974026816</v>
      </c>
      <c r="AH26">
        <v>5.7452090779093998</v>
      </c>
      <c r="AI26">
        <v>-16.145366284361295</v>
      </c>
      <c r="AJ26">
        <v>0</v>
      </c>
      <c r="AK26">
        <v>0</v>
      </c>
      <c r="AL26">
        <v>0.12264769664661433</v>
      </c>
      <c r="AM26">
        <v>6.0441750560924863E-7</v>
      </c>
      <c r="AN26">
        <v>8.5806804228655449E-3</v>
      </c>
      <c r="AO26">
        <v>0</v>
      </c>
      <c r="AP26">
        <v>9.9999999999999991E-5</v>
      </c>
      <c r="AQ26">
        <v>9.9999999999999991E-5</v>
      </c>
      <c r="AR26">
        <v>0</v>
      </c>
      <c r="AS26">
        <v>0</v>
      </c>
      <c r="AT26">
        <v>0.41666666666666669</v>
      </c>
      <c r="AU26">
        <v>0</v>
      </c>
      <c r="AV26">
        <v>0</v>
      </c>
      <c r="AW26">
        <v>0</v>
      </c>
      <c r="AX26">
        <v>1.0389704889024092E-2</v>
      </c>
      <c r="AY26">
        <v>7.3474775347556797E-3</v>
      </c>
      <c r="AZ26">
        <v>0.17708622168581559</v>
      </c>
      <c r="BA26">
        <v>5.5558952312870042</v>
      </c>
      <c r="BB26">
        <v>0</v>
      </c>
      <c r="BC26">
        <v>0</v>
      </c>
      <c r="BD26">
        <v>8.4559107629524437</v>
      </c>
      <c r="BE26">
        <v>0</v>
      </c>
      <c r="BF26">
        <v>286.49183958836574</v>
      </c>
      <c r="BG26">
        <v>73.809432533333322</v>
      </c>
      <c r="BH26">
        <v>12.959635990000001</v>
      </c>
      <c r="BI26">
        <v>373.54065768359055</v>
      </c>
      <c r="BJ26">
        <v>7.5337523344832391</v>
      </c>
      <c r="BK26">
        <v>1.4403639207549664E-2</v>
      </c>
      <c r="BL26">
        <v>1.450349206706633E-3</v>
      </c>
      <c r="BM26">
        <v>1.0226497145334544E-3</v>
      </c>
      <c r="BN26">
        <v>0.17447169382372044</v>
      </c>
      <c r="BO26">
        <v>1.4395203664666069E-2</v>
      </c>
      <c r="BP26">
        <v>11.325304347826089</v>
      </c>
      <c r="BQ26">
        <v>6.0900833333333351</v>
      </c>
      <c r="BR26">
        <v>2.3954360167576893E-3</v>
      </c>
      <c r="BS26">
        <v>3.4962682854770755</v>
      </c>
      <c r="BT26">
        <v>2.3954360167576893E-3</v>
      </c>
      <c r="BU26">
        <v>1.9584807626306755E-3</v>
      </c>
      <c r="BV26">
        <v>1.8323363428777726E-4</v>
      </c>
      <c r="BW26">
        <v>2.537216198392363E-4</v>
      </c>
      <c r="BX26">
        <v>1.6973436368969703E-23</v>
      </c>
      <c r="BY26">
        <v>0</v>
      </c>
      <c r="BZ26">
        <v>0</v>
      </c>
      <c r="CA26">
        <v>3.4938728494603164</v>
      </c>
      <c r="CB26">
        <v>6.2775578947368418</v>
      </c>
      <c r="CC26">
        <v>3.7053368421052628</v>
      </c>
      <c r="CD26">
        <v>3.3357765175652337E-4</v>
      </c>
      <c r="CE26">
        <v>3.4942064271120734</v>
      </c>
      <c r="CF26">
        <v>3.3357765175652337E-4</v>
      </c>
      <c r="CG26">
        <v>1.5667827592822289E-4</v>
      </c>
      <c r="CH26">
        <v>1.8323363428777724E-5</v>
      </c>
      <c r="CI26">
        <v>1.5857601239952269E-4</v>
      </c>
      <c r="CJ26">
        <v>1.3578749095175755E-24</v>
      </c>
      <c r="CK26">
        <v>0</v>
      </c>
      <c r="CL26">
        <v>0</v>
      </c>
      <c r="CM26">
        <v>3.4938728494603164</v>
      </c>
      <c r="CN26">
        <v>1.2453057453559235</v>
      </c>
      <c r="CO26">
        <v>0</v>
      </c>
      <c r="CP26">
        <v>8.939355682317459E-3</v>
      </c>
      <c r="CQ26">
        <v>6.3248278202222286E-3</v>
      </c>
      <c r="CR26">
        <v>2.6145278620952339E-3</v>
      </c>
    </row>
    <row r="27" spans="1:96" x14ac:dyDescent="0.25">
      <c r="A27" s="1">
        <v>40477</v>
      </c>
      <c r="B27">
        <v>2010</v>
      </c>
      <c r="C27">
        <v>10</v>
      </c>
      <c r="D27">
        <v>26</v>
      </c>
      <c r="E27">
        <v>11.5</v>
      </c>
      <c r="F27">
        <v>3</v>
      </c>
      <c r="G27">
        <v>0</v>
      </c>
      <c r="H27">
        <v>1061.3583333333333</v>
      </c>
      <c r="I27">
        <v>31.84075</v>
      </c>
      <c r="J27">
        <v>1029.5175833333335</v>
      </c>
      <c r="K27">
        <v>0</v>
      </c>
      <c r="L27">
        <v>133.83728583333334</v>
      </c>
      <c r="M27">
        <v>0</v>
      </c>
      <c r="N27">
        <v>248.55495940476195</v>
      </c>
      <c r="O27">
        <v>31.84075</v>
      </c>
      <c r="P27">
        <v>647.12533809523791</v>
      </c>
      <c r="Q27">
        <v>45.817083333333329</v>
      </c>
      <c r="R27">
        <v>45.817083333333329</v>
      </c>
      <c r="S27">
        <v>2.9101021190484366</v>
      </c>
      <c r="T27">
        <v>2.0935848504911214</v>
      </c>
      <c r="U27">
        <v>2.0042856658498445</v>
      </c>
      <c r="V27">
        <v>2.8466171657556654</v>
      </c>
      <c r="W27">
        <v>82.810348510742188</v>
      </c>
      <c r="X27">
        <v>87.403502858018655</v>
      </c>
      <c r="Y27">
        <v>1.4397499983509381</v>
      </c>
      <c r="Z27">
        <v>0</v>
      </c>
      <c r="AA27">
        <v>0</v>
      </c>
      <c r="AB27">
        <v>0.14818176479071851</v>
      </c>
      <c r="AC27">
        <v>18.596547582291041</v>
      </c>
      <c r="AD27">
        <v>-34.484374655040817</v>
      </c>
      <c r="AE27">
        <v>274.70378298314711</v>
      </c>
      <c r="AF27">
        <v>67.725125097524142</v>
      </c>
      <c r="AG27">
        <v>-5.7575072663035032</v>
      </c>
      <c r="AH27">
        <v>0.62098582144427283</v>
      </c>
      <c r="AI27">
        <v>-8.8428758966672643</v>
      </c>
      <c r="AJ27">
        <v>0</v>
      </c>
      <c r="AK27">
        <v>0</v>
      </c>
      <c r="AL27">
        <v>6.9341565667910929E-2</v>
      </c>
      <c r="AM27">
        <v>6.5783414860979E-7</v>
      </c>
      <c r="AN27">
        <v>2.7879506514732985E-3</v>
      </c>
      <c r="AO27">
        <v>0</v>
      </c>
      <c r="AP27">
        <v>9.9999999999999991E-5</v>
      </c>
      <c r="AQ27">
        <v>9.9999999999999991E-5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1.07053761610324E-2</v>
      </c>
      <c r="AY27">
        <v>7.3251133212825408E-3</v>
      </c>
      <c r="AZ27">
        <v>0.18139617864349022</v>
      </c>
      <c r="BA27">
        <v>6.1918462009621109</v>
      </c>
      <c r="BB27">
        <v>0</v>
      </c>
      <c r="BC27">
        <v>0</v>
      </c>
      <c r="BD27">
        <v>9.6030070188718444</v>
      </c>
      <c r="BE27">
        <v>0</v>
      </c>
      <c r="BF27">
        <v>285.39635561702568</v>
      </c>
      <c r="BG27">
        <v>73.527200933333347</v>
      </c>
      <c r="BH27">
        <v>13.005597438750002</v>
      </c>
      <c r="BI27">
        <v>372.20947776255997</v>
      </c>
      <c r="BJ27">
        <v>1.5782744059802225</v>
      </c>
      <c r="BK27">
        <v>1.4407411099265664E-2</v>
      </c>
      <c r="BL27">
        <v>1.4971003352001156E-3</v>
      </c>
      <c r="BM27">
        <v>1.0223211820897284E-3</v>
      </c>
      <c r="BN27">
        <v>0.17849069495685074</v>
      </c>
      <c r="BO27">
        <v>1.4398735164346579E-2</v>
      </c>
      <c r="BP27">
        <v>11.166736842105262</v>
      </c>
      <c r="BQ27">
        <v>7.1176086956521747</v>
      </c>
      <c r="BR27">
        <v>2.2803051297076585E-3</v>
      </c>
      <c r="BS27">
        <v>3.218834582396942</v>
      </c>
      <c r="BT27">
        <v>2.2803051297076585E-3</v>
      </c>
      <c r="BU27">
        <v>1.86457298062573E-3</v>
      </c>
      <c r="BV27">
        <v>1.7435219390730201E-4</v>
      </c>
      <c r="BW27">
        <v>2.4137995517462709E-4</v>
      </c>
      <c r="BX27">
        <v>0</v>
      </c>
      <c r="BY27">
        <v>0</v>
      </c>
      <c r="BZ27">
        <v>0</v>
      </c>
      <c r="CA27">
        <v>3.2165542772672349</v>
      </c>
      <c r="CB27">
        <v>3.8254153846153836</v>
      </c>
      <c r="CC27">
        <v>3.5761066666666665</v>
      </c>
      <c r="CD27">
        <v>3.17463332497153E-4</v>
      </c>
      <c r="CE27">
        <v>3.216871740599732</v>
      </c>
      <c r="CF27">
        <v>3.17463332497153E-4</v>
      </c>
      <c r="CG27">
        <v>1.4916564112228093E-4</v>
      </c>
      <c r="CH27">
        <v>1.7435219390730197E-5</v>
      </c>
      <c r="CI27">
        <v>1.5086247198414193E-4</v>
      </c>
      <c r="CJ27">
        <v>0</v>
      </c>
      <c r="CK27">
        <v>0</v>
      </c>
      <c r="CL27">
        <v>0</v>
      </c>
      <c r="CM27">
        <v>3.2165542772672349</v>
      </c>
      <c r="CN27">
        <v>1.3889466791505936</v>
      </c>
      <c r="CO27">
        <v>0</v>
      </c>
      <c r="CP27">
        <v>9.2082758258322846E-3</v>
      </c>
      <c r="CQ27">
        <v>6.3027921391928124E-3</v>
      </c>
      <c r="CR27">
        <v>2.9054836866394761E-3</v>
      </c>
    </row>
    <row r="28" spans="1:96" x14ac:dyDescent="0.25">
      <c r="A28" s="1">
        <v>40478</v>
      </c>
      <c r="B28">
        <v>2010</v>
      </c>
      <c r="C28">
        <v>10</v>
      </c>
      <c r="D28">
        <v>27</v>
      </c>
      <c r="E28">
        <v>11.5</v>
      </c>
      <c r="F28">
        <v>4</v>
      </c>
      <c r="G28">
        <v>0</v>
      </c>
      <c r="H28">
        <v>1101.2916666666667</v>
      </c>
      <c r="I28">
        <v>33.038749999999986</v>
      </c>
      <c r="J28">
        <v>1068.2529166666664</v>
      </c>
      <c r="K28">
        <v>0</v>
      </c>
      <c r="L28">
        <v>138.87287916666665</v>
      </c>
      <c r="M28">
        <v>0</v>
      </c>
      <c r="N28">
        <v>257.90677559523806</v>
      </c>
      <c r="O28">
        <v>33.038749999999986</v>
      </c>
      <c r="P28">
        <v>671.4732619047619</v>
      </c>
      <c r="Q28">
        <v>46.225833333333327</v>
      </c>
      <c r="R28">
        <v>46.225833333333327</v>
      </c>
      <c r="S28">
        <v>4.3658069899926586</v>
      </c>
      <c r="T28">
        <v>3.3409584423518655</v>
      </c>
      <c r="U28">
        <v>3.4834776851348579</v>
      </c>
      <c r="V28">
        <v>2.6524188557929347</v>
      </c>
      <c r="W28">
        <v>86.334286689758301</v>
      </c>
      <c r="X28">
        <v>90.789773426970257</v>
      </c>
      <c r="Y28">
        <v>2.0673112496733665</v>
      </c>
      <c r="Z28">
        <v>2.4999916553497314E-2</v>
      </c>
      <c r="AA28">
        <v>0</v>
      </c>
      <c r="AB28">
        <v>0.37217172942704346</v>
      </c>
      <c r="AC28">
        <v>21.534191625381723</v>
      </c>
      <c r="AD28">
        <v>-26.052388613401941</v>
      </c>
      <c r="AE28">
        <v>288.53488707999111</v>
      </c>
      <c r="AF28">
        <v>50.834865519975814</v>
      </c>
      <c r="AG28">
        <v>-14.54360504530576</v>
      </c>
      <c r="AH28">
        <v>-3.7830664352058867</v>
      </c>
      <c r="AI28">
        <v>15.747565207007979</v>
      </c>
      <c r="AJ28">
        <v>0</v>
      </c>
      <c r="AK28">
        <v>0</v>
      </c>
      <c r="AL28">
        <v>0.16844804263806809</v>
      </c>
      <c r="AM28">
        <v>1.1107124992602269E-6</v>
      </c>
      <c r="AN28">
        <v>2.6307318327511661E-3</v>
      </c>
      <c r="AO28">
        <v>8.1069291480122419E-3</v>
      </c>
      <c r="AP28">
        <v>9.9999999999999991E-5</v>
      </c>
      <c r="AQ28">
        <v>9.9999999999999991E-5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1.1691333185895316E-2</v>
      </c>
      <c r="AY28">
        <v>7.7331194163349016E-3</v>
      </c>
      <c r="AZ28">
        <v>0.19719672938390645</v>
      </c>
      <c r="BA28">
        <v>6.8389755885457957</v>
      </c>
      <c r="BB28">
        <v>0</v>
      </c>
      <c r="BC28">
        <v>0</v>
      </c>
      <c r="BD28">
        <v>9.2334841432405295</v>
      </c>
      <c r="BE28">
        <v>0</v>
      </c>
      <c r="BF28">
        <v>302.17509559332854</v>
      </c>
      <c r="BG28">
        <v>77.849939333333353</v>
      </c>
      <c r="BH28">
        <v>13.392797731249999</v>
      </c>
      <c r="BI28">
        <v>393.7081414204626</v>
      </c>
      <c r="BJ28">
        <v>9.2700652978041358</v>
      </c>
      <c r="BK28">
        <v>1.441568135792084E-2</v>
      </c>
      <c r="BL28">
        <v>1.623553920851481E-3</v>
      </c>
      <c r="BM28">
        <v>1.0682715300186667E-3</v>
      </c>
      <c r="BN28">
        <v>0.1937937980051789</v>
      </c>
      <c r="BO28">
        <v>1.4406539565996168E-2</v>
      </c>
      <c r="BP28">
        <v>4.1514375000000001</v>
      </c>
      <c r="BQ28">
        <v>8.2681818181818176</v>
      </c>
      <c r="BR28">
        <v>4.3086678849331921E-4</v>
      </c>
      <c r="BS28">
        <v>0.57810628837831934</v>
      </c>
      <c r="BT28">
        <v>4.3086678849331921E-4</v>
      </c>
      <c r="BU28">
        <v>3.5307376067674623E-4</v>
      </c>
      <c r="BV28">
        <v>3.2998524795169308E-5</v>
      </c>
      <c r="BW28">
        <v>4.479450302140369E-5</v>
      </c>
      <c r="BX28">
        <v>4.1993344555437102E-22</v>
      </c>
      <c r="BY28">
        <v>0</v>
      </c>
      <c r="BZ28">
        <v>0</v>
      </c>
      <c r="CA28">
        <v>0.57767542158982599</v>
      </c>
      <c r="CB28">
        <v>2.7165384615384616</v>
      </c>
      <c r="CC28">
        <v>3.3809999999999998</v>
      </c>
      <c r="CD28">
        <v>5.9542275493060561E-5</v>
      </c>
      <c r="CE28">
        <v>0.57773496386531897</v>
      </c>
      <c r="CF28">
        <v>5.9542275493060561E-5</v>
      </c>
      <c r="CG28">
        <v>2.8245858625166326E-5</v>
      </c>
      <c r="CH28">
        <v>3.2998524795169299E-6</v>
      </c>
      <c r="CI28">
        <v>2.7996564388377305E-5</v>
      </c>
      <c r="CJ28">
        <v>3.3594675644349661E-23</v>
      </c>
      <c r="CK28">
        <v>0</v>
      </c>
      <c r="CL28">
        <v>0</v>
      </c>
      <c r="CM28">
        <v>0.57767542158982599</v>
      </c>
      <c r="CN28">
        <v>1.5350955662555912</v>
      </c>
      <c r="CO28">
        <v>0</v>
      </c>
      <c r="CP28">
        <v>1.0067779265043833E-2</v>
      </c>
      <c r="CQ28">
        <v>6.6648478863162337E-3</v>
      </c>
      <c r="CR28">
        <v>3.4029313787275971E-3</v>
      </c>
    </row>
    <row r="29" spans="1:96" x14ac:dyDescent="0.25">
      <c r="A29" s="1">
        <v>40479</v>
      </c>
      <c r="B29">
        <v>2010</v>
      </c>
      <c r="C29">
        <v>10</v>
      </c>
      <c r="D29">
        <v>28</v>
      </c>
      <c r="E29">
        <v>11.5</v>
      </c>
      <c r="F29">
        <v>5</v>
      </c>
      <c r="G29">
        <v>0</v>
      </c>
      <c r="H29">
        <v>1132.0833333333333</v>
      </c>
      <c r="I29">
        <v>33.962499999999999</v>
      </c>
      <c r="J29">
        <v>1098.1208333333332</v>
      </c>
      <c r="K29">
        <v>0</v>
      </c>
      <c r="L29">
        <v>142.75570833333336</v>
      </c>
      <c r="M29">
        <v>0</v>
      </c>
      <c r="N29">
        <v>265.11774404761894</v>
      </c>
      <c r="O29">
        <v>33.962499999999999</v>
      </c>
      <c r="P29">
        <v>690.24738095238092</v>
      </c>
      <c r="Q29">
        <v>46.281666666666666</v>
      </c>
      <c r="R29">
        <v>46.281666666666666</v>
      </c>
      <c r="S29">
        <v>8.7159282962481175</v>
      </c>
      <c r="T29">
        <v>6.3391955206940436</v>
      </c>
      <c r="U29">
        <v>7.1447911858558655</v>
      </c>
      <c r="V29">
        <v>3.700995377407025</v>
      </c>
      <c r="W29">
        <v>85.599906603495285</v>
      </c>
      <c r="X29">
        <v>99.478424034331439</v>
      </c>
      <c r="Y29">
        <v>2.1742073049147925</v>
      </c>
      <c r="Z29">
        <v>0</v>
      </c>
      <c r="AA29">
        <v>0</v>
      </c>
      <c r="AB29">
        <v>0.47679606685382242</v>
      </c>
      <c r="AC29">
        <v>20.989859579354171</v>
      </c>
      <c r="AD29">
        <v>-13.650625110650564</v>
      </c>
      <c r="AE29">
        <v>314.94330774923895</v>
      </c>
      <c r="AF29">
        <v>42.236531411045384</v>
      </c>
      <c r="AG29">
        <v>-23.998201618071533</v>
      </c>
      <c r="AH29">
        <v>-0.80711753727904012</v>
      </c>
      <c r="AI29">
        <v>34.168411302962575</v>
      </c>
      <c r="AJ29">
        <v>0</v>
      </c>
      <c r="AK29">
        <v>0</v>
      </c>
      <c r="AL29">
        <v>0.42607991381684607</v>
      </c>
      <c r="AM29">
        <v>1.4773176627007225E-6</v>
      </c>
      <c r="AN29">
        <v>7.3047611831276822E-3</v>
      </c>
      <c r="AO29">
        <v>6.8831381552132464E-3</v>
      </c>
      <c r="AP29">
        <v>9.9999999999999991E-5</v>
      </c>
      <c r="AQ29">
        <v>9.9999999999999991E-5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1.228790931062909E-2</v>
      </c>
      <c r="AY29">
        <v>7.8796463349556419E-3</v>
      </c>
      <c r="AZ29">
        <v>0.20486363883230432</v>
      </c>
      <c r="BA29">
        <v>7.4918890223123684</v>
      </c>
      <c r="BB29">
        <v>0</v>
      </c>
      <c r="BC29">
        <v>0</v>
      </c>
      <c r="BD29">
        <v>4.623947378588821</v>
      </c>
      <c r="BE29">
        <v>0</v>
      </c>
      <c r="BF29">
        <v>307.44427621455424</v>
      </c>
      <c r="BG29">
        <v>79.207448266666646</v>
      </c>
      <c r="BH29">
        <v>13.8210112075</v>
      </c>
      <c r="BI29">
        <v>400.77145723354425</v>
      </c>
      <c r="BJ29">
        <v>31.26711099475882</v>
      </c>
      <c r="BK29">
        <v>1.4417521930217678E-2</v>
      </c>
      <c r="BL29">
        <v>1.7116947487282694E-3</v>
      </c>
      <c r="BM29">
        <v>1.0941998905217012E-3</v>
      </c>
      <c r="BN29">
        <v>0.20107287071483748</v>
      </c>
      <c r="BO29">
        <v>1.4408179672231456E-2</v>
      </c>
      <c r="BP29">
        <v>6.8242083333333339</v>
      </c>
      <c r="BQ29">
        <v>10.801500000000003</v>
      </c>
      <c r="BR29">
        <v>1.0158067111866803E-3</v>
      </c>
      <c r="BS29">
        <v>1.3467423186261913</v>
      </c>
      <c r="BT29">
        <v>1.0158067111866803E-3</v>
      </c>
      <c r="BU29">
        <v>8.3072915251162442E-4</v>
      </c>
      <c r="BV29">
        <v>7.759612213770378E-5</v>
      </c>
      <c r="BW29">
        <v>1.0748143653735219E-4</v>
      </c>
      <c r="BX29">
        <v>0</v>
      </c>
      <c r="BY29">
        <v>0</v>
      </c>
      <c r="BZ29">
        <v>0</v>
      </c>
      <c r="CA29">
        <v>1.3457265119150048</v>
      </c>
      <c r="CB29">
        <v>3.8559545454545447</v>
      </c>
      <c r="CC29">
        <v>3.7870454545454546</v>
      </c>
      <c r="CD29">
        <v>1.4139374655748209E-4</v>
      </c>
      <c r="CE29">
        <v>1.3458679056615619</v>
      </c>
      <c r="CF29">
        <v>1.4139374655748209E-4</v>
      </c>
      <c r="CG29">
        <v>6.6458236507866629E-5</v>
      </c>
      <c r="CH29">
        <v>7.7596122137703777E-6</v>
      </c>
      <c r="CI29">
        <v>6.7175897835845092E-5</v>
      </c>
      <c r="CJ29">
        <v>0</v>
      </c>
      <c r="CK29">
        <v>0</v>
      </c>
      <c r="CL29">
        <v>0</v>
      </c>
      <c r="CM29">
        <v>1.3457265119150048</v>
      </c>
      <c r="CN29">
        <v>1.6825723657390481</v>
      </c>
      <c r="CO29">
        <v>0</v>
      </c>
      <c r="CP29">
        <v>1.0576214561900818E-2</v>
      </c>
      <c r="CQ29">
        <v>6.7854464444339416E-3</v>
      </c>
      <c r="CR29">
        <v>3.7907681174668803E-3</v>
      </c>
    </row>
    <row r="30" spans="1:96" x14ac:dyDescent="0.25">
      <c r="A30" s="1">
        <v>40480</v>
      </c>
      <c r="B30">
        <v>2010</v>
      </c>
      <c r="C30">
        <v>10</v>
      </c>
      <c r="D30">
        <v>29</v>
      </c>
      <c r="E30">
        <v>11.5</v>
      </c>
      <c r="F30">
        <v>6</v>
      </c>
      <c r="G30">
        <v>0</v>
      </c>
      <c r="H30">
        <v>1156.6333333333332</v>
      </c>
      <c r="I30">
        <v>34.699000000000005</v>
      </c>
      <c r="J30">
        <v>1121.9343333333334</v>
      </c>
      <c r="K30">
        <v>0</v>
      </c>
      <c r="L30">
        <v>145.85146333333333</v>
      </c>
      <c r="M30">
        <v>0</v>
      </c>
      <c r="N30">
        <v>270.86700333333334</v>
      </c>
      <c r="O30">
        <v>34.699000000000005</v>
      </c>
      <c r="P30">
        <v>705.21586666666678</v>
      </c>
      <c r="Q30">
        <v>45.638749999999995</v>
      </c>
      <c r="R30">
        <v>45.638749999999995</v>
      </c>
      <c r="S30">
        <v>9.0291582942008972</v>
      </c>
      <c r="T30">
        <v>6.3661448943010255</v>
      </c>
      <c r="U30">
        <v>7.5183254082997637</v>
      </c>
      <c r="V30">
        <v>4.7663946371003183</v>
      </c>
      <c r="W30">
        <v>77.383244196573898</v>
      </c>
      <c r="X30">
        <v>94.22504788019323</v>
      </c>
      <c r="Y30">
        <v>2.2807283401489258</v>
      </c>
      <c r="Z30">
        <v>0</v>
      </c>
      <c r="AA30">
        <v>0</v>
      </c>
      <c r="AB30">
        <v>0.17938077793174836</v>
      </c>
      <c r="AC30">
        <v>17.176653313021387</v>
      </c>
      <c r="AD30">
        <v>-22.653621909040652</v>
      </c>
      <c r="AE30">
        <v>306.1273983374374</v>
      </c>
      <c r="AF30">
        <v>62.279361139696753</v>
      </c>
      <c r="AG30">
        <v>-26.857683623297845</v>
      </c>
      <c r="AH30">
        <v>3.4960954811512974</v>
      </c>
      <c r="AI30">
        <v>19.928069454953178</v>
      </c>
      <c r="AJ30">
        <v>0</v>
      </c>
      <c r="AK30">
        <v>0</v>
      </c>
      <c r="AL30">
        <v>7.9582325555849223E-2</v>
      </c>
      <c r="AM30">
        <v>9.9696422661048733E-7</v>
      </c>
      <c r="AN30">
        <v>7.2673034025446323E-3</v>
      </c>
      <c r="AO30">
        <v>0</v>
      </c>
      <c r="AP30">
        <v>9.9999999999999991E-5</v>
      </c>
      <c r="AQ30">
        <v>9.9999999999999991E-5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1.303097229492667E-2</v>
      </c>
      <c r="AY30">
        <v>8.0958550587678403E-3</v>
      </c>
      <c r="AZ30">
        <v>0.21524027548450367</v>
      </c>
      <c r="BA30">
        <v>8.140250444216317</v>
      </c>
      <c r="BB30">
        <v>0</v>
      </c>
      <c r="BC30">
        <v>0</v>
      </c>
      <c r="BD30">
        <v>2.1525978152117502</v>
      </c>
      <c r="BE30">
        <v>0</v>
      </c>
      <c r="BF30">
        <v>316.17974259846858</v>
      </c>
      <c r="BG30">
        <v>81.457982933333327</v>
      </c>
      <c r="BH30">
        <v>14.085759870000002</v>
      </c>
      <c r="BI30">
        <v>412.02849246039682</v>
      </c>
      <c r="BJ30">
        <v>4.229770246927524</v>
      </c>
      <c r="BK30">
        <v>1.4422691556422325E-2</v>
      </c>
      <c r="BL30">
        <v>1.8113682666377716E-3</v>
      </c>
      <c r="BM30">
        <v>1.1204914498904274E-3</v>
      </c>
      <c r="BN30">
        <v>0.21099603506509221</v>
      </c>
      <c r="BO30">
        <v>1.4412991331031142E-2</v>
      </c>
      <c r="BP30">
        <v>22.442250000000005</v>
      </c>
      <c r="BQ30">
        <v>11.503583333333333</v>
      </c>
      <c r="BR30">
        <v>1.6776308592131512E-3</v>
      </c>
      <c r="BS30">
        <v>2.1705882426127072</v>
      </c>
      <c r="BT30">
        <v>1.6776308592131512E-3</v>
      </c>
      <c r="BU30">
        <v>1.3715537729456276E-3</v>
      </c>
      <c r="BV30">
        <v>1.2805095740340029E-4</v>
      </c>
      <c r="BW30">
        <v>1.7802612886412257E-4</v>
      </c>
      <c r="BX30">
        <v>0</v>
      </c>
      <c r="BY30">
        <v>0</v>
      </c>
      <c r="BZ30">
        <v>0</v>
      </c>
      <c r="CA30">
        <v>2.1689106117534949</v>
      </c>
      <c r="CB30">
        <v>5.1774454545454542</v>
      </c>
      <c r="CC30">
        <v>3.9120521739130432</v>
      </c>
      <c r="CD30">
        <v>2.3379556388167114E-4</v>
      </c>
      <c r="CE30">
        <v>2.169144407317376</v>
      </c>
      <c r="CF30">
        <v>2.3379556388167114E-4</v>
      </c>
      <c r="CG30">
        <v>1.097241376012545E-4</v>
      </c>
      <c r="CH30">
        <v>1.2805095740340023E-5</v>
      </c>
      <c r="CI30">
        <v>1.1126633054007661E-4</v>
      </c>
      <c r="CJ30">
        <v>0</v>
      </c>
      <c r="CK30">
        <v>0</v>
      </c>
      <c r="CL30">
        <v>0</v>
      </c>
      <c r="CM30">
        <v>2.1689106117534949</v>
      </c>
      <c r="CN30">
        <v>1.829046489527266</v>
      </c>
      <c r="CO30">
        <v>0</v>
      </c>
      <c r="CP30">
        <v>1.1219604028288898E-2</v>
      </c>
      <c r="CQ30">
        <v>6.9753636088774129E-3</v>
      </c>
      <c r="CR30">
        <v>4.2442404194114802E-3</v>
      </c>
    </row>
    <row r="31" spans="1:96" x14ac:dyDescent="0.25">
      <c r="A31" s="1">
        <v>40481</v>
      </c>
      <c r="B31">
        <v>2010</v>
      </c>
      <c r="C31">
        <v>10</v>
      </c>
      <c r="D31">
        <v>30</v>
      </c>
      <c r="E31">
        <v>11.5</v>
      </c>
      <c r="F31">
        <v>7</v>
      </c>
      <c r="G31">
        <v>0</v>
      </c>
      <c r="H31">
        <v>929.58333333333337</v>
      </c>
      <c r="I31">
        <v>27.887500000000003</v>
      </c>
      <c r="J31">
        <v>901.69583333333321</v>
      </c>
      <c r="K31">
        <v>0</v>
      </c>
      <c r="L31">
        <v>117.22045833333335</v>
      </c>
      <c r="M31">
        <v>0</v>
      </c>
      <c r="N31">
        <v>217.69513690476197</v>
      </c>
      <c r="O31">
        <v>27.887500000000003</v>
      </c>
      <c r="P31">
        <v>566.78023809523802</v>
      </c>
      <c r="Q31">
        <v>47.378333333333337</v>
      </c>
      <c r="R31">
        <v>47.378333333333337</v>
      </c>
      <c r="S31">
        <v>9.4908216396967564</v>
      </c>
      <c r="T31">
        <v>7.6483695668578662</v>
      </c>
      <c r="U31">
        <v>8.4713386495908107</v>
      </c>
      <c r="V31">
        <v>5.662758743812236</v>
      </c>
      <c r="W31">
        <v>84.617611567179367</v>
      </c>
      <c r="X31">
        <v>96.640925719828445</v>
      </c>
      <c r="Y31">
        <v>2.4539783596992493</v>
      </c>
      <c r="Z31">
        <v>0</v>
      </c>
      <c r="AA31">
        <v>0</v>
      </c>
      <c r="AB31">
        <v>0.51730840906890097</v>
      </c>
      <c r="AC31">
        <v>19.652990670557585</v>
      </c>
      <c r="AD31">
        <v>-14.044419335989803</v>
      </c>
      <c r="AE31">
        <v>320.78254750268871</v>
      </c>
      <c r="AF31">
        <v>37.797200495207413</v>
      </c>
      <c r="AG31">
        <v>-19.801249953484696</v>
      </c>
      <c r="AH31">
        <v>1.8209307751021802</v>
      </c>
      <c r="AI31">
        <v>25.156648967282536</v>
      </c>
      <c r="AJ31">
        <v>0</v>
      </c>
      <c r="AK31">
        <v>0</v>
      </c>
      <c r="AL31">
        <v>8.9183864218835729E-2</v>
      </c>
      <c r="AM31">
        <v>1.2828160599237442E-6</v>
      </c>
      <c r="AN31">
        <v>6.3700808922805274E-3</v>
      </c>
      <c r="AO31">
        <v>0</v>
      </c>
      <c r="AP31">
        <v>9.9999999999999991E-5</v>
      </c>
      <c r="AQ31">
        <v>9.9999999999999991E-5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1.1267102301768037E-2</v>
      </c>
      <c r="AY31">
        <v>6.7769176602801807E-3</v>
      </c>
      <c r="AZ31">
        <v>0.18519778440476153</v>
      </c>
      <c r="BA31">
        <v>8.7868110069414271</v>
      </c>
      <c r="BB31">
        <v>0</v>
      </c>
      <c r="BC31">
        <v>0</v>
      </c>
      <c r="BD31">
        <v>2.1412583779383909</v>
      </c>
      <c r="BE31">
        <v>0</v>
      </c>
      <c r="BF31">
        <v>266.4452654764371</v>
      </c>
      <c r="BG31">
        <v>68.644795866666684</v>
      </c>
      <c r="BH31">
        <v>11.11218527125</v>
      </c>
      <c r="BI31">
        <v>346.44623244585767</v>
      </c>
      <c r="BJ31">
        <v>3.2656076854744973</v>
      </c>
      <c r="BK31">
        <v>1.4436116936331735E-2</v>
      </c>
      <c r="BL31">
        <v>1.5433098973936705E-3</v>
      </c>
      <c r="BM31">
        <v>9.1581859057228963E-4</v>
      </c>
      <c r="BN31">
        <v>0.18133509107009507</v>
      </c>
      <c r="BO31">
        <v>1.4425656559025366E-2</v>
      </c>
      <c r="BP31">
        <v>6.246624999999999</v>
      </c>
      <c r="BQ31">
        <v>22.15420833333333</v>
      </c>
      <c r="BR31">
        <v>4.9030827295830348E-4</v>
      </c>
      <c r="BS31">
        <v>0.58356791854405932</v>
      </c>
      <c r="BT31">
        <v>4.9030827295830348E-4</v>
      </c>
      <c r="BU31">
        <v>4.0285465540709997E-4</v>
      </c>
      <c r="BV31">
        <v>3.7593046221070778E-5</v>
      </c>
      <c r="BW31">
        <v>4.9860571330132693E-5</v>
      </c>
      <c r="BX31">
        <v>0</v>
      </c>
      <c r="BY31">
        <v>0</v>
      </c>
      <c r="BZ31">
        <v>0</v>
      </c>
      <c r="CA31">
        <v>0.58307761027110117</v>
      </c>
      <c r="CB31">
        <v>2.5332916666666669</v>
      </c>
      <c r="CC31">
        <v>15.020625000000001</v>
      </c>
      <c r="CD31">
        <v>6.715046495622213E-5</v>
      </c>
      <c r="CE31">
        <v>0.58314476073605725</v>
      </c>
      <c r="CF31">
        <v>6.715046495622213E-5</v>
      </c>
      <c r="CG31">
        <v>3.2228303252782102E-5</v>
      </c>
      <c r="CH31">
        <v>3.7593046221070779E-6</v>
      </c>
      <c r="CI31">
        <v>3.1162857081332952E-5</v>
      </c>
      <c r="CJ31">
        <v>0</v>
      </c>
      <c r="CK31">
        <v>0</v>
      </c>
      <c r="CL31">
        <v>0</v>
      </c>
      <c r="CM31">
        <v>0.58307761027110117</v>
      </c>
      <c r="CN31">
        <v>1.9750068580587155</v>
      </c>
      <c r="CO31">
        <v>0</v>
      </c>
      <c r="CP31">
        <v>9.7237924043743623E-3</v>
      </c>
      <c r="CQ31">
        <v>5.8610990697078929E-3</v>
      </c>
      <c r="CR31">
        <v>3.8626933346664737E-3</v>
      </c>
    </row>
    <row r="32" spans="1:96" x14ac:dyDescent="0.25">
      <c r="A32" s="1">
        <v>40482</v>
      </c>
      <c r="B32">
        <v>2010</v>
      </c>
      <c r="C32">
        <v>10</v>
      </c>
      <c r="D32">
        <v>31</v>
      </c>
      <c r="E32">
        <v>11.5</v>
      </c>
      <c r="F32">
        <v>1</v>
      </c>
      <c r="G32">
        <v>0</v>
      </c>
      <c r="H32">
        <v>789.50833333333355</v>
      </c>
      <c r="I32">
        <v>23.68525</v>
      </c>
      <c r="J32">
        <v>765.82308333333322</v>
      </c>
      <c r="K32">
        <v>0</v>
      </c>
      <c r="L32">
        <v>100.07110083333335</v>
      </c>
      <c r="M32">
        <v>0</v>
      </c>
      <c r="N32">
        <v>185.84633011904762</v>
      </c>
      <c r="O32">
        <v>23.68525</v>
      </c>
      <c r="P32">
        <v>479.9056523809524</v>
      </c>
      <c r="Q32">
        <v>48.532499999999992</v>
      </c>
      <c r="R32">
        <v>48.532499999999992</v>
      </c>
      <c r="S32">
        <v>9.287281235059103</v>
      </c>
      <c r="T32">
        <v>8.234180379449505</v>
      </c>
      <c r="U32">
        <v>8.3036130269368496</v>
      </c>
      <c r="V32">
        <v>6.5808047727942887</v>
      </c>
      <c r="W32">
        <v>91.47387822469075</v>
      </c>
      <c r="X32">
        <v>99.193577075194753</v>
      </c>
      <c r="Y32">
        <v>1.2847289443016052</v>
      </c>
      <c r="Z32">
        <v>1.6666666915019352E-2</v>
      </c>
      <c r="AA32">
        <v>0</v>
      </c>
      <c r="AB32">
        <v>0.85771972368296823</v>
      </c>
      <c r="AC32">
        <v>11.119300141221027</v>
      </c>
      <c r="AD32">
        <v>3.8548598611297487</v>
      </c>
      <c r="AE32">
        <v>341.54206531431765</v>
      </c>
      <c r="AF32">
        <v>14.533635506988503</v>
      </c>
      <c r="AG32">
        <v>-5.808766112746345</v>
      </c>
      <c r="AH32">
        <v>2.3977214671086267</v>
      </c>
      <c r="AI32">
        <v>19.711451692662958</v>
      </c>
      <c r="AJ32">
        <v>0</v>
      </c>
      <c r="AK32">
        <v>0</v>
      </c>
      <c r="AL32">
        <v>0.20804120280316421</v>
      </c>
      <c r="AM32">
        <v>1.4149759974591061E-6</v>
      </c>
      <c r="AN32">
        <v>5.090083829929491E-3</v>
      </c>
      <c r="AO32">
        <v>0</v>
      </c>
      <c r="AP32">
        <v>9.9999999999999991E-5</v>
      </c>
      <c r="AQ32">
        <v>9.9999999999999991E-5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9.8845845560119622E-3</v>
      </c>
      <c r="AY32">
        <v>5.8131353759383617E-3</v>
      </c>
      <c r="AZ32">
        <v>0.16054479588802562</v>
      </c>
      <c r="BA32">
        <v>9.3355245877959572</v>
      </c>
      <c r="BB32">
        <v>0</v>
      </c>
      <c r="BC32">
        <v>0</v>
      </c>
      <c r="BD32">
        <v>1.5882438135373997</v>
      </c>
      <c r="BE32">
        <v>0</v>
      </c>
      <c r="BF32">
        <v>228.95987075658854</v>
      </c>
      <c r="BG32">
        <v>58.709807733333342</v>
      </c>
      <c r="BH32">
        <v>9.4109088674999981</v>
      </c>
      <c r="BI32">
        <v>297.28757953337009</v>
      </c>
      <c r="BJ32">
        <v>26.265059816466348</v>
      </c>
      <c r="BK32">
        <v>1.4440310798404866E-2</v>
      </c>
      <c r="BL32">
        <v>1.3493101557160326E-3</v>
      </c>
      <c r="BM32">
        <v>7.8159402120231891E-4</v>
      </c>
      <c r="BN32">
        <v>0.15704106284246575</v>
      </c>
      <c r="BO32">
        <v>1.4429499925308368E-2</v>
      </c>
      <c r="BP32">
        <v>5.2706086956521734</v>
      </c>
      <c r="BQ32">
        <v>14.884833333333335</v>
      </c>
      <c r="BR32">
        <v>1.3231228504623346E-3</v>
      </c>
      <c r="BS32">
        <v>1.5592177776532223</v>
      </c>
      <c r="BT32">
        <v>1.3231228504623346E-3</v>
      </c>
      <c r="BU32">
        <v>1.0868154851268309E-3</v>
      </c>
      <c r="BV32">
        <v>1.004652873389805E-4</v>
      </c>
      <c r="BW32">
        <v>1.358420779965232E-4</v>
      </c>
      <c r="BX32">
        <v>0</v>
      </c>
      <c r="BY32">
        <v>0</v>
      </c>
      <c r="BZ32">
        <v>0</v>
      </c>
      <c r="CA32">
        <v>1.5578946548027603</v>
      </c>
      <c r="CB32">
        <v>4.3284583333333337</v>
      </c>
      <c r="CC32">
        <v>9.5922916666666662</v>
      </c>
      <c r="CD32">
        <v>1.8189285583964198E-4</v>
      </c>
      <c r="CE32">
        <v>1.5580765476586</v>
      </c>
      <c r="CF32">
        <v>1.8189285583964198E-4</v>
      </c>
      <c r="CG32">
        <v>8.6945028357916914E-5</v>
      </c>
      <c r="CH32">
        <v>1.0046528733898051E-5</v>
      </c>
      <c r="CI32">
        <v>8.490129874782702E-5</v>
      </c>
      <c r="CJ32">
        <v>0</v>
      </c>
      <c r="CK32">
        <v>0</v>
      </c>
      <c r="CL32">
        <v>0</v>
      </c>
      <c r="CM32">
        <v>1.5578946548027603</v>
      </c>
      <c r="CN32">
        <v>2.0988443385193114</v>
      </c>
      <c r="CO32">
        <v>0</v>
      </c>
      <c r="CP32">
        <v>8.5352744002959273E-3</v>
      </c>
      <c r="CQ32">
        <v>5.0315413547360431E-3</v>
      </c>
      <c r="CR32">
        <v>3.5037330455598829E-3</v>
      </c>
    </row>
    <row r="33" spans="1:96" x14ac:dyDescent="0.25">
      <c r="A33" s="1">
        <v>40483</v>
      </c>
      <c r="B33">
        <v>2010</v>
      </c>
      <c r="C33">
        <v>11</v>
      </c>
      <c r="D33">
        <v>1</v>
      </c>
      <c r="E33">
        <v>11.5</v>
      </c>
      <c r="F33">
        <v>2</v>
      </c>
      <c r="G33">
        <v>0</v>
      </c>
      <c r="H33">
        <v>1048.0083333333334</v>
      </c>
      <c r="I33">
        <v>31.440250000000002</v>
      </c>
      <c r="J33">
        <v>1016.5680833333332</v>
      </c>
      <c r="K33">
        <v>0</v>
      </c>
      <c r="L33">
        <v>193.14793583333335</v>
      </c>
      <c r="M33">
        <v>0</v>
      </c>
      <c r="N33">
        <v>358.70330940476191</v>
      </c>
      <c r="O33">
        <v>31.440250000000002</v>
      </c>
      <c r="P33">
        <v>464.71683809523802</v>
      </c>
      <c r="Q33">
        <v>46.136666666666663</v>
      </c>
      <c r="R33">
        <v>46.136666666666663</v>
      </c>
      <c r="S33">
        <v>8.1567596991856899</v>
      </c>
      <c r="T33">
        <v>7.3723372840782941</v>
      </c>
      <c r="U33">
        <v>7.1181746522585554</v>
      </c>
      <c r="V33">
        <v>7.0458650593251768</v>
      </c>
      <c r="W33">
        <v>87.230140368143722</v>
      </c>
      <c r="X33">
        <v>96.210183885774526</v>
      </c>
      <c r="Y33">
        <v>1.2503541732827823</v>
      </c>
      <c r="Z33">
        <v>0</v>
      </c>
      <c r="AA33">
        <v>0</v>
      </c>
      <c r="AB33">
        <v>0.53936125159451331</v>
      </c>
      <c r="AC33">
        <v>18.46271586763492</v>
      </c>
      <c r="AD33">
        <v>-18.269985214283853</v>
      </c>
      <c r="AE33">
        <v>315.41525817678365</v>
      </c>
      <c r="AF33">
        <v>34.944076560592897</v>
      </c>
      <c r="AG33">
        <v>-4.1791892105949389</v>
      </c>
      <c r="AH33">
        <v>4.0856605219823185</v>
      </c>
      <c r="AI33">
        <v>2.1826975478951618</v>
      </c>
      <c r="AJ33">
        <v>0</v>
      </c>
      <c r="AK33">
        <v>0</v>
      </c>
      <c r="AL33">
        <v>5.8148325267709772E-2</v>
      </c>
      <c r="AM33">
        <v>5.7114122599160936E-7</v>
      </c>
      <c r="AN33">
        <v>5.2882942637384779E-3</v>
      </c>
      <c r="AO33">
        <v>0</v>
      </c>
      <c r="AP33">
        <v>4.1762500000000001E-2</v>
      </c>
      <c r="AQ33">
        <v>4.1762500000000001E-2</v>
      </c>
      <c r="AR33">
        <v>4.1666666666666664E-2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1.9372868420423632</v>
      </c>
      <c r="AY33">
        <v>1.2079207830911833</v>
      </c>
      <c r="AZ33">
        <v>0.92455943019974152</v>
      </c>
      <c r="BA33">
        <v>9.9565772690541277</v>
      </c>
      <c r="BB33">
        <v>0</v>
      </c>
      <c r="BC33">
        <v>0</v>
      </c>
      <c r="BD33">
        <v>0.99632481477875057</v>
      </c>
      <c r="BE33">
        <v>0</v>
      </c>
      <c r="BF33">
        <v>385.70860956803995</v>
      </c>
      <c r="BG33">
        <v>72.221092533333334</v>
      </c>
      <c r="BH33">
        <v>12.867030802499997</v>
      </c>
      <c r="BI33">
        <v>466.51005616883026</v>
      </c>
      <c r="BJ33">
        <v>5.1162558406061409</v>
      </c>
      <c r="BK33">
        <v>1.6264393183855971E-2</v>
      </c>
      <c r="BL33">
        <v>0.24087010554163521</v>
      </c>
      <c r="BM33">
        <v>0.14000370575693502</v>
      </c>
      <c r="BN33">
        <v>0.29605977103326192</v>
      </c>
      <c r="BO33">
        <v>1.4645687795221277E-2</v>
      </c>
      <c r="BP33">
        <v>11.38157142857143</v>
      </c>
      <c r="BQ33">
        <v>13.62616666666667</v>
      </c>
      <c r="BR33">
        <v>0.50369442395751396</v>
      </c>
      <c r="BS33">
        <v>3.6077110895048974</v>
      </c>
      <c r="BT33">
        <v>0.50369442395751396</v>
      </c>
      <c r="BU33">
        <v>0.43109362613967434</v>
      </c>
      <c r="BV33">
        <v>3.2843389803226153E-2</v>
      </c>
      <c r="BW33">
        <v>3.975740801461343E-2</v>
      </c>
      <c r="BX33">
        <v>2.9640147156509578E-21</v>
      </c>
      <c r="BY33">
        <v>0</v>
      </c>
      <c r="BZ33">
        <v>0</v>
      </c>
      <c r="CA33">
        <v>3.1040166655473835</v>
      </c>
      <c r="CB33">
        <v>6.6629999999999985</v>
      </c>
      <c r="CC33">
        <v>4.6347272727272717</v>
      </c>
      <c r="CD33">
        <v>6.262012907214197E-2</v>
      </c>
      <c r="CE33">
        <v>3.1666367946195257</v>
      </c>
      <c r="CF33">
        <v>6.262012907214197E-2</v>
      </c>
      <c r="CG33">
        <v>3.4487410082685958E-2</v>
      </c>
      <c r="CH33">
        <v>3.284338980322616E-3</v>
      </c>
      <c r="CI33">
        <v>2.4848380009133402E-2</v>
      </c>
      <c r="CJ33">
        <v>2.3712117725207641E-22</v>
      </c>
      <c r="CK33">
        <v>0</v>
      </c>
      <c r="CL33">
        <v>0</v>
      </c>
      <c r="CM33">
        <v>3.1040166655473835</v>
      </c>
      <c r="CN33">
        <v>2.2419814790156591</v>
      </c>
      <c r="CO33">
        <v>0</v>
      </c>
      <c r="CP33">
        <v>1.6964167365007279</v>
      </c>
      <c r="CQ33">
        <v>1.0679170773342483</v>
      </c>
      <c r="CR33">
        <v>0.62849965916647965</v>
      </c>
    </row>
    <row r="34" spans="1:96" x14ac:dyDescent="0.25">
      <c r="A34" s="1">
        <v>40484</v>
      </c>
      <c r="B34">
        <v>2010</v>
      </c>
      <c r="C34">
        <v>11</v>
      </c>
      <c r="D34">
        <v>2</v>
      </c>
      <c r="E34">
        <v>11.5</v>
      </c>
      <c r="F34">
        <v>3</v>
      </c>
      <c r="G34">
        <v>0</v>
      </c>
      <c r="H34">
        <v>1049.7416666666666</v>
      </c>
      <c r="I34">
        <v>31.492249999999995</v>
      </c>
      <c r="J34">
        <v>1018.2494166666669</v>
      </c>
      <c r="K34">
        <v>0</v>
      </c>
      <c r="L34">
        <v>193.46738916666672</v>
      </c>
      <c r="M34">
        <v>0</v>
      </c>
      <c r="N34">
        <v>359.29657988095238</v>
      </c>
      <c r="O34">
        <v>31.492249999999995</v>
      </c>
      <c r="P34">
        <v>465.48544761904765</v>
      </c>
      <c r="Q34">
        <v>46.380833333333321</v>
      </c>
      <c r="R34">
        <v>46.380833333333321</v>
      </c>
      <c r="S34">
        <v>6.604054182767868</v>
      </c>
      <c r="T34">
        <v>7.0535734014534377</v>
      </c>
      <c r="U34">
        <v>6.2685554524262743</v>
      </c>
      <c r="V34">
        <v>7.0959651016574981</v>
      </c>
      <c r="W34">
        <v>85.801998774210617</v>
      </c>
      <c r="X34">
        <v>83.213370440266331</v>
      </c>
      <c r="Y34">
        <v>1.7475410476326942</v>
      </c>
      <c r="Z34">
        <v>0.11666637659072876</v>
      </c>
      <c r="AA34">
        <v>0</v>
      </c>
      <c r="AB34">
        <v>0.7799569532136793</v>
      </c>
      <c r="AC34">
        <v>12.956028417452707</v>
      </c>
      <c r="AD34">
        <v>-10.133624187329017</v>
      </c>
      <c r="AE34">
        <v>321.87382821618763</v>
      </c>
      <c r="AF34">
        <v>18.177202147421969</v>
      </c>
      <c r="AG34">
        <v>3.5788220551850221</v>
      </c>
      <c r="AH34">
        <v>0.28258638052356061</v>
      </c>
      <c r="AI34">
        <v>0.81173613110137322</v>
      </c>
      <c r="AJ34">
        <v>0</v>
      </c>
      <c r="AK34">
        <v>0</v>
      </c>
      <c r="AL34">
        <v>8.4832235806740985E-2</v>
      </c>
      <c r="AM34">
        <v>8.4340492678374712E-7</v>
      </c>
      <c r="AN34">
        <v>1.5195482892351921E-3</v>
      </c>
      <c r="AO34">
        <v>9.1106219386614631E-2</v>
      </c>
      <c r="AP34">
        <v>0.7083624999999999</v>
      </c>
      <c r="AQ34">
        <v>0.7083624999999999</v>
      </c>
      <c r="AR34">
        <v>0.70833333333333337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113.31790625274569</v>
      </c>
      <c r="AY34">
        <v>71.153967799454193</v>
      </c>
      <c r="AZ34">
        <v>42.367974160053983</v>
      </c>
      <c r="BA34">
        <v>10.3541365554437</v>
      </c>
      <c r="BB34">
        <v>0</v>
      </c>
      <c r="BC34">
        <v>0</v>
      </c>
      <c r="BD34">
        <v>0.92880497116043692</v>
      </c>
      <c r="BE34">
        <v>0</v>
      </c>
      <c r="BF34">
        <v>395.74949066294579</v>
      </c>
      <c r="BG34">
        <v>74.10117346666668</v>
      </c>
      <c r="BH34">
        <v>12.772770491250006</v>
      </c>
      <c r="BI34">
        <v>215.82481591236186</v>
      </c>
      <c r="BJ34">
        <v>207.38591464227321</v>
      </c>
      <c r="BK34">
        <v>0.12237234174710432</v>
      </c>
      <c r="BL34">
        <v>14.736600764398846</v>
      </c>
      <c r="BM34">
        <v>8.9128518668110832</v>
      </c>
      <c r="BN34">
        <v>6.0277846043502414</v>
      </c>
      <c r="BO34">
        <v>2.8462279282516798E-2</v>
      </c>
      <c r="BP34">
        <v>7.9960857142857131</v>
      </c>
      <c r="BQ34">
        <v>10.149783333333334</v>
      </c>
      <c r="BR34">
        <v>10.727985517942612</v>
      </c>
      <c r="BS34">
        <v>11.880806052472641</v>
      </c>
      <c r="BT34">
        <v>10.727985517942612</v>
      </c>
      <c r="BU34">
        <v>9.1035013132714599</v>
      </c>
      <c r="BV34">
        <v>0.69301880902313318</v>
      </c>
      <c r="BW34">
        <v>0.93146539564801623</v>
      </c>
      <c r="BX34">
        <v>0</v>
      </c>
      <c r="BY34">
        <v>0</v>
      </c>
      <c r="BZ34">
        <v>0</v>
      </c>
      <c r="CA34">
        <v>1.1528205345300384</v>
      </c>
      <c r="CB34">
        <v>3.6715999999999993</v>
      </c>
      <c r="CC34">
        <v>4.4164117647058827</v>
      </c>
      <c r="CD34">
        <v>1.3797461578551278</v>
      </c>
      <c r="CE34">
        <v>2.5325666923851653</v>
      </c>
      <c r="CF34">
        <v>1.3797461578551278</v>
      </c>
      <c r="CG34">
        <v>0.72827840467280425</v>
      </c>
      <c r="CH34">
        <v>6.9301880902313359E-2</v>
      </c>
      <c r="CI34">
        <v>0.58216587228001027</v>
      </c>
      <c r="CJ34">
        <v>0</v>
      </c>
      <c r="CK34">
        <v>0</v>
      </c>
      <c r="CL34">
        <v>0</v>
      </c>
      <c r="CM34">
        <v>1.1528205345300384</v>
      </c>
      <c r="CN34">
        <v>2.3357445353621991</v>
      </c>
      <c r="CO34">
        <v>0</v>
      </c>
      <c r="CP34">
        <v>98.581305488346857</v>
      </c>
      <c r="CQ34">
        <v>62.241115932643119</v>
      </c>
      <c r="CR34">
        <v>36.340189555703738</v>
      </c>
    </row>
    <row r="35" spans="1:96" x14ac:dyDescent="0.25">
      <c r="A35" s="1">
        <v>40485</v>
      </c>
      <c r="B35">
        <v>2010</v>
      </c>
      <c r="C35">
        <v>11</v>
      </c>
      <c r="D35">
        <v>3</v>
      </c>
      <c r="E35">
        <v>11.5</v>
      </c>
      <c r="F35">
        <v>4</v>
      </c>
      <c r="G35">
        <v>0</v>
      </c>
      <c r="H35">
        <v>1094.2916666666667</v>
      </c>
      <c r="I35">
        <v>32.828750000000007</v>
      </c>
      <c r="J35">
        <v>1061.4629166666666</v>
      </c>
      <c r="K35">
        <v>0</v>
      </c>
      <c r="L35">
        <v>201.67795416666661</v>
      </c>
      <c r="M35">
        <v>0</v>
      </c>
      <c r="N35">
        <v>374.54477202380946</v>
      </c>
      <c r="O35">
        <v>32.828750000000007</v>
      </c>
      <c r="P35">
        <v>485.24019047619043</v>
      </c>
      <c r="Q35">
        <v>45.957916666666677</v>
      </c>
      <c r="R35">
        <v>45.957916666666677</v>
      </c>
      <c r="S35">
        <v>8.7435304323832188</v>
      </c>
      <c r="T35">
        <v>7.9777125307864365</v>
      </c>
      <c r="U35">
        <v>7.4930404623349505</v>
      </c>
      <c r="V35">
        <v>7.3181106558716236</v>
      </c>
      <c r="W35">
        <v>85.425966262817383</v>
      </c>
      <c r="X35">
        <v>99.19210212753012</v>
      </c>
      <c r="Y35">
        <v>3.0175820589065552</v>
      </c>
      <c r="Z35">
        <v>0.11666666281720002</v>
      </c>
      <c r="AA35">
        <v>0</v>
      </c>
      <c r="AB35">
        <v>0.9174673511744379</v>
      </c>
      <c r="AC35">
        <v>8.2449264424603754</v>
      </c>
      <c r="AD35">
        <v>6.8369591570495674</v>
      </c>
      <c r="AE35">
        <v>343.25079879676514</v>
      </c>
      <c r="AF35">
        <v>10.287163900609206</v>
      </c>
      <c r="AG35">
        <v>-12.62696470337467</v>
      </c>
      <c r="AH35">
        <v>20.841203790817968</v>
      </c>
      <c r="AI35">
        <v>8.8360737778017491</v>
      </c>
      <c r="AJ35">
        <v>0</v>
      </c>
      <c r="AK35">
        <v>0</v>
      </c>
      <c r="AL35">
        <v>0.29849573315470107</v>
      </c>
      <c r="AM35">
        <v>8.6803928451843782E-7</v>
      </c>
      <c r="AN35">
        <v>3.1912085517931038E-2</v>
      </c>
      <c r="AO35">
        <v>9.2076931076920943E-2</v>
      </c>
      <c r="AP35">
        <v>8.3425000000000013E-2</v>
      </c>
      <c r="AQ35">
        <v>8.3425000000000013E-2</v>
      </c>
      <c r="AR35">
        <v>8.3333333333333329E-2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7.2085818480401089</v>
      </c>
      <c r="AY35">
        <v>4.3834214984439361</v>
      </c>
      <c r="AZ35">
        <v>3.0346519838902775</v>
      </c>
      <c r="BA35">
        <v>10.692843714892904</v>
      </c>
      <c r="BB35">
        <v>0</v>
      </c>
      <c r="BC35">
        <v>0</v>
      </c>
      <c r="BD35">
        <v>7.3631934071323263E-2</v>
      </c>
      <c r="BE35">
        <v>0</v>
      </c>
      <c r="BF35">
        <v>404.99548864822287</v>
      </c>
      <c r="BG35">
        <v>75.832418399999995</v>
      </c>
      <c r="BH35">
        <v>13.407597542500001</v>
      </c>
      <c r="BI35">
        <v>477.91007122810134</v>
      </c>
      <c r="BJ35">
        <v>85.427365568264577</v>
      </c>
      <c r="BK35">
        <v>2.100848145208168E-2</v>
      </c>
      <c r="BL35">
        <v>0.89818662823252027</v>
      </c>
      <c r="BM35">
        <v>0.51147656743854775</v>
      </c>
      <c r="BN35">
        <v>0.59620169508807752</v>
      </c>
      <c r="BO35">
        <v>1.5241833115053078E-2</v>
      </c>
      <c r="BP35">
        <v>4.015863636363636</v>
      </c>
      <c r="BQ35">
        <v>8.3491818181818171</v>
      </c>
      <c r="BR35">
        <v>0.89898886504888542</v>
      </c>
      <c r="BS35">
        <v>1.8922419999813094</v>
      </c>
      <c r="BT35">
        <v>0.89898886504888542</v>
      </c>
      <c r="BU35">
        <v>0.76938848800337689</v>
      </c>
      <c r="BV35">
        <v>5.8106267037521801E-2</v>
      </c>
      <c r="BW35">
        <v>7.1494110007986528E-2</v>
      </c>
      <c r="BX35">
        <v>0</v>
      </c>
      <c r="BY35">
        <v>0</v>
      </c>
      <c r="BZ35">
        <v>0</v>
      </c>
      <c r="CA35">
        <v>0.99325313493242406</v>
      </c>
      <c r="CB35">
        <v>2.2739999999999996</v>
      </c>
      <c r="CC35">
        <v>2.9741666666666666</v>
      </c>
      <c r="CD35">
        <v>0.11204537349518932</v>
      </c>
      <c r="CE35">
        <v>1.1052985084276135</v>
      </c>
      <c r="CF35">
        <v>0.11204537349518932</v>
      </c>
      <c r="CG35">
        <v>6.1550928036445525E-2</v>
      </c>
      <c r="CH35">
        <v>5.8106267037521834E-3</v>
      </c>
      <c r="CI35">
        <v>4.468381875499159E-2</v>
      </c>
      <c r="CJ35">
        <v>0</v>
      </c>
      <c r="CK35">
        <v>0</v>
      </c>
      <c r="CL35">
        <v>0</v>
      </c>
      <c r="CM35">
        <v>0.99325313493242406</v>
      </c>
      <c r="CN35">
        <v>2.4166543577706139</v>
      </c>
      <c r="CO35">
        <v>0</v>
      </c>
      <c r="CP35">
        <v>6.3103952198075888</v>
      </c>
      <c r="CQ35">
        <v>3.8719449310053888</v>
      </c>
      <c r="CR35">
        <v>2.4384502888021999</v>
      </c>
    </row>
    <row r="36" spans="1:96" x14ac:dyDescent="0.25">
      <c r="A36" s="1">
        <v>40486</v>
      </c>
      <c r="B36">
        <v>2010</v>
      </c>
      <c r="C36">
        <v>11</v>
      </c>
      <c r="D36">
        <v>4</v>
      </c>
      <c r="E36">
        <v>11.5</v>
      </c>
      <c r="F36">
        <v>5</v>
      </c>
      <c r="G36">
        <v>0</v>
      </c>
      <c r="H36">
        <v>1091.7</v>
      </c>
      <c r="I36">
        <v>32.751000000000005</v>
      </c>
      <c r="J36">
        <v>1058.9490000000001</v>
      </c>
      <c r="K36">
        <v>0</v>
      </c>
      <c r="L36">
        <v>201.20030999999997</v>
      </c>
      <c r="M36">
        <v>0</v>
      </c>
      <c r="N36">
        <v>373.65771857142857</v>
      </c>
      <c r="O36">
        <v>32.751000000000005</v>
      </c>
      <c r="P36">
        <v>484.09097142857155</v>
      </c>
      <c r="Q36">
        <v>46.14041666666666</v>
      </c>
      <c r="R36">
        <v>46.14041666666666</v>
      </c>
      <c r="S36">
        <v>7.163532555103302</v>
      </c>
      <c r="T36">
        <v>6.6066469722202372</v>
      </c>
      <c r="U36">
        <v>5.9563883145650225</v>
      </c>
      <c r="V36">
        <v>7.3424975018899543</v>
      </c>
      <c r="W36">
        <v>69.775974591573075</v>
      </c>
      <c r="X36">
        <v>72.723898646830406</v>
      </c>
      <c r="Y36">
        <v>2.9902691841125488</v>
      </c>
      <c r="Z36">
        <v>0</v>
      </c>
      <c r="AA36">
        <v>0</v>
      </c>
      <c r="AB36">
        <v>0.10863651721866219</v>
      </c>
      <c r="AC36">
        <v>12.738216396383605</v>
      </c>
      <c r="AD36">
        <v>-36.57225430919636</v>
      </c>
      <c r="AE36">
        <v>293.61427297873473</v>
      </c>
      <c r="AF36">
        <v>56.22173126676838</v>
      </c>
      <c r="AG36">
        <v>-7.9737229319696468</v>
      </c>
      <c r="AH36">
        <v>6.0661585659216012E-2</v>
      </c>
      <c r="AI36">
        <v>-13.979870544950392</v>
      </c>
      <c r="AJ36">
        <v>0</v>
      </c>
      <c r="AK36">
        <v>0</v>
      </c>
      <c r="AL36">
        <v>6.5058118179026894E-3</v>
      </c>
      <c r="AM36">
        <v>6.6199405868313939E-7</v>
      </c>
      <c r="AN36">
        <v>1.930922290680442E-4</v>
      </c>
      <c r="AO36">
        <v>0</v>
      </c>
      <c r="AP36">
        <v>1</v>
      </c>
      <c r="AQ36">
        <v>1</v>
      </c>
      <c r="AR36">
        <v>1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162.44550009292567</v>
      </c>
      <c r="AY36">
        <v>99.74465011292699</v>
      </c>
      <c r="AZ36">
        <v>62.915659218805104</v>
      </c>
      <c r="BA36">
        <v>10.948111040217013</v>
      </c>
      <c r="BB36">
        <v>0</v>
      </c>
      <c r="BC36">
        <v>0</v>
      </c>
      <c r="BD36">
        <v>2.4676236050440958E-2</v>
      </c>
      <c r="BE36">
        <v>0</v>
      </c>
      <c r="BF36">
        <v>409.56339940084285</v>
      </c>
      <c r="BG36">
        <v>76.687726000000012</v>
      </c>
      <c r="BH36">
        <v>13.307927981249998</v>
      </c>
      <c r="BI36">
        <v>125.2067930255232</v>
      </c>
      <c r="BJ36">
        <v>239.15385190821644</v>
      </c>
      <c r="BK36">
        <v>0.16322686054019614</v>
      </c>
      <c r="BL36">
        <v>21.020589423472352</v>
      </c>
      <c r="BM36">
        <v>12.44629604790291</v>
      </c>
      <c r="BN36">
        <v>8.7891026143758904</v>
      </c>
      <c r="BO36">
        <v>3.3681279639350366E-2</v>
      </c>
      <c r="BP36">
        <v>31.605041666666668</v>
      </c>
      <c r="BQ36">
        <v>10.608291666666668</v>
      </c>
      <c r="BR36">
        <v>24.884442692247259</v>
      </c>
      <c r="BS36">
        <v>27.285573356104933</v>
      </c>
      <c r="BT36">
        <v>24.884442692247259</v>
      </c>
      <c r="BU36">
        <v>21.104633047157638</v>
      </c>
      <c r="BV36">
        <v>1.5908879485630198</v>
      </c>
      <c r="BW36">
        <v>2.1889216965266018</v>
      </c>
      <c r="BX36">
        <v>0</v>
      </c>
      <c r="BY36">
        <v>0</v>
      </c>
      <c r="BZ36">
        <v>0</v>
      </c>
      <c r="CA36">
        <v>2.4011306638576797</v>
      </c>
      <c r="CB36">
        <v>5.7471176470588237</v>
      </c>
      <c r="CC36">
        <v>3.0956842105263158</v>
      </c>
      <c r="CD36">
        <v>3.2155314246347459</v>
      </c>
      <c r="CE36">
        <v>5.6166620884924257</v>
      </c>
      <c r="CF36">
        <v>3.2155314246347459</v>
      </c>
      <c r="CG36">
        <v>1.6883665694493164</v>
      </c>
      <c r="CH36">
        <v>0.15908879485630209</v>
      </c>
      <c r="CI36">
        <v>1.3680760603291267</v>
      </c>
      <c r="CJ36">
        <v>0</v>
      </c>
      <c r="CK36">
        <v>0</v>
      </c>
      <c r="CL36">
        <v>0</v>
      </c>
      <c r="CM36">
        <v>2.4011306638576797</v>
      </c>
      <c r="CN36">
        <v>2.4778433975031344</v>
      </c>
      <c r="CO36">
        <v>0</v>
      </c>
      <c r="CP36">
        <v>141.42491066945331</v>
      </c>
      <c r="CQ36">
        <v>87.2983540650241</v>
      </c>
      <c r="CR36">
        <v>54.126556604429219</v>
      </c>
    </row>
    <row r="37" spans="1:96" x14ac:dyDescent="0.25">
      <c r="A37" s="1">
        <v>40487</v>
      </c>
      <c r="B37">
        <v>2010</v>
      </c>
      <c r="C37">
        <v>11</v>
      </c>
      <c r="D37">
        <v>5</v>
      </c>
      <c r="E37">
        <v>11.5</v>
      </c>
      <c r="F37">
        <v>6</v>
      </c>
      <c r="G37">
        <v>0</v>
      </c>
      <c r="H37">
        <v>1083.7583333333334</v>
      </c>
      <c r="I37">
        <v>32.512750000000004</v>
      </c>
      <c r="J37">
        <v>1051.2455833333336</v>
      </c>
      <c r="K37">
        <v>0</v>
      </c>
      <c r="L37">
        <v>199.73666083333333</v>
      </c>
      <c r="M37">
        <v>0</v>
      </c>
      <c r="N37">
        <v>370.93951297619043</v>
      </c>
      <c r="O37">
        <v>32.512750000000004</v>
      </c>
      <c r="P37">
        <v>480.56940952380955</v>
      </c>
      <c r="Q37">
        <v>46.819166666666661</v>
      </c>
      <c r="R37">
        <v>46.819166666666661</v>
      </c>
      <c r="S37">
        <v>4.0179129143555956</v>
      </c>
      <c r="T37">
        <v>4.6675397942064718</v>
      </c>
      <c r="U37">
        <v>3.3613003989060721</v>
      </c>
      <c r="V37">
        <v>6.6240215765706152</v>
      </c>
      <c r="W37">
        <v>78.247836748758957</v>
      </c>
      <c r="X37">
        <v>74.293815433613574</v>
      </c>
      <c r="Y37">
        <v>1.7898743599653244</v>
      </c>
      <c r="Z37">
        <v>0</v>
      </c>
      <c r="AA37">
        <v>0</v>
      </c>
      <c r="AB37">
        <v>0.33087136827979996</v>
      </c>
      <c r="AC37">
        <v>16.387480129421345</v>
      </c>
      <c r="AD37">
        <v>-37.294273153030396</v>
      </c>
      <c r="AE37">
        <v>283.76301408259627</v>
      </c>
      <c r="AF37">
        <v>41.06783921387008</v>
      </c>
      <c r="AG37">
        <v>7.7795103442563196</v>
      </c>
      <c r="AH37">
        <v>-8.502948395267584E-3</v>
      </c>
      <c r="AI37">
        <v>-26.800589529977291</v>
      </c>
      <c r="AJ37">
        <v>0</v>
      </c>
      <c r="AK37">
        <v>0</v>
      </c>
      <c r="AL37">
        <v>6.9507131593282744E-3</v>
      </c>
      <c r="AM37">
        <v>6.3929385962838232E-7</v>
      </c>
      <c r="AN37">
        <v>1.6622509761927485E-4</v>
      </c>
      <c r="AO37">
        <v>0</v>
      </c>
      <c r="AP37">
        <v>1</v>
      </c>
      <c r="AQ37">
        <v>1</v>
      </c>
      <c r="AR37">
        <v>1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163.67397229205054</v>
      </c>
      <c r="AY37">
        <v>101.08108394882002</v>
      </c>
      <c r="AZ37">
        <v>62.814858567377144</v>
      </c>
      <c r="BA37">
        <v>10.755641659457721</v>
      </c>
      <c r="BB37">
        <v>0</v>
      </c>
      <c r="BC37">
        <v>0</v>
      </c>
      <c r="BD37">
        <v>2.4676236050440958E-2</v>
      </c>
      <c r="BE37">
        <v>0</v>
      </c>
      <c r="BF37">
        <v>416.1009101134286</v>
      </c>
      <c r="BG37">
        <v>77.911826666666684</v>
      </c>
      <c r="BH37">
        <v>13.094176375000004</v>
      </c>
      <c r="BI37">
        <v>127.09145170877383</v>
      </c>
      <c r="BJ37">
        <v>238.68477256688854</v>
      </c>
      <c r="BK37">
        <v>0.16545883393087057</v>
      </c>
      <c r="BL37">
        <v>21.029086804026353</v>
      </c>
      <c r="BM37">
        <v>12.485150130530601</v>
      </c>
      <c r="BN37">
        <v>8.7659068976423828</v>
      </c>
      <c r="BO37">
        <v>3.3838267702522531E-2</v>
      </c>
      <c r="BP37">
        <v>42.050347826086963</v>
      </c>
      <c r="BQ37">
        <v>11.176608695652174</v>
      </c>
      <c r="BR37">
        <v>34.327227923744623</v>
      </c>
      <c r="BS37">
        <v>37.594655133092338</v>
      </c>
      <c r="BT37">
        <v>34.327227923744623</v>
      </c>
      <c r="BU37">
        <v>29.171561939661089</v>
      </c>
      <c r="BV37">
        <v>2.1915285501464705</v>
      </c>
      <c r="BW37">
        <v>2.9641374339370636</v>
      </c>
      <c r="BX37">
        <v>0</v>
      </c>
      <c r="BY37">
        <v>0</v>
      </c>
      <c r="BZ37">
        <v>0</v>
      </c>
      <c r="CA37">
        <v>3.2674272093477215</v>
      </c>
      <c r="CB37">
        <v>6.0660866666666662</v>
      </c>
      <c r="CC37">
        <v>3.7173166666666666</v>
      </c>
      <c r="CD37">
        <v>4.4054582438152066</v>
      </c>
      <c r="CE37">
        <v>7.6728854531629294</v>
      </c>
      <c r="CF37">
        <v>4.4054582438152066</v>
      </c>
      <c r="CG37">
        <v>2.3337194925898936</v>
      </c>
      <c r="CH37">
        <v>0.21915285501464724</v>
      </c>
      <c r="CI37">
        <v>1.8525858962106658</v>
      </c>
      <c r="CJ37">
        <v>0</v>
      </c>
      <c r="CK37">
        <v>0</v>
      </c>
      <c r="CL37">
        <v>0</v>
      </c>
      <c r="CM37">
        <v>3.2674272093477215</v>
      </c>
      <c r="CN37">
        <v>2.4355648012093183</v>
      </c>
      <c r="CO37">
        <v>0</v>
      </c>
      <c r="CP37">
        <v>142.64488548802422</v>
      </c>
      <c r="CQ37">
        <v>88.595933818289396</v>
      </c>
      <c r="CR37">
        <v>54.048951669734755</v>
      </c>
    </row>
    <row r="38" spans="1:96" x14ac:dyDescent="0.25">
      <c r="A38" s="1">
        <v>40488</v>
      </c>
      <c r="B38">
        <v>2010</v>
      </c>
      <c r="C38">
        <v>11</v>
      </c>
      <c r="D38">
        <v>6</v>
      </c>
      <c r="E38">
        <v>11.5</v>
      </c>
      <c r="F38">
        <v>7</v>
      </c>
      <c r="G38">
        <v>0</v>
      </c>
      <c r="H38">
        <v>885.91666666666663</v>
      </c>
      <c r="I38">
        <v>26.577500000000004</v>
      </c>
      <c r="J38">
        <v>859.33916666666664</v>
      </c>
      <c r="K38">
        <v>0</v>
      </c>
      <c r="L38">
        <v>163.27444166666666</v>
      </c>
      <c r="M38">
        <v>0</v>
      </c>
      <c r="N38">
        <v>303.22396309523805</v>
      </c>
      <c r="O38">
        <v>26.577500000000004</v>
      </c>
      <c r="P38">
        <v>392.84076190476191</v>
      </c>
      <c r="Q38">
        <v>47.71666666666669</v>
      </c>
      <c r="R38">
        <v>47.71666666666669</v>
      </c>
      <c r="S38">
        <v>2.4540616720914841</v>
      </c>
      <c r="T38">
        <v>2.8575547841046629</v>
      </c>
      <c r="U38">
        <v>1.7949397042393684</v>
      </c>
      <c r="V38">
        <v>5.4793036133667146</v>
      </c>
      <c r="W38">
        <v>74.080116271972656</v>
      </c>
      <c r="X38">
        <v>71.983031838477785</v>
      </c>
      <c r="Y38">
        <v>1.513854165871938</v>
      </c>
      <c r="Z38">
        <v>0</v>
      </c>
      <c r="AA38">
        <v>0</v>
      </c>
      <c r="AB38">
        <v>4.4213875209162666E-2</v>
      </c>
      <c r="AC38">
        <v>10.753187366740418</v>
      </c>
      <c r="AD38">
        <v>-43.042339976914796</v>
      </c>
      <c r="AE38">
        <v>269.73594786842654</v>
      </c>
      <c r="AF38">
        <v>55.265041841591788</v>
      </c>
      <c r="AG38">
        <v>3.9875222996501489</v>
      </c>
      <c r="AH38">
        <v>4.4655810502414184E-2</v>
      </c>
      <c r="AI38">
        <v>-34.831137978594292</v>
      </c>
      <c r="AJ38">
        <v>0</v>
      </c>
      <c r="AK38">
        <v>0</v>
      </c>
      <c r="AL38">
        <v>6.4349334333332993E-3</v>
      </c>
      <c r="AM38">
        <v>6.0489652638618024E-7</v>
      </c>
      <c r="AN38">
        <v>1.5722188334000244E-4</v>
      </c>
      <c r="AO38">
        <v>0</v>
      </c>
      <c r="AP38">
        <v>1</v>
      </c>
      <c r="AQ38">
        <v>1</v>
      </c>
      <c r="AR38">
        <v>1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136.76659002459772</v>
      </c>
      <c r="AY38">
        <v>84.880851026324819</v>
      </c>
      <c r="AZ38">
        <v>52.07527480805922</v>
      </c>
      <c r="BA38">
        <v>10.583978149690328</v>
      </c>
      <c r="BB38">
        <v>0</v>
      </c>
      <c r="BC38">
        <v>0</v>
      </c>
      <c r="BD38">
        <v>2.4676236050440958E-2</v>
      </c>
      <c r="BE38">
        <v>0</v>
      </c>
      <c r="BF38">
        <v>350.53597299202283</v>
      </c>
      <c r="BG38">
        <v>65.635275733333344</v>
      </c>
      <c r="BH38">
        <v>10.57608503</v>
      </c>
      <c r="BI38">
        <v>106.94410363883902</v>
      </c>
      <c r="BJ38">
        <v>197.81938867537119</v>
      </c>
      <c r="BK38">
        <v>0.16882216043764545</v>
      </c>
      <c r="BL38">
        <v>17.416036632132379</v>
      </c>
      <c r="BM38">
        <v>10.347300800515983</v>
      </c>
      <c r="BN38">
        <v>7.2582716414026933</v>
      </c>
      <c r="BO38">
        <v>3.4102318399306206E-2</v>
      </c>
      <c r="BP38">
        <v>31.806458333333328</v>
      </c>
      <c r="BQ38">
        <v>8.1725416666666675</v>
      </c>
      <c r="BR38">
        <v>29.716604501484436</v>
      </c>
      <c r="BS38">
        <v>32.471240507346671</v>
      </c>
      <c r="BT38">
        <v>29.716604501484436</v>
      </c>
      <c r="BU38">
        <v>25.325822338163306</v>
      </c>
      <c r="BV38">
        <v>1.896538020124944</v>
      </c>
      <c r="BW38">
        <v>2.4942441431961826</v>
      </c>
      <c r="BX38">
        <v>0</v>
      </c>
      <c r="BY38">
        <v>0</v>
      </c>
      <c r="BZ38">
        <v>0</v>
      </c>
      <c r="CA38">
        <v>2.7546360058622366</v>
      </c>
      <c r="CB38">
        <v>4.1632727272727266</v>
      </c>
      <c r="CC38">
        <v>4.0107647058823526</v>
      </c>
      <c r="CD38">
        <v>3.774617574012892</v>
      </c>
      <c r="CE38">
        <v>6.529253579875129</v>
      </c>
      <c r="CF38">
        <v>3.774617574012892</v>
      </c>
      <c r="CG38">
        <v>2.0260611825027839</v>
      </c>
      <c r="CH38">
        <v>0.18965380201249446</v>
      </c>
      <c r="CI38">
        <v>1.5589025894976141</v>
      </c>
      <c r="CJ38">
        <v>0</v>
      </c>
      <c r="CK38">
        <v>0</v>
      </c>
      <c r="CL38">
        <v>0</v>
      </c>
      <c r="CM38">
        <v>2.7546360058622366</v>
      </c>
      <c r="CN38">
        <v>2.3978419920168186</v>
      </c>
      <c r="CO38">
        <v>0</v>
      </c>
      <c r="CP38">
        <v>119.35055339246537</v>
      </c>
      <c r="CQ38">
        <v>74.533550225808838</v>
      </c>
      <c r="CR38">
        <v>44.817003166656519</v>
      </c>
    </row>
    <row r="39" spans="1:96" x14ac:dyDescent="0.25">
      <c r="A39" s="1">
        <v>40489</v>
      </c>
      <c r="B39">
        <v>2010</v>
      </c>
      <c r="C39">
        <v>11</v>
      </c>
      <c r="D39">
        <v>7</v>
      </c>
      <c r="E39">
        <v>11.5</v>
      </c>
      <c r="F39">
        <v>1</v>
      </c>
      <c r="G39">
        <v>0</v>
      </c>
      <c r="H39">
        <v>779.00833333333333</v>
      </c>
      <c r="I39">
        <v>23.370249999999999</v>
      </c>
      <c r="J39">
        <v>755.63808333333338</v>
      </c>
      <c r="K39">
        <v>0</v>
      </c>
      <c r="L39">
        <v>143.65772749999999</v>
      </c>
      <c r="M39">
        <v>0</v>
      </c>
      <c r="N39">
        <v>266.79292249999997</v>
      </c>
      <c r="O39">
        <v>23.370249999999999</v>
      </c>
      <c r="P39">
        <v>345.18743333333333</v>
      </c>
      <c r="Q39">
        <v>48.490000000000009</v>
      </c>
      <c r="R39">
        <v>48.490000000000009</v>
      </c>
      <c r="S39">
        <v>0.95697203014666832</v>
      </c>
      <c r="T39">
        <v>1.2984218030242873</v>
      </c>
      <c r="U39">
        <v>0.19130373252361701</v>
      </c>
      <c r="V39">
        <v>4.0916098141855244</v>
      </c>
      <c r="W39">
        <v>71.86032772064209</v>
      </c>
      <c r="X39">
        <v>70.272678856015844</v>
      </c>
      <c r="Y39">
        <v>1.4120416591564815</v>
      </c>
      <c r="Z39">
        <v>0</v>
      </c>
      <c r="AA39">
        <v>0</v>
      </c>
      <c r="AB39">
        <v>2.2777881552453486E-2</v>
      </c>
      <c r="AC39">
        <v>10.046709100370146</v>
      </c>
      <c r="AD39">
        <v>-43.82918878141458</v>
      </c>
      <c r="AE39">
        <v>261.91704103245456</v>
      </c>
      <c r="AF39">
        <v>54.229224783547885</v>
      </c>
      <c r="AG39">
        <v>3.2477377907798459</v>
      </c>
      <c r="AH39">
        <v>0.22906853217341525</v>
      </c>
      <c r="AI39">
        <v>-35.965684912202299</v>
      </c>
      <c r="AJ39">
        <v>0</v>
      </c>
      <c r="AK39">
        <v>0</v>
      </c>
      <c r="AL39">
        <v>7.2353709881524163E-3</v>
      </c>
      <c r="AM39">
        <v>6.2660577619277724E-7</v>
      </c>
      <c r="AN39">
        <v>4.1633847090555227E-4</v>
      </c>
      <c r="AO39">
        <v>0</v>
      </c>
      <c r="AP39">
        <v>1</v>
      </c>
      <c r="AQ39">
        <v>1</v>
      </c>
      <c r="AR39">
        <v>1</v>
      </c>
      <c r="AS39">
        <v>0</v>
      </c>
      <c r="AT39">
        <v>0.41666666666666669</v>
      </c>
      <c r="AU39">
        <v>0</v>
      </c>
      <c r="AV39">
        <v>0</v>
      </c>
      <c r="AW39">
        <v>0</v>
      </c>
      <c r="AX39">
        <v>121.0477786759641</v>
      </c>
      <c r="AY39">
        <v>75.493218970250595</v>
      </c>
      <c r="AZ39">
        <v>77.2346862061774</v>
      </c>
      <c r="BA39">
        <v>10.433297396264903</v>
      </c>
      <c r="BB39">
        <v>0</v>
      </c>
      <c r="BC39">
        <v>0</v>
      </c>
      <c r="BD39">
        <v>9.1092154608136013</v>
      </c>
      <c r="BE39">
        <v>0</v>
      </c>
      <c r="BF39">
        <v>312.18852119286009</v>
      </c>
      <c r="BG39">
        <v>58.420365466666681</v>
      </c>
      <c r="BH39">
        <v>9.2535035162500012</v>
      </c>
      <c r="BI39">
        <v>95.191821563944174</v>
      </c>
      <c r="BJ39">
        <v>173.6575826303463</v>
      </c>
      <c r="BK39">
        <v>0.21028386365968871</v>
      </c>
      <c r="BL39">
        <v>15.348182740203454</v>
      </c>
      <c r="BM39">
        <v>9.1529837156337983</v>
      </c>
      <c r="BN39">
        <v>8.8864357158821718</v>
      </c>
      <c r="BO39">
        <v>3.7386501742406653E-2</v>
      </c>
      <c r="BP39">
        <v>30.116583333333327</v>
      </c>
      <c r="BQ39">
        <v>12.012166666666664</v>
      </c>
      <c r="BR39">
        <v>37.035207531458347</v>
      </c>
      <c r="BS39">
        <v>39.760449710484835</v>
      </c>
      <c r="BT39">
        <v>29.43073966766099</v>
      </c>
      <c r="BU39">
        <v>25.106878257165011</v>
      </c>
      <c r="BV39">
        <v>1.8737856369838142</v>
      </c>
      <c r="BW39">
        <v>2.4500757735121668</v>
      </c>
      <c r="BX39">
        <v>7.6044678637973533</v>
      </c>
      <c r="BY39">
        <v>0</v>
      </c>
      <c r="BZ39">
        <v>0</v>
      </c>
      <c r="CA39">
        <v>2.7252421790264965</v>
      </c>
      <c r="CB39">
        <v>4.5492687499999995</v>
      </c>
      <c r="CC39">
        <v>4.5838166666666673</v>
      </c>
      <c r="CD39">
        <v>4.3355791678775066</v>
      </c>
      <c r="CE39">
        <v>7.060821346904004</v>
      </c>
      <c r="CF39">
        <v>3.7272217387737192</v>
      </c>
      <c r="CG39">
        <v>2.0085458166302339</v>
      </c>
      <c r="CH39">
        <v>0.18737856369838157</v>
      </c>
      <c r="CI39">
        <v>1.5312973584451042</v>
      </c>
      <c r="CJ39">
        <v>0.60835742910378821</v>
      </c>
      <c r="CK39">
        <v>0</v>
      </c>
      <c r="CL39">
        <v>0</v>
      </c>
      <c r="CM39">
        <v>2.7252421790264965</v>
      </c>
      <c r="CN39">
        <v>2.3647238130995909</v>
      </c>
      <c r="CO39">
        <v>0</v>
      </c>
      <c r="CP39">
        <v>105.69959593576061</v>
      </c>
      <c r="CQ39">
        <v>66.340235254616815</v>
      </c>
      <c r="CR39">
        <v>68.348250490295257</v>
      </c>
    </row>
    <row r="40" spans="1:96" x14ac:dyDescent="0.25">
      <c r="A40" s="1">
        <v>40490</v>
      </c>
      <c r="B40">
        <v>2010</v>
      </c>
      <c r="C40">
        <v>11</v>
      </c>
      <c r="D40">
        <v>8</v>
      </c>
      <c r="E40">
        <v>11.5</v>
      </c>
      <c r="F40">
        <v>2</v>
      </c>
      <c r="G40">
        <v>0</v>
      </c>
      <c r="H40">
        <v>922.5416666666664</v>
      </c>
      <c r="I40">
        <v>27.676249999999996</v>
      </c>
      <c r="J40">
        <v>894.86541666666687</v>
      </c>
      <c r="K40">
        <v>0</v>
      </c>
      <c r="L40">
        <v>178.97308333333331</v>
      </c>
      <c r="M40">
        <v>0</v>
      </c>
      <c r="N40">
        <v>332.37858333333332</v>
      </c>
      <c r="O40">
        <v>27.676249999999996</v>
      </c>
      <c r="P40">
        <v>383.51375000000007</v>
      </c>
      <c r="Q40">
        <v>46.756249999999994</v>
      </c>
      <c r="R40">
        <v>46.756249999999994</v>
      </c>
      <c r="S40">
        <v>6.9239620119333267E-2</v>
      </c>
      <c r="T40">
        <v>9.4718686969449184E-2</v>
      </c>
      <c r="U40">
        <v>-0.9516094945526371</v>
      </c>
      <c r="V40">
        <v>2.700004245343933</v>
      </c>
      <c r="W40">
        <v>71.603053569793701</v>
      </c>
      <c r="X40">
        <v>71.78552986183179</v>
      </c>
      <c r="Y40">
        <v>1.26020791195333</v>
      </c>
      <c r="Z40">
        <v>0</v>
      </c>
      <c r="AA40">
        <v>0</v>
      </c>
      <c r="AB40">
        <v>2.0288162041025678E-2</v>
      </c>
      <c r="AC40">
        <v>9.2315339382117063</v>
      </c>
      <c r="AD40">
        <v>-42.638968660473871</v>
      </c>
      <c r="AE40">
        <v>257.65521666873542</v>
      </c>
      <c r="AF40">
        <v>53.72243754197067</v>
      </c>
      <c r="AG40">
        <v>-0.98632143660359706</v>
      </c>
      <c r="AH40">
        <v>0.26315075020169337</v>
      </c>
      <c r="AI40">
        <v>-31.059704762042958</v>
      </c>
      <c r="AJ40">
        <v>0</v>
      </c>
      <c r="AK40">
        <v>0</v>
      </c>
      <c r="AL40">
        <v>6.5308240963470781E-3</v>
      </c>
      <c r="AM40">
        <v>1.2327298908024937E-3</v>
      </c>
      <c r="AN40">
        <v>4.329483558269894E-4</v>
      </c>
      <c r="AO40">
        <v>0</v>
      </c>
      <c r="AP40">
        <v>1</v>
      </c>
      <c r="AQ40">
        <v>1</v>
      </c>
      <c r="AR40">
        <v>1</v>
      </c>
      <c r="AS40">
        <v>0</v>
      </c>
      <c r="AT40">
        <v>0.41666666666666669</v>
      </c>
      <c r="AU40">
        <v>0</v>
      </c>
      <c r="AV40">
        <v>0</v>
      </c>
      <c r="AW40">
        <v>0</v>
      </c>
      <c r="AX40">
        <v>139.18221533524783</v>
      </c>
      <c r="AY40">
        <v>88.638962833190021</v>
      </c>
      <c r="AZ40">
        <v>141.72763018611727</v>
      </c>
      <c r="BA40">
        <v>10.297692260419527</v>
      </c>
      <c r="BB40">
        <v>0</v>
      </c>
      <c r="BC40">
        <v>0</v>
      </c>
      <c r="BD40">
        <v>18.729977344794303</v>
      </c>
      <c r="BE40">
        <v>0</v>
      </c>
      <c r="BF40">
        <v>366.66856177114278</v>
      </c>
      <c r="BG40">
        <v>65.665820666666676</v>
      </c>
      <c r="BH40">
        <v>11.189380518749998</v>
      </c>
      <c r="BI40">
        <v>111.14884683913988</v>
      </c>
      <c r="BJ40">
        <v>192.63763384926662</v>
      </c>
      <c r="BK40">
        <v>0.26393820541363883</v>
      </c>
      <c r="BL40">
        <v>17.710533809014301</v>
      </c>
      <c r="BM40">
        <v>10.848543187286452</v>
      </c>
      <c r="BN40">
        <v>14.334218298023275</v>
      </c>
      <c r="BO40">
        <v>4.152675350017767E-2</v>
      </c>
      <c r="BP40">
        <v>48.701478260869564</v>
      </c>
      <c r="BQ40">
        <v>14.930260869565215</v>
      </c>
      <c r="BR40">
        <v>52.977222054446663</v>
      </c>
      <c r="BS40">
        <v>56.029909340671374</v>
      </c>
      <c r="BT40">
        <v>32.340144483874823</v>
      </c>
      <c r="BU40">
        <v>27.638132930907233</v>
      </c>
      <c r="BV40">
        <v>2.0004783960411463</v>
      </c>
      <c r="BW40">
        <v>2.7015331569264354</v>
      </c>
      <c r="BX40">
        <v>20.637077570571851</v>
      </c>
      <c r="BY40">
        <v>0</v>
      </c>
      <c r="BZ40">
        <v>0</v>
      </c>
      <c r="CA40">
        <v>3.0526872862247174</v>
      </c>
      <c r="CB40">
        <v>8.377421428571429</v>
      </c>
      <c r="CC40">
        <v>4.6920785714285715</v>
      </c>
      <c r="CD40">
        <v>5.7503415979826871</v>
      </c>
      <c r="CE40">
        <v>8.8030288842074018</v>
      </c>
      <c r="CF40">
        <v>4.0995520540342536</v>
      </c>
      <c r="CG40">
        <v>2.2110459913511171</v>
      </c>
      <c r="CH40">
        <v>0.20004783960411474</v>
      </c>
      <c r="CI40">
        <v>1.6884582230790219</v>
      </c>
      <c r="CJ40">
        <v>1.650789543948431</v>
      </c>
      <c r="CK40">
        <v>0</v>
      </c>
      <c r="CL40">
        <v>0</v>
      </c>
      <c r="CM40">
        <v>3.0526872862247174</v>
      </c>
      <c r="CN40">
        <v>2.3350596142131654</v>
      </c>
      <c r="CO40">
        <v>0</v>
      </c>
      <c r="CP40">
        <v>121.47168152623351</v>
      </c>
      <c r="CQ40">
        <v>77.790419645903555</v>
      </c>
      <c r="CR40">
        <v>127.39341188809395</v>
      </c>
    </row>
    <row r="41" spans="1:96" x14ac:dyDescent="0.25">
      <c r="A41" s="1">
        <v>40491</v>
      </c>
      <c r="B41">
        <v>2010</v>
      </c>
      <c r="C41">
        <v>11</v>
      </c>
      <c r="D41">
        <v>9</v>
      </c>
      <c r="E41">
        <v>11.5</v>
      </c>
      <c r="F41">
        <v>3</v>
      </c>
      <c r="G41">
        <v>0</v>
      </c>
      <c r="H41">
        <v>830.4</v>
      </c>
      <c r="I41">
        <v>24.911999999999995</v>
      </c>
      <c r="J41">
        <v>805.48799999999994</v>
      </c>
      <c r="K41">
        <v>0</v>
      </c>
      <c r="L41">
        <v>161.0976</v>
      </c>
      <c r="M41">
        <v>0</v>
      </c>
      <c r="N41">
        <v>299.18125714285708</v>
      </c>
      <c r="O41">
        <v>24.911999999999995</v>
      </c>
      <c r="P41">
        <v>345.20914285714292</v>
      </c>
      <c r="Q41">
        <v>46.692500000000003</v>
      </c>
      <c r="R41">
        <v>46.692500000000003</v>
      </c>
      <c r="S41">
        <v>1.8813747440775235</v>
      </c>
      <c r="T41">
        <v>1.9233212951252197</v>
      </c>
      <c r="U41">
        <v>0.8287131413429355</v>
      </c>
      <c r="V41">
        <v>2.1255068326024111</v>
      </c>
      <c r="W41">
        <v>84.709291140238449</v>
      </c>
      <c r="X41">
        <v>87.890610380281444</v>
      </c>
      <c r="Y41">
        <v>3.9626435240109763</v>
      </c>
      <c r="Z41">
        <v>0.32499996013939381</v>
      </c>
      <c r="AA41">
        <v>0</v>
      </c>
      <c r="AB41">
        <v>0.96493949029823967</v>
      </c>
      <c r="AC41">
        <v>4.093304352803778</v>
      </c>
      <c r="AD41">
        <v>6.3115276795683499</v>
      </c>
      <c r="AE41">
        <v>314.59591713629948</v>
      </c>
      <c r="AF41">
        <v>4.8157071149083395</v>
      </c>
      <c r="AG41">
        <v>3.2367795285465082</v>
      </c>
      <c r="AH41">
        <v>8.4708829380218802</v>
      </c>
      <c r="AI41">
        <v>0.14876702076714676</v>
      </c>
      <c r="AJ41">
        <v>0</v>
      </c>
      <c r="AK41">
        <v>0</v>
      </c>
      <c r="AL41">
        <v>0.31546854341010877</v>
      </c>
      <c r="AM41">
        <v>8.5830638489605633E-7</v>
      </c>
      <c r="AN41">
        <v>1.5595790916007254E-2</v>
      </c>
      <c r="AO41">
        <v>0.28304312014411054</v>
      </c>
      <c r="AP41">
        <v>0.33339999999999986</v>
      </c>
      <c r="AQ41">
        <v>0.33339999999999986</v>
      </c>
      <c r="AR41">
        <v>0.33333333333333331</v>
      </c>
      <c r="AS41">
        <v>0</v>
      </c>
      <c r="AT41">
        <v>0.41666666666666669</v>
      </c>
      <c r="AU41">
        <v>0</v>
      </c>
      <c r="AV41">
        <v>0</v>
      </c>
      <c r="AW41">
        <v>0</v>
      </c>
      <c r="AX41">
        <v>28.756748551323245</v>
      </c>
      <c r="AY41">
        <v>18.342388870300102</v>
      </c>
      <c r="AZ41">
        <v>37.886109411583995</v>
      </c>
      <c r="BA41">
        <v>10.387423448724276</v>
      </c>
      <c r="BB41">
        <v>0</v>
      </c>
      <c r="BC41">
        <v>0</v>
      </c>
      <c r="BD41">
        <v>19.500075751177089</v>
      </c>
      <c r="BE41">
        <v>0</v>
      </c>
      <c r="BF41">
        <v>330.26882577977142</v>
      </c>
      <c r="BG41">
        <v>59.147076533333326</v>
      </c>
      <c r="BH41">
        <v>10.069193102500002</v>
      </c>
      <c r="BI41">
        <v>330.7172261110307</v>
      </c>
      <c r="BJ41">
        <v>156.94305098665669</v>
      </c>
      <c r="BK41">
        <v>8.1942146100534824E-2</v>
      </c>
      <c r="BL41">
        <v>3.6222051983169394</v>
      </c>
      <c r="BM41">
        <v>2.2099852277982883</v>
      </c>
      <c r="BN41">
        <v>3.7715492232398522</v>
      </c>
      <c r="BO41">
        <v>2.1432796593254023E-2</v>
      </c>
      <c r="BP41">
        <v>14.383247058823528</v>
      </c>
      <c r="BQ41">
        <v>5.5935176470588246</v>
      </c>
      <c r="BR41">
        <v>7.0362412182691161</v>
      </c>
      <c r="BS41">
        <v>8.3889008992242715</v>
      </c>
      <c r="BT41">
        <v>3.65450036676609</v>
      </c>
      <c r="BU41">
        <v>3.1308323028365908</v>
      </c>
      <c r="BV41">
        <v>0.22614253592862477</v>
      </c>
      <c r="BW41">
        <v>0.29752552800087234</v>
      </c>
      <c r="BX41">
        <v>3.3817408515030283</v>
      </c>
      <c r="BY41">
        <v>0</v>
      </c>
      <c r="BZ41">
        <v>0</v>
      </c>
      <c r="CA41">
        <v>1.3526596809551534</v>
      </c>
      <c r="CB41">
        <v>3.5078916666666671</v>
      </c>
      <c r="CC41">
        <v>1.9681083333333333</v>
      </c>
      <c r="CD41">
        <v>0.72951413275237031</v>
      </c>
      <c r="CE41">
        <v>2.0821738137075232</v>
      </c>
      <c r="CF41">
        <v>0.4590337762239875</v>
      </c>
      <c r="CG41">
        <v>0.25046606763057977</v>
      </c>
      <c r="CH41">
        <v>2.2614253592862479E-2</v>
      </c>
      <c r="CI41">
        <v>0.18595345500054525</v>
      </c>
      <c r="CJ41">
        <v>0.2704803565283827</v>
      </c>
      <c r="CK41">
        <v>0</v>
      </c>
      <c r="CL41">
        <v>0</v>
      </c>
      <c r="CM41">
        <v>1.3526596809551534</v>
      </c>
      <c r="CN41">
        <v>2.35777613998042</v>
      </c>
      <c r="CO41">
        <v>0</v>
      </c>
      <c r="CP41">
        <v>25.134543353006325</v>
      </c>
      <c r="CQ41">
        <v>16.132403642501817</v>
      </c>
      <c r="CR41">
        <v>34.114560188344136</v>
      </c>
    </row>
    <row r="42" spans="1:96" x14ac:dyDescent="0.25">
      <c r="A42" s="1">
        <v>40492</v>
      </c>
      <c r="B42">
        <v>2010</v>
      </c>
      <c r="C42">
        <v>11</v>
      </c>
      <c r="D42">
        <v>10</v>
      </c>
      <c r="E42">
        <v>11.5</v>
      </c>
      <c r="F42">
        <v>4</v>
      </c>
      <c r="G42">
        <v>0</v>
      </c>
      <c r="H42">
        <v>881.27500000000009</v>
      </c>
      <c r="I42">
        <v>26.438249999999996</v>
      </c>
      <c r="J42">
        <v>854.83674999999994</v>
      </c>
      <c r="K42">
        <v>0</v>
      </c>
      <c r="L42">
        <v>170.96735000000001</v>
      </c>
      <c r="M42">
        <v>0</v>
      </c>
      <c r="N42">
        <v>317.5107928571428</v>
      </c>
      <c r="O42">
        <v>26.438249999999996</v>
      </c>
      <c r="P42">
        <v>366.35860714285724</v>
      </c>
      <c r="Q42">
        <v>46.442916666666669</v>
      </c>
      <c r="R42">
        <v>46.442916666666669</v>
      </c>
      <c r="S42">
        <v>1.5597079296906788</v>
      </c>
      <c r="T42">
        <v>1.6557356456648782</v>
      </c>
      <c r="U42">
        <v>1.5438777059316635</v>
      </c>
      <c r="V42">
        <v>1.9849389217062281</v>
      </c>
      <c r="W42">
        <v>91.368661880493164</v>
      </c>
      <c r="X42">
        <v>98.365584393048877</v>
      </c>
      <c r="Y42">
        <v>1.6337706247965496</v>
      </c>
      <c r="Z42">
        <v>8.333333457509676E-3</v>
      </c>
      <c r="AA42">
        <v>0</v>
      </c>
      <c r="AB42">
        <v>0.81328284066453504</v>
      </c>
      <c r="AC42">
        <v>10.022288143943682</v>
      </c>
      <c r="AD42">
        <v>-7.3191007661079936</v>
      </c>
      <c r="AE42">
        <v>299.93900484230448</v>
      </c>
      <c r="AF42">
        <v>13.919729002807193</v>
      </c>
      <c r="AG42">
        <v>1.1667232008033248</v>
      </c>
      <c r="AH42">
        <v>8.3527401791617368</v>
      </c>
      <c r="AI42">
        <v>-5.2759041527674766</v>
      </c>
      <c r="AJ42">
        <v>0</v>
      </c>
      <c r="AK42">
        <v>0</v>
      </c>
      <c r="AL42">
        <v>0.27481394644664708</v>
      </c>
      <c r="AM42">
        <v>6.1000302148670294E-7</v>
      </c>
      <c r="AN42">
        <v>1.1173098912618017E-2</v>
      </c>
      <c r="AO42">
        <v>6.0199714133706709E-3</v>
      </c>
      <c r="AP42">
        <v>9.9999999999999991E-5</v>
      </c>
      <c r="AQ42">
        <v>9.9999999999999991E-5</v>
      </c>
      <c r="AR42">
        <v>0</v>
      </c>
      <c r="AS42">
        <v>0</v>
      </c>
      <c r="AT42">
        <v>0.41666666666666669</v>
      </c>
      <c r="AU42">
        <v>0</v>
      </c>
      <c r="AV42">
        <v>0</v>
      </c>
      <c r="AW42">
        <v>0</v>
      </c>
      <c r="AX42">
        <v>1.3547711155820071E-2</v>
      </c>
      <c r="AY42">
        <v>8.4688034145932022E-3</v>
      </c>
      <c r="AZ42">
        <v>0.18999106559173259</v>
      </c>
      <c r="BA42">
        <v>10.825156040158111</v>
      </c>
      <c r="BB42">
        <v>0</v>
      </c>
      <c r="BC42">
        <v>0</v>
      </c>
      <c r="BD42">
        <v>4.7468742682665477</v>
      </c>
      <c r="BE42">
        <v>0</v>
      </c>
      <c r="BF42">
        <v>350.33174361634275</v>
      </c>
      <c r="BG42">
        <v>62.740097866666666</v>
      </c>
      <c r="BH42">
        <v>10.688101077500001</v>
      </c>
      <c r="BI42">
        <v>423.98408282481751</v>
      </c>
      <c r="BJ42">
        <v>40.549800474613413</v>
      </c>
      <c r="BK42">
        <v>1.445479629968662E-2</v>
      </c>
      <c r="BL42">
        <v>1.7197588856765653E-3</v>
      </c>
      <c r="BM42">
        <v>1.0364161930817063E-3</v>
      </c>
      <c r="BN42">
        <v>0.18559550054310051</v>
      </c>
      <c r="BO42">
        <v>1.4441374890625719E-2</v>
      </c>
      <c r="BP42">
        <v>6.6007272727272701</v>
      </c>
      <c r="BQ42">
        <v>4.5966818181818176</v>
      </c>
      <c r="BR42">
        <v>1.7489518991757073E-3</v>
      </c>
      <c r="BS42">
        <v>1.6146701680613507</v>
      </c>
      <c r="BT42">
        <v>1.7489518991757073E-3</v>
      </c>
      <c r="BU42">
        <v>1.4966367362660956E-3</v>
      </c>
      <c r="BV42">
        <v>1.0746113439968976E-4</v>
      </c>
      <c r="BW42">
        <v>1.4485402850992208E-4</v>
      </c>
      <c r="BX42">
        <v>8.5940803551843594E-21</v>
      </c>
      <c r="BY42">
        <v>0</v>
      </c>
      <c r="BZ42">
        <v>0</v>
      </c>
      <c r="CA42">
        <v>1.6129212161621751</v>
      </c>
      <c r="CB42">
        <v>4.4943111111111129</v>
      </c>
      <c r="CC42">
        <v>2.3960777777777778</v>
      </c>
      <c r="CD42">
        <v>2.2101055993643611E-4</v>
      </c>
      <c r="CE42">
        <v>1.6131422267221114</v>
      </c>
      <c r="CF42">
        <v>2.2101055993643611E-4</v>
      </c>
      <c r="CG42">
        <v>1.1973067867776586E-4</v>
      </c>
      <c r="CH42">
        <v>1.0746113439968977E-5</v>
      </c>
      <c r="CI42">
        <v>9.0533767818701328E-5</v>
      </c>
      <c r="CJ42">
        <v>6.8747527132118566E-22</v>
      </c>
      <c r="CK42">
        <v>0</v>
      </c>
      <c r="CL42">
        <v>0</v>
      </c>
      <c r="CM42">
        <v>1.6129212161621751</v>
      </c>
      <c r="CN42">
        <v>2.4616427561170009</v>
      </c>
      <c r="CO42">
        <v>0</v>
      </c>
      <c r="CP42">
        <v>1.1827952270143507E-2</v>
      </c>
      <c r="CQ42">
        <v>7.4323872215114979E-3</v>
      </c>
      <c r="CR42">
        <v>4.3955650486320079E-3</v>
      </c>
    </row>
    <row r="43" spans="1:96" x14ac:dyDescent="0.25">
      <c r="A43" s="1">
        <v>40493</v>
      </c>
      <c r="B43">
        <v>2010</v>
      </c>
      <c r="C43">
        <v>11</v>
      </c>
      <c r="D43">
        <v>11</v>
      </c>
      <c r="E43">
        <v>11.5</v>
      </c>
      <c r="F43">
        <v>5</v>
      </c>
      <c r="G43">
        <v>0</v>
      </c>
      <c r="H43">
        <v>930.55833333333351</v>
      </c>
      <c r="I43">
        <v>27.916750000000004</v>
      </c>
      <c r="J43">
        <v>902.64158333333319</v>
      </c>
      <c r="K43">
        <v>0</v>
      </c>
      <c r="L43">
        <v>180.52831666666665</v>
      </c>
      <c r="M43">
        <v>0</v>
      </c>
      <c r="N43">
        <v>335.26687380952376</v>
      </c>
      <c r="O43">
        <v>27.916750000000004</v>
      </c>
      <c r="P43">
        <v>386.8463928571428</v>
      </c>
      <c r="Q43">
        <v>46.892500000000005</v>
      </c>
      <c r="R43">
        <v>46.892500000000005</v>
      </c>
      <c r="S43">
        <v>1.2800101265311241</v>
      </c>
      <c r="T43">
        <v>0.90875241691071384</v>
      </c>
      <c r="U43">
        <v>1.3745769398907821</v>
      </c>
      <c r="V43">
        <v>1.6648486653932755</v>
      </c>
      <c r="W43">
        <v>84.784274737040207</v>
      </c>
      <c r="X43">
        <v>88.103289774085866</v>
      </c>
      <c r="Y43">
        <v>1.531999799112479</v>
      </c>
      <c r="Z43">
        <v>0</v>
      </c>
      <c r="AA43">
        <v>0</v>
      </c>
      <c r="AB43">
        <v>0.48381628975845542</v>
      </c>
      <c r="AC43">
        <v>14.066943790367235</v>
      </c>
      <c r="AD43">
        <v>-26.501972582742088</v>
      </c>
      <c r="AE43">
        <v>277.41161513539959</v>
      </c>
      <c r="AF43">
        <v>28.44672887091777</v>
      </c>
      <c r="AG43">
        <v>-1.7429101718863975</v>
      </c>
      <c r="AH43">
        <v>0.72664978333310548</v>
      </c>
      <c r="AI43">
        <v>-9.794359432777263</v>
      </c>
      <c r="AJ43">
        <v>0</v>
      </c>
      <c r="AK43">
        <v>0</v>
      </c>
      <c r="AL43">
        <v>2.3007923509300952E-2</v>
      </c>
      <c r="AM43">
        <v>5.4678343024673035E-7</v>
      </c>
      <c r="AN43">
        <v>1.6283045751362126E-3</v>
      </c>
      <c r="AO43">
        <v>0</v>
      </c>
      <c r="AP43">
        <v>9.9999999999999991E-5</v>
      </c>
      <c r="AQ43">
        <v>9.9999999999999991E-5</v>
      </c>
      <c r="AR43">
        <v>0</v>
      </c>
      <c r="AS43">
        <v>0</v>
      </c>
      <c r="AT43">
        <v>0.41666666666666669</v>
      </c>
      <c r="AU43">
        <v>0</v>
      </c>
      <c r="AV43">
        <v>0</v>
      </c>
      <c r="AW43">
        <v>0</v>
      </c>
      <c r="AX43">
        <v>1.4717982658457409E-2</v>
      </c>
      <c r="AY43">
        <v>8.969130969692601E-3</v>
      </c>
      <c r="AZ43">
        <v>0.20636630305242112</v>
      </c>
      <c r="BA43">
        <v>11.557769626317066</v>
      </c>
      <c r="BB43">
        <v>0</v>
      </c>
      <c r="BC43">
        <v>0</v>
      </c>
      <c r="BD43">
        <v>9.204033362499187</v>
      </c>
      <c r="BE43">
        <v>0</v>
      </c>
      <c r="BF43">
        <v>371.15852789845712</v>
      </c>
      <c r="BG43">
        <v>66.469918266666653</v>
      </c>
      <c r="BH43">
        <v>11.27129161375</v>
      </c>
      <c r="BI43">
        <v>449.13630443854026</v>
      </c>
      <c r="BJ43">
        <v>0.2197047491229267</v>
      </c>
      <c r="BK43">
        <v>1.4461004551771366E-2</v>
      </c>
      <c r="BL43">
        <v>1.864820336947557E-3</v>
      </c>
      <c r="BM43">
        <v>1.096072201085033E-3</v>
      </c>
      <c r="BN43">
        <v>0.19885300346376344</v>
      </c>
      <c r="BO43">
        <v>1.4444470007072649E-2</v>
      </c>
      <c r="BP43">
        <v>10.809045454545453</v>
      </c>
      <c r="BQ43">
        <v>5.7216249999999995</v>
      </c>
      <c r="BR43">
        <v>1.9312706893568283E-3</v>
      </c>
      <c r="BS43">
        <v>1.5533742052032304</v>
      </c>
      <c r="BT43">
        <v>1.6944164139007772E-3</v>
      </c>
      <c r="BU43">
        <v>1.4491319406727675E-3</v>
      </c>
      <c r="BV43">
        <v>1.0379665197660447E-4</v>
      </c>
      <c r="BW43">
        <v>1.4148782125140543E-4</v>
      </c>
      <c r="BX43">
        <v>2.368542754560504E-4</v>
      </c>
      <c r="BY43">
        <v>0</v>
      </c>
      <c r="BZ43">
        <v>0</v>
      </c>
      <c r="CA43">
        <v>1.5514429345138734</v>
      </c>
      <c r="CB43">
        <v>4.5436416666666668</v>
      </c>
      <c r="CC43">
        <v>3.7434882352941177</v>
      </c>
      <c r="CD43">
        <v>2.336877600890855E-4</v>
      </c>
      <c r="CE43">
        <v>1.5516766222739629</v>
      </c>
      <c r="CF43">
        <v>2.1473980534831154E-4</v>
      </c>
      <c r="CG43">
        <v>1.1593025186852266E-4</v>
      </c>
      <c r="CH43">
        <v>1.0379665197660445E-5</v>
      </c>
      <c r="CI43">
        <v>8.8429888282128398E-5</v>
      </c>
      <c r="CJ43">
        <v>1.8947954740774012E-5</v>
      </c>
      <c r="CK43">
        <v>0</v>
      </c>
      <c r="CL43">
        <v>0</v>
      </c>
      <c r="CM43">
        <v>1.5514429345138734</v>
      </c>
      <c r="CN43">
        <v>2.633067096841049</v>
      </c>
      <c r="CO43">
        <v>0</v>
      </c>
      <c r="CP43">
        <v>1.285316232150985E-2</v>
      </c>
      <c r="CQ43">
        <v>7.8730587686075687E-3</v>
      </c>
      <c r="CR43">
        <v>7.5132995886577651E-3</v>
      </c>
    </row>
    <row r="44" spans="1:96" x14ac:dyDescent="0.25">
      <c r="A44" s="1">
        <v>40494</v>
      </c>
      <c r="B44">
        <v>2010</v>
      </c>
      <c r="C44">
        <v>11</v>
      </c>
      <c r="D44">
        <v>12</v>
      </c>
      <c r="E44">
        <v>11.5</v>
      </c>
      <c r="F44">
        <v>6</v>
      </c>
      <c r="G44">
        <v>0</v>
      </c>
      <c r="H44">
        <v>980.31666666666661</v>
      </c>
      <c r="I44">
        <v>29.409499999999998</v>
      </c>
      <c r="J44">
        <v>950.90716666666651</v>
      </c>
      <c r="K44">
        <v>0</v>
      </c>
      <c r="L44">
        <v>190.18143333333333</v>
      </c>
      <c r="M44">
        <v>0</v>
      </c>
      <c r="N44">
        <v>353.19409047619041</v>
      </c>
      <c r="O44">
        <v>29.409499999999998</v>
      </c>
      <c r="P44">
        <v>407.5316428571428</v>
      </c>
      <c r="Q44">
        <v>46.339166666666671</v>
      </c>
      <c r="R44">
        <v>46.339166666666671</v>
      </c>
      <c r="S44">
        <v>4.4136187831560774</v>
      </c>
      <c r="T44">
        <v>3.2903366582726741</v>
      </c>
      <c r="U44">
        <v>3.3662070631980896</v>
      </c>
      <c r="V44">
        <v>1.7713845466077531</v>
      </c>
      <c r="W44">
        <v>90.093661944071457</v>
      </c>
      <c r="X44">
        <v>98.467223078792031</v>
      </c>
      <c r="Y44">
        <v>1.6834368705749512</v>
      </c>
      <c r="Z44">
        <v>8.3333334575096771E-2</v>
      </c>
      <c r="AA44">
        <v>0</v>
      </c>
      <c r="AB44">
        <v>0.93680750559306425</v>
      </c>
      <c r="AC44">
        <v>5.9784492603262871</v>
      </c>
      <c r="AD44">
        <v>9.4210194887589811</v>
      </c>
      <c r="AE44">
        <v>323.69194513613678</v>
      </c>
      <c r="AF44">
        <v>7.3726144570003571</v>
      </c>
      <c r="AG44">
        <v>-9.2215103772818896</v>
      </c>
      <c r="AH44">
        <v>1.0631726798315817</v>
      </c>
      <c r="AI44">
        <v>25.275974720962186</v>
      </c>
      <c r="AJ44">
        <v>0</v>
      </c>
      <c r="AK44">
        <v>0</v>
      </c>
      <c r="AL44">
        <v>0.43433025626778216</v>
      </c>
      <c r="AM44">
        <v>1.6005800920612811E-6</v>
      </c>
      <c r="AN44">
        <v>3.0351690825131603E-3</v>
      </c>
      <c r="AO44">
        <v>5.482033985641236E-2</v>
      </c>
      <c r="AP44">
        <v>9.9999999999999991E-5</v>
      </c>
      <c r="AQ44">
        <v>9.9999999999999991E-5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1.5806630203259616E-2</v>
      </c>
      <c r="AY44">
        <v>9.4072193441534033E-3</v>
      </c>
      <c r="AZ44">
        <v>0.21506978708022242</v>
      </c>
      <c r="BA44">
        <v>12.254504743156689</v>
      </c>
      <c r="BB44">
        <v>0</v>
      </c>
      <c r="BC44">
        <v>0</v>
      </c>
      <c r="BD44">
        <v>5.807514308459762</v>
      </c>
      <c r="BE44">
        <v>0</v>
      </c>
      <c r="BF44">
        <v>389.08680117754284</v>
      </c>
      <c r="BG44">
        <v>69.680651066666655</v>
      </c>
      <c r="BH44">
        <v>11.896527273749998</v>
      </c>
      <c r="BI44">
        <v>470.91336367949572</v>
      </c>
      <c r="BJ44">
        <v>98.824665442998935</v>
      </c>
      <c r="BK44">
        <v>1.4458584178334595E-2</v>
      </c>
      <c r="BL44">
        <v>2.003104066056134E-3</v>
      </c>
      <c r="BM44">
        <v>1.1520460870438969E-3</v>
      </c>
      <c r="BN44">
        <v>0.20938009653473966</v>
      </c>
      <c r="BO44">
        <v>1.4444359321942008E-2</v>
      </c>
      <c r="BP44">
        <v>5.9356153846153852</v>
      </c>
      <c r="BQ44">
        <v>6.0280869565217401</v>
      </c>
      <c r="BR44">
        <v>1.3641476730352823E-3</v>
      </c>
      <c r="BS44">
        <v>1.1847752585136819</v>
      </c>
      <c r="BT44">
        <v>1.3587980052338193E-3</v>
      </c>
      <c r="BU44">
        <v>1.164289716684156E-3</v>
      </c>
      <c r="BV44">
        <v>8.3032429882977713E-5</v>
      </c>
      <c r="BW44">
        <v>1.1147585866668555E-4</v>
      </c>
      <c r="BX44">
        <v>5.3496678014627724E-6</v>
      </c>
      <c r="BY44">
        <v>0</v>
      </c>
      <c r="BZ44">
        <v>0</v>
      </c>
      <c r="CA44">
        <v>1.1834111108406467</v>
      </c>
      <c r="CB44">
        <v>3.9268769230769225</v>
      </c>
      <c r="CC44">
        <v>3.4245888888888891</v>
      </c>
      <c r="CD44">
        <v>1.7154649504802914E-4</v>
      </c>
      <c r="CE44">
        <v>1.1835826573356945</v>
      </c>
      <c r="CF44">
        <v>1.7111853037149916E-4</v>
      </c>
      <c r="CG44">
        <v>9.3142875716522894E-5</v>
      </c>
      <c r="CH44">
        <v>8.3032429882977686E-6</v>
      </c>
      <c r="CI44">
        <v>6.9672411666678495E-5</v>
      </c>
      <c r="CJ44">
        <v>4.2796467652998528E-7</v>
      </c>
      <c r="CK44">
        <v>0</v>
      </c>
      <c r="CL44">
        <v>0</v>
      </c>
      <c r="CM44">
        <v>1.1834111108406467</v>
      </c>
      <c r="CN44">
        <v>2.7964403748716555</v>
      </c>
      <c r="CO44">
        <v>0</v>
      </c>
      <c r="CP44">
        <v>1.3803526137203481E-2</v>
      </c>
      <c r="CQ44">
        <v>8.2551732571095066E-3</v>
      </c>
      <c r="CR44">
        <v>5.6896905454828055E-3</v>
      </c>
    </row>
    <row r="45" spans="1:96" x14ac:dyDescent="0.25">
      <c r="A45" s="1">
        <v>40495</v>
      </c>
      <c r="B45">
        <v>2010</v>
      </c>
      <c r="C45">
        <v>11</v>
      </c>
      <c r="D45">
        <v>13</v>
      </c>
      <c r="E45">
        <v>11.5</v>
      </c>
      <c r="F45">
        <v>7</v>
      </c>
      <c r="G45">
        <v>0</v>
      </c>
      <c r="H45">
        <v>780.89166666666654</v>
      </c>
      <c r="I45">
        <v>23.426749999999998</v>
      </c>
      <c r="J45">
        <v>757.46491666666668</v>
      </c>
      <c r="K45">
        <v>0</v>
      </c>
      <c r="L45">
        <v>151.49298333333331</v>
      </c>
      <c r="M45">
        <v>0</v>
      </c>
      <c r="N45">
        <v>281.34411190476186</v>
      </c>
      <c r="O45">
        <v>23.426749999999998</v>
      </c>
      <c r="P45">
        <v>324.62782142857145</v>
      </c>
      <c r="Q45">
        <v>48.207916666666669</v>
      </c>
      <c r="R45">
        <v>48.207916666666669</v>
      </c>
      <c r="S45">
        <v>3.6846858064333596</v>
      </c>
      <c r="T45">
        <v>3.0345907999991137</v>
      </c>
      <c r="U45">
        <v>3.723258743683497</v>
      </c>
      <c r="V45">
        <v>2.4412342572990262</v>
      </c>
      <c r="W45">
        <v>89.314519882202148</v>
      </c>
      <c r="X45">
        <v>99.476555003411207</v>
      </c>
      <c r="Y45">
        <v>1.3404583334922791</v>
      </c>
      <c r="Z45">
        <v>0</v>
      </c>
      <c r="AA45">
        <v>0</v>
      </c>
      <c r="AB45">
        <v>0.76764080023414649</v>
      </c>
      <c r="AC45">
        <v>10.206174086269021</v>
      </c>
      <c r="AD45">
        <v>-7.0246438832848952</v>
      </c>
      <c r="AE45">
        <v>306.56283939767212</v>
      </c>
      <c r="AF45">
        <v>14.809643787778137</v>
      </c>
      <c r="AG45">
        <v>-4.436603880386877</v>
      </c>
      <c r="AH45">
        <v>5.7691577327721264</v>
      </c>
      <c r="AI45">
        <v>3.1284776592805392</v>
      </c>
      <c r="AJ45">
        <v>0</v>
      </c>
      <c r="AK45">
        <v>0</v>
      </c>
      <c r="AL45">
        <v>0.1359356086298153</v>
      </c>
      <c r="AM45">
        <v>8.5405921650235647E-7</v>
      </c>
      <c r="AN45">
        <v>7.9810623053840051E-3</v>
      </c>
      <c r="AO45">
        <v>0</v>
      </c>
      <c r="AP45">
        <v>4.1762500000000001E-2</v>
      </c>
      <c r="AQ45">
        <v>4.1762500000000001E-2</v>
      </c>
      <c r="AR45">
        <v>4.1666666666666664E-2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5.044155437985145</v>
      </c>
      <c r="AY45">
        <v>2.9093540184872442</v>
      </c>
      <c r="AZ45">
        <v>2.3124079227877554</v>
      </c>
      <c r="BA45">
        <v>12.881666053446665</v>
      </c>
      <c r="BB45">
        <v>0</v>
      </c>
      <c r="BC45">
        <v>0</v>
      </c>
      <c r="BD45">
        <v>0.88469150762830895</v>
      </c>
      <c r="BE45">
        <v>0</v>
      </c>
      <c r="BF45">
        <v>330.89636793702857</v>
      </c>
      <c r="BG45">
        <v>59.259461600000002</v>
      </c>
      <c r="BH45">
        <v>9.230077832500001</v>
      </c>
      <c r="BI45">
        <v>388.64269280282912</v>
      </c>
      <c r="BJ45">
        <v>24.364001526469639</v>
      </c>
      <c r="BK45">
        <v>2.091652235321801E-2</v>
      </c>
      <c r="BL45">
        <v>0.62763476886998204</v>
      </c>
      <c r="BM45">
        <v>0.34567196237425718</v>
      </c>
      <c r="BN45">
        <v>0.45956930978557825</v>
      </c>
      <c r="BO45">
        <v>1.5260781797082189E-2</v>
      </c>
      <c r="BP45">
        <v>14.06108695652174</v>
      </c>
      <c r="BQ45">
        <v>7.8112083333333331</v>
      </c>
      <c r="BR45">
        <v>1.0264091165884641</v>
      </c>
      <c r="BS45">
        <v>3.6750901117010666</v>
      </c>
      <c r="BT45">
        <v>1.0264091165884641</v>
      </c>
      <c r="BU45">
        <v>0.88230748737309783</v>
      </c>
      <c r="BV45">
        <v>6.2730879724094357E-2</v>
      </c>
      <c r="BW45">
        <v>8.1370749491272001E-2</v>
      </c>
      <c r="BX45">
        <v>0</v>
      </c>
      <c r="BY45">
        <v>0</v>
      </c>
      <c r="BZ45">
        <v>0</v>
      </c>
      <c r="CA45">
        <v>2.6486809951126014</v>
      </c>
      <c r="CB45">
        <v>4.2529545454545454</v>
      </c>
      <c r="CC45">
        <v>3.8147272727272732</v>
      </c>
      <c r="CD45">
        <v>0.12771418351729136</v>
      </c>
      <c r="CE45">
        <v>2.7763951786298935</v>
      </c>
      <c r="CF45">
        <v>0.12771418351729136</v>
      </c>
      <c r="CG45">
        <v>7.058437711283691E-2</v>
      </c>
      <c r="CH45">
        <v>6.2730879724094335E-3</v>
      </c>
      <c r="CI45">
        <v>5.0856718432045013E-2</v>
      </c>
      <c r="CJ45">
        <v>0</v>
      </c>
      <c r="CK45">
        <v>0</v>
      </c>
      <c r="CL45">
        <v>0</v>
      </c>
      <c r="CM45">
        <v>2.6486809951126014</v>
      </c>
      <c r="CN45">
        <v>2.943653449430228</v>
      </c>
      <c r="CO45">
        <v>0</v>
      </c>
      <c r="CP45">
        <v>4.4165206691151635</v>
      </c>
      <c r="CQ45">
        <v>2.5636820561129872</v>
      </c>
      <c r="CR45">
        <v>1.852838613002177</v>
      </c>
    </row>
    <row r="46" spans="1:96" x14ac:dyDescent="0.25">
      <c r="A46" s="1">
        <v>40496</v>
      </c>
      <c r="B46">
        <v>2010</v>
      </c>
      <c r="C46">
        <v>11</v>
      </c>
      <c r="D46">
        <v>14</v>
      </c>
      <c r="E46">
        <v>11.5</v>
      </c>
      <c r="F46">
        <v>1</v>
      </c>
      <c r="G46">
        <v>0</v>
      </c>
      <c r="H46">
        <v>724.68333333333339</v>
      </c>
      <c r="I46">
        <v>21.740499999999997</v>
      </c>
      <c r="J46">
        <v>702.9428333333334</v>
      </c>
      <c r="K46">
        <v>0</v>
      </c>
      <c r="L46">
        <v>141.0489125</v>
      </c>
      <c r="M46">
        <v>0</v>
      </c>
      <c r="N46">
        <v>261.94798035714274</v>
      </c>
      <c r="O46">
        <v>21.740499999999997</v>
      </c>
      <c r="P46">
        <v>299.94594047619051</v>
      </c>
      <c r="Q46">
        <v>48.974583333333335</v>
      </c>
      <c r="R46">
        <v>48.974583333333335</v>
      </c>
      <c r="S46">
        <v>5.2992654343446093</v>
      </c>
      <c r="T46">
        <v>3.9512092881483905</v>
      </c>
      <c r="U46">
        <v>4.3360154430071516</v>
      </c>
      <c r="V46">
        <v>2.7367321090969319</v>
      </c>
      <c r="W46">
        <v>87.704099337259933</v>
      </c>
      <c r="X46">
        <v>95.406117441978736</v>
      </c>
      <c r="Y46">
        <v>1.4250830908616383</v>
      </c>
      <c r="Z46">
        <v>0</v>
      </c>
      <c r="AA46">
        <v>0</v>
      </c>
      <c r="AB46">
        <v>0.80522797232503152</v>
      </c>
      <c r="AC46">
        <v>9.1595041360237044</v>
      </c>
      <c r="AD46">
        <v>-0.23471730843313784</v>
      </c>
      <c r="AE46">
        <v>317.18169811189563</v>
      </c>
      <c r="AF46">
        <v>12.794150196840443</v>
      </c>
      <c r="AG46">
        <v>-8.640254759584046</v>
      </c>
      <c r="AH46">
        <v>-5.6077691263261044E-2</v>
      </c>
      <c r="AI46">
        <v>18.807923294838037</v>
      </c>
      <c r="AJ46">
        <v>0</v>
      </c>
      <c r="AK46">
        <v>0</v>
      </c>
      <c r="AL46">
        <v>2.7010754377002594E-2</v>
      </c>
      <c r="AM46">
        <v>1.1886073856854362E-6</v>
      </c>
      <c r="AN46">
        <v>1.8274970121768647E-3</v>
      </c>
      <c r="AO46">
        <v>0</v>
      </c>
      <c r="AP46">
        <v>8.3425000000000193E-2</v>
      </c>
      <c r="AQ46">
        <v>8.3425000000000193E-2</v>
      </c>
      <c r="AR46">
        <v>8.3333333333333329E-2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13.556638471024526</v>
      </c>
      <c r="AY46">
        <v>7.761041224697057</v>
      </c>
      <c r="AZ46">
        <v>5.9619644626613253</v>
      </c>
      <c r="BA46">
        <v>13.454109198168434</v>
      </c>
      <c r="BB46">
        <v>0</v>
      </c>
      <c r="BC46">
        <v>0</v>
      </c>
      <c r="BD46">
        <v>0.87160048377657384</v>
      </c>
      <c r="BE46">
        <v>0</v>
      </c>
      <c r="BF46">
        <v>308.77195109772856</v>
      </c>
      <c r="BG46">
        <v>55.1271664</v>
      </c>
      <c r="BH46">
        <v>8.5569597049999988</v>
      </c>
      <c r="BI46">
        <v>343.20674840625639</v>
      </c>
      <c r="BJ46">
        <v>22.340194175597635</v>
      </c>
      <c r="BK46">
        <v>3.3166154845599302E-2</v>
      </c>
      <c r="BL46">
        <v>1.6474346816885477</v>
      </c>
      <c r="BM46">
        <v>0.88274571033900262</v>
      </c>
      <c r="BN46">
        <v>0.93105618768340304</v>
      </c>
      <c r="BO46">
        <v>1.6732488937267871E-2</v>
      </c>
      <c r="BP46">
        <v>5.1059166666666682</v>
      </c>
      <c r="BQ46">
        <v>9.4310833333333335</v>
      </c>
      <c r="BR46">
        <v>3.8740203459048033</v>
      </c>
      <c r="BS46">
        <v>4.8368652295423145</v>
      </c>
      <c r="BT46">
        <v>3.8740203459048033</v>
      </c>
      <c r="BU46">
        <v>3.3494818187000814</v>
      </c>
      <c r="BV46">
        <v>0.23802599558673609</v>
      </c>
      <c r="BW46">
        <v>0.28651253161798557</v>
      </c>
      <c r="BX46">
        <v>0</v>
      </c>
      <c r="BY46">
        <v>0</v>
      </c>
      <c r="BZ46">
        <v>0</v>
      </c>
      <c r="CA46">
        <v>0.9628448836375133</v>
      </c>
      <c r="CB46">
        <v>3.4850833333333333</v>
      </c>
      <c r="CC46">
        <v>4.3967916666666662</v>
      </c>
      <c r="CD46">
        <v>0.47083059125655335</v>
      </c>
      <c r="CE46">
        <v>1.433675474894067</v>
      </c>
      <c r="CF46">
        <v>0.47083059125655335</v>
      </c>
      <c r="CG46">
        <v>0.2679576594366388</v>
      </c>
      <c r="CH46">
        <v>2.3802599558673601E-2</v>
      </c>
      <c r="CI46">
        <v>0.17907033226124114</v>
      </c>
      <c r="CJ46">
        <v>0</v>
      </c>
      <c r="CK46">
        <v>0</v>
      </c>
      <c r="CL46">
        <v>0</v>
      </c>
      <c r="CM46">
        <v>0.9628448836375133</v>
      </c>
      <c r="CN46">
        <v>3.0776876939015216</v>
      </c>
      <c r="CO46">
        <v>0</v>
      </c>
      <c r="CP46">
        <v>11.909203789335983</v>
      </c>
      <c r="CQ46">
        <v>6.8782955143580509</v>
      </c>
      <c r="CR46">
        <v>5.0309082749779259</v>
      </c>
    </row>
    <row r="47" spans="1:96" x14ac:dyDescent="0.25">
      <c r="A47" s="1">
        <v>40497</v>
      </c>
      <c r="B47">
        <v>2010</v>
      </c>
      <c r="C47">
        <v>11</v>
      </c>
      <c r="D47">
        <v>15</v>
      </c>
      <c r="E47">
        <v>11.5</v>
      </c>
      <c r="F47">
        <v>2</v>
      </c>
      <c r="G47">
        <v>0</v>
      </c>
      <c r="H47">
        <v>875.44166666666672</v>
      </c>
      <c r="I47">
        <v>26.263250000000003</v>
      </c>
      <c r="J47">
        <v>849.17841666666664</v>
      </c>
      <c r="K47">
        <v>0</v>
      </c>
      <c r="L47">
        <v>212.29460416666666</v>
      </c>
      <c r="M47">
        <v>0</v>
      </c>
      <c r="N47">
        <v>394.26140773809516</v>
      </c>
      <c r="O47">
        <v>26.263250000000003</v>
      </c>
      <c r="P47">
        <v>242.62240476190479</v>
      </c>
      <c r="Q47">
        <v>46.891250000000007</v>
      </c>
      <c r="R47">
        <v>46.891250000000007</v>
      </c>
      <c r="S47">
        <v>4.4319745898246765</v>
      </c>
      <c r="T47">
        <v>4.1794586112737218</v>
      </c>
      <c r="U47">
        <v>3.9270075162251792</v>
      </c>
      <c r="V47">
        <v>3.4211191091491404</v>
      </c>
      <c r="W47">
        <v>92.414506912231445</v>
      </c>
      <c r="X47">
        <v>98.940698889399286</v>
      </c>
      <c r="Y47">
        <v>1.5088949414590995</v>
      </c>
      <c r="Z47">
        <v>0.30833328949908417</v>
      </c>
      <c r="AA47">
        <v>0</v>
      </c>
      <c r="AB47">
        <v>0.99217785642289014</v>
      </c>
      <c r="AC47">
        <v>2.822675018579929</v>
      </c>
      <c r="AD47">
        <v>10.080066920737778</v>
      </c>
      <c r="AE47">
        <v>328.80273646264806</v>
      </c>
      <c r="AF47">
        <v>3.3208158327130755</v>
      </c>
      <c r="AG47">
        <v>0.73745604902585093</v>
      </c>
      <c r="AH47">
        <v>6.7863636089477959</v>
      </c>
      <c r="AI47">
        <v>6.9081551162423551</v>
      </c>
      <c r="AJ47">
        <v>0</v>
      </c>
      <c r="AK47">
        <v>0</v>
      </c>
      <c r="AL47">
        <v>0.38382625570808387</v>
      </c>
      <c r="AM47">
        <v>1.3037115947716259E-6</v>
      </c>
      <c r="AN47">
        <v>1.150526753553323E-2</v>
      </c>
      <c r="AO47">
        <v>0.27424321210451369</v>
      </c>
      <c r="AP47">
        <v>9.9999999999999991E-5</v>
      </c>
      <c r="AQ47">
        <v>9.9999999999999991E-5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1.6580685836429753E-2</v>
      </c>
      <c r="AY47">
        <v>1.0016836423741E-2</v>
      </c>
      <c r="AZ47">
        <v>0.19450499833252374</v>
      </c>
      <c r="BA47">
        <v>14.017322248432114</v>
      </c>
      <c r="BB47">
        <v>0</v>
      </c>
      <c r="BC47">
        <v>0</v>
      </c>
      <c r="BD47">
        <v>0.33576137903566455</v>
      </c>
      <c r="BE47">
        <v>0</v>
      </c>
      <c r="BF47">
        <v>424.38343577099999</v>
      </c>
      <c r="BG47">
        <v>62.410967733333337</v>
      </c>
      <c r="BH47">
        <v>10.611700242499998</v>
      </c>
      <c r="BI47">
        <v>497.62302654905233</v>
      </c>
      <c r="BJ47">
        <v>195.00539567076999</v>
      </c>
      <c r="BK47">
        <v>1.4463221316580696E-2</v>
      </c>
      <c r="BL47">
        <v>2.0172863827488696E-3</v>
      </c>
      <c r="BM47">
        <v>1.1577111569890301E-3</v>
      </c>
      <c r="BN47">
        <v>0.18880072414559479</v>
      </c>
      <c r="BO47">
        <v>1.4446585828451448E-2</v>
      </c>
      <c r="BP47">
        <v>7.3733478260869569</v>
      </c>
      <c r="BQ47">
        <v>7.1441666666666679</v>
      </c>
      <c r="BR47">
        <v>3.1812620094134859E-3</v>
      </c>
      <c r="BS47">
        <v>2.4262604644283532</v>
      </c>
      <c r="BT47">
        <v>3.1812620094134859E-3</v>
      </c>
      <c r="BU47">
        <v>2.7705501822265755E-3</v>
      </c>
      <c r="BV47">
        <v>1.7413717044709054E-4</v>
      </c>
      <c r="BW47">
        <v>2.3657465673981889E-4</v>
      </c>
      <c r="BX47">
        <v>7.5744068289016534E-23</v>
      </c>
      <c r="BY47">
        <v>0</v>
      </c>
      <c r="BZ47">
        <v>0</v>
      </c>
      <c r="CA47">
        <v>2.4230792024189394</v>
      </c>
      <c r="CB47">
        <v>5.9032380952380956</v>
      </c>
      <c r="CC47">
        <v>2.8341428571428571</v>
      </c>
      <c r="CD47">
        <v>3.8691608490123113E-4</v>
      </c>
      <c r="CE47">
        <v>2.4234661185038404</v>
      </c>
      <c r="CF47">
        <v>3.8691608490123113E-4</v>
      </c>
      <c r="CG47">
        <v>2.216432073941352E-4</v>
      </c>
      <c r="CH47">
        <v>1.7413717044709044E-5</v>
      </c>
      <c r="CI47">
        <v>1.4785916046238686E-4</v>
      </c>
      <c r="CJ47">
        <v>6.0594016091074926E-24</v>
      </c>
      <c r="CK47">
        <v>0</v>
      </c>
      <c r="CL47">
        <v>0</v>
      </c>
      <c r="CM47">
        <v>2.4230792024189394</v>
      </c>
      <c r="CN47">
        <v>3.2116815295025312</v>
      </c>
      <c r="CO47">
        <v>0</v>
      </c>
      <c r="CP47">
        <v>1.4563399453680884E-2</v>
      </c>
      <c r="CQ47">
        <v>8.8591252667519736E-3</v>
      </c>
      <c r="CR47">
        <v>5.7042741869289112E-3</v>
      </c>
    </row>
    <row r="48" spans="1:96" x14ac:dyDescent="0.25">
      <c r="A48" s="1">
        <v>40498</v>
      </c>
      <c r="B48">
        <v>2010</v>
      </c>
      <c r="C48">
        <v>11</v>
      </c>
      <c r="D48">
        <v>16</v>
      </c>
      <c r="E48">
        <v>11.5</v>
      </c>
      <c r="F48">
        <v>3</v>
      </c>
      <c r="G48">
        <v>0</v>
      </c>
      <c r="H48">
        <v>886.89166666666654</v>
      </c>
      <c r="I48">
        <v>26.606750000000005</v>
      </c>
      <c r="J48">
        <v>860.2849166666665</v>
      </c>
      <c r="K48">
        <v>0</v>
      </c>
      <c r="L48">
        <v>215.07122916666663</v>
      </c>
      <c r="M48">
        <v>0</v>
      </c>
      <c r="N48">
        <v>399.41799702380968</v>
      </c>
      <c r="O48">
        <v>26.606750000000005</v>
      </c>
      <c r="P48">
        <v>245.79569047619046</v>
      </c>
      <c r="Q48">
        <v>46.364583333333321</v>
      </c>
      <c r="R48">
        <v>46.364583333333321</v>
      </c>
      <c r="S48">
        <v>1.7108744730552037</v>
      </c>
      <c r="T48">
        <v>2.0072199568357627</v>
      </c>
      <c r="U48">
        <v>1.4600347290591646</v>
      </c>
      <c r="V48">
        <v>3.2393196886852604</v>
      </c>
      <c r="W48">
        <v>87.240540504455566</v>
      </c>
      <c r="X48">
        <v>90.184241622714026</v>
      </c>
      <c r="Y48">
        <v>1.4477914435168107</v>
      </c>
      <c r="Z48">
        <v>0</v>
      </c>
      <c r="AA48">
        <v>0</v>
      </c>
      <c r="AB48">
        <v>0.59336424768343032</v>
      </c>
      <c r="AC48">
        <v>11.830159848981104</v>
      </c>
      <c r="AD48">
        <v>-23.369205861670682</v>
      </c>
      <c r="AE48">
        <v>285.63863702095153</v>
      </c>
      <c r="AF48">
        <v>21.049320316941401</v>
      </c>
      <c r="AG48">
        <v>2.6987631795030858</v>
      </c>
      <c r="AH48">
        <v>7.2343946388742504</v>
      </c>
      <c r="AI48">
        <v>-19.923396819251682</v>
      </c>
      <c r="AJ48">
        <v>0</v>
      </c>
      <c r="AK48">
        <v>0</v>
      </c>
      <c r="AL48">
        <v>9.8627820414949829E-2</v>
      </c>
      <c r="AM48">
        <v>5.236351332462883E-7</v>
      </c>
      <c r="AN48">
        <v>1.0027352952773976E-2</v>
      </c>
      <c r="AO48">
        <v>0</v>
      </c>
      <c r="AP48">
        <v>9.9999999999999991E-5</v>
      </c>
      <c r="AQ48">
        <v>9.9999999999999991E-5</v>
      </c>
      <c r="AR48">
        <v>0</v>
      </c>
      <c r="AS48">
        <v>0</v>
      </c>
      <c r="AT48">
        <v>0.41666666666666669</v>
      </c>
      <c r="AU48">
        <v>0</v>
      </c>
      <c r="AV48">
        <v>0</v>
      </c>
      <c r="AW48">
        <v>0</v>
      </c>
      <c r="AX48">
        <v>1.7094574549970022E-2</v>
      </c>
      <c r="AY48">
        <v>1.0135346677433005E-2</v>
      </c>
      <c r="AZ48">
        <v>0.19643798076724409</v>
      </c>
      <c r="BA48">
        <v>14.674529952300388</v>
      </c>
      <c r="BB48">
        <v>0</v>
      </c>
      <c r="BC48">
        <v>0</v>
      </c>
      <c r="BD48">
        <v>8.1065355856108638</v>
      </c>
      <c r="BE48">
        <v>0</v>
      </c>
      <c r="BF48">
        <v>429.35319496585731</v>
      </c>
      <c r="BG48">
        <v>63.14183386666668</v>
      </c>
      <c r="BH48">
        <v>10.756097152499999</v>
      </c>
      <c r="BI48">
        <v>503.47093549057507</v>
      </c>
      <c r="BJ48">
        <v>17.938691383654817</v>
      </c>
      <c r="BK48">
        <v>1.4462518331751918E-2</v>
      </c>
      <c r="BL48">
        <v>2.0769534948614997E-3</v>
      </c>
      <c r="BM48">
        <v>1.1720233861613899E-3</v>
      </c>
      <c r="BN48">
        <v>0.19038368300340722</v>
      </c>
      <c r="BO48">
        <v>1.4445585462023245E-2</v>
      </c>
      <c r="BP48">
        <v>11.258090909090908</v>
      </c>
      <c r="BQ48">
        <v>9.3958499999999994</v>
      </c>
      <c r="BR48">
        <v>4.2420242137958114E-3</v>
      </c>
      <c r="BS48">
        <v>3.1657827423593559</v>
      </c>
      <c r="BT48">
        <v>4.2420242137958114E-3</v>
      </c>
      <c r="BU48">
        <v>3.6974391024774916E-3</v>
      </c>
      <c r="BV48">
        <v>2.3099508512769125E-4</v>
      </c>
      <c r="BW48">
        <v>3.1359002619062837E-4</v>
      </c>
      <c r="BX48">
        <v>0</v>
      </c>
      <c r="BY48">
        <v>0</v>
      </c>
      <c r="BZ48">
        <v>0</v>
      </c>
      <c r="CA48">
        <v>3.1615407181455599</v>
      </c>
      <c r="CB48">
        <v>7.1616999999999988</v>
      </c>
      <c r="CC48">
        <v>4.9845833333333331</v>
      </c>
      <c r="CD48">
        <v>5.1488733316124491E-4</v>
      </c>
      <c r="CE48">
        <v>3.1620556054787214</v>
      </c>
      <c r="CF48">
        <v>5.1488733316124491E-4</v>
      </c>
      <c r="CG48">
        <v>2.9579405827933301E-4</v>
      </c>
      <c r="CH48">
        <v>2.3099508512769125E-5</v>
      </c>
      <c r="CI48">
        <v>1.9599376636914281E-4</v>
      </c>
      <c r="CJ48">
        <v>0</v>
      </c>
      <c r="CK48">
        <v>0</v>
      </c>
      <c r="CL48">
        <v>0</v>
      </c>
      <c r="CM48">
        <v>3.1615407181455599</v>
      </c>
      <c r="CN48">
        <v>3.3693473419879694</v>
      </c>
      <c r="CO48">
        <v>0</v>
      </c>
      <c r="CP48">
        <v>1.5017621055108525E-2</v>
      </c>
      <c r="CQ48">
        <v>8.9633232912716149E-3</v>
      </c>
      <c r="CR48">
        <v>6.0542977638369149E-3</v>
      </c>
    </row>
    <row r="49" spans="1:96" x14ac:dyDescent="0.25">
      <c r="A49" s="1">
        <v>40499</v>
      </c>
      <c r="B49">
        <v>2010</v>
      </c>
      <c r="C49">
        <v>11</v>
      </c>
      <c r="D49">
        <v>17</v>
      </c>
      <c r="E49">
        <v>11.5</v>
      </c>
      <c r="F49">
        <v>4</v>
      </c>
      <c r="G49">
        <v>0</v>
      </c>
      <c r="H49">
        <v>917.05000000000007</v>
      </c>
      <c r="I49">
        <v>27.511499999999998</v>
      </c>
      <c r="J49">
        <v>889.53850000000011</v>
      </c>
      <c r="K49">
        <v>0</v>
      </c>
      <c r="L49">
        <v>222.38462500000003</v>
      </c>
      <c r="M49">
        <v>0</v>
      </c>
      <c r="N49">
        <v>413.00001785714295</v>
      </c>
      <c r="O49">
        <v>27.511499999999998</v>
      </c>
      <c r="P49">
        <v>254.15385714285711</v>
      </c>
      <c r="Q49">
        <v>46.472499999999997</v>
      </c>
      <c r="R49">
        <v>46.472499999999997</v>
      </c>
      <c r="S49">
        <v>0.59505200758576393</v>
      </c>
      <c r="T49">
        <v>1.3081860706375019</v>
      </c>
      <c r="U49">
        <v>0.7685600037996968</v>
      </c>
      <c r="V49">
        <v>2.5113261920282821</v>
      </c>
      <c r="W49">
        <v>87.589507102966309</v>
      </c>
      <c r="X49">
        <v>86.244036462835126</v>
      </c>
      <c r="Y49">
        <v>1.5915827006101608</v>
      </c>
      <c r="Z49">
        <v>0</v>
      </c>
      <c r="AA49">
        <v>0</v>
      </c>
      <c r="AB49">
        <v>0.72096935341441792</v>
      </c>
      <c r="AC49">
        <v>9.7958688337096209</v>
      </c>
      <c r="AD49">
        <v>-17.172145337952077</v>
      </c>
      <c r="AE49">
        <v>288.42256469239459</v>
      </c>
      <c r="AF49">
        <v>14.754395764097959</v>
      </c>
      <c r="AG49">
        <v>5.3859740463168739</v>
      </c>
      <c r="AH49">
        <v>1.588991434654458</v>
      </c>
      <c r="AI49">
        <v>-12.727543849440508</v>
      </c>
      <c r="AJ49">
        <v>0</v>
      </c>
      <c r="AK49">
        <v>0</v>
      </c>
      <c r="AL49">
        <v>1.984024427239094E-2</v>
      </c>
      <c r="AM49">
        <v>5.4768460233550171E-7</v>
      </c>
      <c r="AN49">
        <v>2.8214447537357116E-3</v>
      </c>
      <c r="AO49">
        <v>0</v>
      </c>
      <c r="AP49">
        <v>9.9999999999999991E-5</v>
      </c>
      <c r="AQ49">
        <v>9.9999999999999991E-5</v>
      </c>
      <c r="AR49">
        <v>0</v>
      </c>
      <c r="AS49">
        <v>0</v>
      </c>
      <c r="AT49">
        <v>0.41666666666666669</v>
      </c>
      <c r="AU49">
        <v>0</v>
      </c>
      <c r="AV49">
        <v>0</v>
      </c>
      <c r="AW49">
        <v>0</v>
      </c>
      <c r="AX49">
        <v>1.7910115931277452E-2</v>
      </c>
      <c r="AY49">
        <v>1.0368564964268003E-2</v>
      </c>
      <c r="AZ49">
        <v>0.21011325476637099</v>
      </c>
      <c r="BA49">
        <v>15.540777921817019</v>
      </c>
      <c r="BB49">
        <v>0</v>
      </c>
      <c r="BC49">
        <v>0</v>
      </c>
      <c r="BD49">
        <v>17.964615581297974</v>
      </c>
      <c r="BE49">
        <v>0</v>
      </c>
      <c r="BF49">
        <v>438.77614270800001</v>
      </c>
      <c r="BG49">
        <v>64.527597866666639</v>
      </c>
      <c r="BH49">
        <v>11.171816390000002</v>
      </c>
      <c r="BI49">
        <v>514.70328261789427</v>
      </c>
      <c r="BJ49">
        <v>0.22432839423155362</v>
      </c>
      <c r="BK49">
        <v>1.4470025080127189E-2</v>
      </c>
      <c r="BL49">
        <v>2.1790698987648291E-3</v>
      </c>
      <c r="BM49">
        <v>1.2044827327744401E-3</v>
      </c>
      <c r="BN49">
        <v>0.19731724000300166</v>
      </c>
      <c r="BO49">
        <v>1.4446078624650534E-2</v>
      </c>
      <c r="BP49">
        <v>16.595318181818186</v>
      </c>
      <c r="BQ49">
        <v>6.8462083333333332</v>
      </c>
      <c r="BR49">
        <v>4.9057220206482101E-3</v>
      </c>
      <c r="BS49">
        <v>2.6519343642208537</v>
      </c>
      <c r="BT49">
        <v>3.5653752356600323E-3</v>
      </c>
      <c r="BU49">
        <v>3.1058910763692347E-3</v>
      </c>
      <c r="BV49">
        <v>1.9333267569120042E-4</v>
      </c>
      <c r="BW49">
        <v>2.6615148359959777E-4</v>
      </c>
      <c r="BX49">
        <v>1.340346784988177E-3</v>
      </c>
      <c r="BY49">
        <v>0</v>
      </c>
      <c r="BZ49">
        <v>0</v>
      </c>
      <c r="CA49">
        <v>2.6470286422002052</v>
      </c>
      <c r="CB49">
        <v>7.9001705882352935</v>
      </c>
      <c r="CC49">
        <v>4.1336529411764706</v>
      </c>
      <c r="CD49">
        <v>5.4137588122468629E-4</v>
      </c>
      <c r="CE49">
        <v>2.6475700180814306</v>
      </c>
      <c r="CF49">
        <v>4.3414813919074208E-4</v>
      </c>
      <c r="CG49">
        <v>2.484701943718734E-4</v>
      </c>
      <c r="CH49">
        <v>1.9333267569120041E-5</v>
      </c>
      <c r="CI49">
        <v>1.663446772497486E-4</v>
      </c>
      <c r="CJ49">
        <v>1.0722774203394423E-4</v>
      </c>
      <c r="CK49">
        <v>0</v>
      </c>
      <c r="CL49">
        <v>0</v>
      </c>
      <c r="CM49">
        <v>2.6470286422002052</v>
      </c>
      <c r="CN49">
        <v>3.5750670569091678</v>
      </c>
      <c r="CO49">
        <v>0</v>
      </c>
      <c r="CP49">
        <v>1.573104603251262E-2</v>
      </c>
      <c r="CQ49">
        <v>9.1640822314935626E-3</v>
      </c>
      <c r="CR49">
        <v>1.2796014763369402E-2</v>
      </c>
    </row>
    <row r="50" spans="1:96" x14ac:dyDescent="0.25">
      <c r="A50" s="1">
        <v>40500</v>
      </c>
      <c r="B50">
        <v>2010</v>
      </c>
      <c r="C50">
        <v>11</v>
      </c>
      <c r="D50">
        <v>18</v>
      </c>
      <c r="E50">
        <v>11.5</v>
      </c>
      <c r="F50">
        <v>5</v>
      </c>
      <c r="G50">
        <v>0</v>
      </c>
      <c r="H50">
        <v>954.94999999999982</v>
      </c>
      <c r="I50">
        <v>28.648500000000009</v>
      </c>
      <c r="J50">
        <v>926.30149999999992</v>
      </c>
      <c r="K50">
        <v>0</v>
      </c>
      <c r="L50">
        <v>231.57537499999998</v>
      </c>
      <c r="M50">
        <v>0</v>
      </c>
      <c r="N50">
        <v>430.06855357142871</v>
      </c>
      <c r="O50">
        <v>28.648500000000009</v>
      </c>
      <c r="P50">
        <v>264.65757142857137</v>
      </c>
      <c r="Q50">
        <v>46.905416666666667</v>
      </c>
      <c r="R50">
        <v>46.905416666666667</v>
      </c>
      <c r="S50">
        <v>0.89560383123656118</v>
      </c>
      <c r="T50">
        <v>1.517449689949655</v>
      </c>
      <c r="U50">
        <v>1.0143269561231136</v>
      </c>
      <c r="V50">
        <v>2.1442865678203198</v>
      </c>
      <c r="W50">
        <v>86.236378033955887</v>
      </c>
      <c r="X50">
        <v>81.713700066708881</v>
      </c>
      <c r="Y50">
        <v>2.3497491677602134</v>
      </c>
      <c r="Z50">
        <v>0</v>
      </c>
      <c r="AA50">
        <v>0</v>
      </c>
      <c r="AB50">
        <v>0.81906230897063281</v>
      </c>
      <c r="AC50">
        <v>7.8715995065143156</v>
      </c>
      <c r="AD50">
        <v>-9.6840136012120777</v>
      </c>
      <c r="AE50">
        <v>296.96116965306624</v>
      </c>
      <c r="AF50">
        <v>10.798418792289644</v>
      </c>
      <c r="AG50">
        <v>8.9845198487521518</v>
      </c>
      <c r="AH50">
        <v>-9.2510320202519328E-2</v>
      </c>
      <c r="AI50">
        <v>-9.0347194781047868</v>
      </c>
      <c r="AJ50">
        <v>0</v>
      </c>
      <c r="AK50">
        <v>0</v>
      </c>
      <c r="AL50">
        <v>1.1553317973914673E-2</v>
      </c>
      <c r="AM50">
        <v>6.6650489565060311E-7</v>
      </c>
      <c r="AN50">
        <v>3.413451741591732E-4</v>
      </c>
      <c r="AO50">
        <v>0</v>
      </c>
      <c r="AP50">
        <v>9.9999999999999991E-5</v>
      </c>
      <c r="AQ50">
        <v>9.9999999999999991E-5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1.9349448780353974E-2</v>
      </c>
      <c r="AY50">
        <v>1.0923697668134003E-2</v>
      </c>
      <c r="AZ50">
        <v>0.22549473732109471</v>
      </c>
      <c r="BA50">
        <v>16.442539759572025</v>
      </c>
      <c r="BB50">
        <v>0</v>
      </c>
      <c r="BC50">
        <v>0</v>
      </c>
      <c r="BD50">
        <v>18.797902173006211</v>
      </c>
      <c r="BE50">
        <v>0</v>
      </c>
      <c r="BF50">
        <v>462.79266592542854</v>
      </c>
      <c r="BG50">
        <v>68.059532266666665</v>
      </c>
      <c r="BH50">
        <v>11.576753195</v>
      </c>
      <c r="BI50">
        <v>542.66558669574113</v>
      </c>
      <c r="BJ50">
        <v>0.24066736203595515</v>
      </c>
      <c r="BK50">
        <v>1.4477171532529696E-2</v>
      </c>
      <c r="BL50">
        <v>2.3452082329615265E-3</v>
      </c>
      <c r="BM50">
        <v>1.2626645727672199E-3</v>
      </c>
      <c r="BN50">
        <v>0.21056564942399558</v>
      </c>
      <c r="BO50">
        <v>1.4451421366560309E-2</v>
      </c>
      <c r="BP50">
        <v>5.0749166666666667</v>
      </c>
      <c r="BQ50">
        <v>7.1406249999999973</v>
      </c>
      <c r="BR50">
        <v>4.6093469736897576E-3</v>
      </c>
      <c r="BS50">
        <v>2.3046410734703282</v>
      </c>
      <c r="BT50">
        <v>3.2322264576645711E-3</v>
      </c>
      <c r="BU50">
        <v>2.819755027326374E-3</v>
      </c>
      <c r="BV50">
        <v>1.7482503706777209E-4</v>
      </c>
      <c r="BW50">
        <v>2.3764639327042588E-4</v>
      </c>
      <c r="BX50">
        <v>1.3771205160251854E-3</v>
      </c>
      <c r="BY50">
        <v>0</v>
      </c>
      <c r="BZ50">
        <v>0</v>
      </c>
      <c r="CA50">
        <v>2.3000317264966381</v>
      </c>
      <c r="CB50">
        <v>4.2797789473684205</v>
      </c>
      <c r="CC50">
        <v>2.2597473684210532</v>
      </c>
      <c r="CD50">
        <v>5.0176029345795311E-4</v>
      </c>
      <c r="CE50">
        <v>2.3005334867900959</v>
      </c>
      <c r="CF50">
        <v>3.9159065296203973E-4</v>
      </c>
      <c r="CG50">
        <v>2.2557915346124629E-4</v>
      </c>
      <c r="CH50">
        <v>1.7482503706777206E-5</v>
      </c>
      <c r="CI50">
        <v>1.4852899579401616E-4</v>
      </c>
      <c r="CJ50">
        <v>1.1016964049591338E-4</v>
      </c>
      <c r="CK50">
        <v>0</v>
      </c>
      <c r="CL50">
        <v>0</v>
      </c>
      <c r="CM50">
        <v>2.3000317264966381</v>
      </c>
      <c r="CN50">
        <v>3.7891950646336725</v>
      </c>
      <c r="CO50">
        <v>0</v>
      </c>
      <c r="CP50">
        <v>1.7004240547392451E-2</v>
      </c>
      <c r="CQ50">
        <v>9.6610330953667816E-3</v>
      </c>
      <c r="CR50">
        <v>1.492908789709912E-2</v>
      </c>
    </row>
    <row r="51" spans="1:96" x14ac:dyDescent="0.25">
      <c r="A51" s="1">
        <v>40501</v>
      </c>
      <c r="B51">
        <v>2010</v>
      </c>
      <c r="C51">
        <v>11</v>
      </c>
      <c r="D51">
        <v>19</v>
      </c>
      <c r="E51">
        <v>11.5</v>
      </c>
      <c r="F51">
        <v>6</v>
      </c>
      <c r="G51">
        <v>0</v>
      </c>
      <c r="H51">
        <v>969.56666666666695</v>
      </c>
      <c r="I51">
        <v>29.087</v>
      </c>
      <c r="J51">
        <v>940.4796666666665</v>
      </c>
      <c r="K51">
        <v>0</v>
      </c>
      <c r="L51">
        <v>235.11991666666663</v>
      </c>
      <c r="M51">
        <v>0</v>
      </c>
      <c r="N51">
        <v>436.6512738095239</v>
      </c>
      <c r="O51">
        <v>29.087</v>
      </c>
      <c r="P51">
        <v>268.70847619047612</v>
      </c>
      <c r="Q51">
        <v>46.809583333333329</v>
      </c>
      <c r="R51">
        <v>46.809583333333329</v>
      </c>
      <c r="S51">
        <v>0.85053066536784172</v>
      </c>
      <c r="T51">
        <v>0.98331449798301274</v>
      </c>
      <c r="U51">
        <v>0.71673421243516111</v>
      </c>
      <c r="V51">
        <v>1.7969960897811124</v>
      </c>
      <c r="W51">
        <v>79.238444964090988</v>
      </c>
      <c r="X51">
        <v>78.951681621425251</v>
      </c>
      <c r="Y51">
        <v>2.944394369920095</v>
      </c>
      <c r="Z51">
        <v>0</v>
      </c>
      <c r="AA51">
        <v>0</v>
      </c>
      <c r="AB51">
        <v>0.65393721532043325</v>
      </c>
      <c r="AC51">
        <v>10.315283404540645</v>
      </c>
      <c r="AD51">
        <v>-20.06931128748192</v>
      </c>
      <c r="AE51">
        <v>284.1942906615804</v>
      </c>
      <c r="AF51">
        <v>16.941602056297899</v>
      </c>
      <c r="AG51">
        <v>2.7081902574321144</v>
      </c>
      <c r="AH51">
        <v>0.29669375974430195</v>
      </c>
      <c r="AI51">
        <v>-11.068743085551359</v>
      </c>
      <c r="AJ51">
        <v>0</v>
      </c>
      <c r="AK51">
        <v>0</v>
      </c>
      <c r="AL51">
        <v>1.0066087126421286E-2</v>
      </c>
      <c r="AM51">
        <v>6.2867112547343454E-7</v>
      </c>
      <c r="AN51">
        <v>5.8933798248371396E-4</v>
      </c>
      <c r="AO51">
        <v>0</v>
      </c>
      <c r="AP51">
        <v>9.9999999999999991E-5</v>
      </c>
      <c r="AQ51">
        <v>9.9999999999999991E-5</v>
      </c>
      <c r="AR51">
        <v>0</v>
      </c>
      <c r="AS51">
        <v>0</v>
      </c>
      <c r="AT51">
        <v>0.41666666666666669</v>
      </c>
      <c r="AU51">
        <v>0</v>
      </c>
      <c r="AV51">
        <v>0</v>
      </c>
      <c r="AW51">
        <v>0</v>
      </c>
      <c r="AX51">
        <v>2.0208935586725162E-2</v>
      </c>
      <c r="AY51">
        <v>1.1126539690695001E-2</v>
      </c>
      <c r="AZ51">
        <v>0.2381735630811829</v>
      </c>
      <c r="BA51">
        <v>17.382677015631469</v>
      </c>
      <c r="BB51">
        <v>0</v>
      </c>
      <c r="BC51">
        <v>0</v>
      </c>
      <c r="BD51">
        <v>27.964502490336457</v>
      </c>
      <c r="BE51">
        <v>0</v>
      </c>
      <c r="BF51">
        <v>471.53217540214291</v>
      </c>
      <c r="BG51">
        <v>69.344787999999994</v>
      </c>
      <c r="BH51">
        <v>11.737968287499998</v>
      </c>
      <c r="BI51">
        <v>552.85504772976617</v>
      </c>
      <c r="BJ51">
        <v>0.24931780418427285</v>
      </c>
      <c r="BK51">
        <v>1.4486725282193288E-2</v>
      </c>
      <c r="BL51">
        <v>2.4447300138460241E-3</v>
      </c>
      <c r="BM51">
        <v>1.2843564564568501E-3</v>
      </c>
      <c r="BN51">
        <v>0.21730519360460174</v>
      </c>
      <c r="BO51">
        <v>1.4455050768447469E-2</v>
      </c>
      <c r="BP51">
        <v>19.927086956521737</v>
      </c>
      <c r="BQ51">
        <v>6.0785833333333334</v>
      </c>
      <c r="BR51">
        <v>4.7251379501843651E-3</v>
      </c>
      <c r="BS51">
        <v>1.9274713981771725</v>
      </c>
      <c r="BT51">
        <v>2.7998443473074438E-3</v>
      </c>
      <c r="BU51">
        <v>2.4451656633464594E-3</v>
      </c>
      <c r="BV51">
        <v>1.5102940501127374E-4</v>
      </c>
      <c r="BW51">
        <v>2.0364927894971066E-4</v>
      </c>
      <c r="BX51">
        <v>1.9252936028769216E-3</v>
      </c>
      <c r="BY51">
        <v>0</v>
      </c>
      <c r="BZ51">
        <v>0</v>
      </c>
      <c r="CA51">
        <v>1.9227462602269885</v>
      </c>
      <c r="CB51">
        <v>3.2238571428571432</v>
      </c>
      <c r="CC51">
        <v>4.1340833333333329</v>
      </c>
      <c r="CD51">
        <v>4.9201917181924352E-4</v>
      </c>
      <c r="CE51">
        <v>1.9232382793988074</v>
      </c>
      <c r="CF51">
        <v>3.3799568432530449E-4</v>
      </c>
      <c r="CG51">
        <v>1.9561194448060789E-4</v>
      </c>
      <c r="CH51">
        <v>1.5102940501127377E-5</v>
      </c>
      <c r="CI51">
        <v>1.2728079934356919E-4</v>
      </c>
      <c r="CJ51">
        <v>1.54023487493939E-4</v>
      </c>
      <c r="CK51">
        <v>0</v>
      </c>
      <c r="CL51">
        <v>0</v>
      </c>
      <c r="CM51">
        <v>1.9227462602269885</v>
      </c>
      <c r="CN51">
        <v>4.0124191156491431</v>
      </c>
      <c r="CO51">
        <v>0</v>
      </c>
      <c r="CP51">
        <v>1.7764205572879142E-2</v>
      </c>
      <c r="CQ51">
        <v>9.8421832342381541E-3</v>
      </c>
      <c r="CR51">
        <v>2.0868369476581133E-2</v>
      </c>
    </row>
    <row r="52" spans="1:96" x14ac:dyDescent="0.25">
      <c r="A52" s="1">
        <v>40502</v>
      </c>
      <c r="B52">
        <v>2010</v>
      </c>
      <c r="C52">
        <v>11</v>
      </c>
      <c r="D52">
        <v>20</v>
      </c>
      <c r="E52">
        <v>11.5</v>
      </c>
      <c r="F52">
        <v>7</v>
      </c>
      <c r="G52">
        <v>0</v>
      </c>
      <c r="H52">
        <v>751.55833333333339</v>
      </c>
      <c r="I52">
        <v>22.546749999999992</v>
      </c>
      <c r="J52">
        <v>729.01158333333342</v>
      </c>
      <c r="K52">
        <v>0</v>
      </c>
      <c r="L52">
        <v>182.25289583333335</v>
      </c>
      <c r="M52">
        <v>0</v>
      </c>
      <c r="N52">
        <v>338.46966369047624</v>
      </c>
      <c r="O52">
        <v>22.546749999999992</v>
      </c>
      <c r="P52">
        <v>208.28902380952374</v>
      </c>
      <c r="Q52">
        <v>47.752500000000005</v>
      </c>
      <c r="R52">
        <v>47.752500000000005</v>
      </c>
      <c r="S52">
        <v>1.7464718573416274</v>
      </c>
      <c r="T52">
        <v>1.7009447262567317</v>
      </c>
      <c r="U52">
        <v>1.246104161022231</v>
      </c>
      <c r="V52">
        <v>1.4992025452720616</v>
      </c>
      <c r="W52">
        <v>94.008257548014328</v>
      </c>
      <c r="X52">
        <v>97.558127837534087</v>
      </c>
      <c r="Y52">
        <v>2.4532483369112015</v>
      </c>
      <c r="Z52">
        <v>8.333333457509676E-3</v>
      </c>
      <c r="AA52">
        <v>0.11249999546756347</v>
      </c>
      <c r="AB52">
        <v>0.948173537705013</v>
      </c>
      <c r="AC52">
        <v>4.420122121293284</v>
      </c>
      <c r="AD52">
        <v>5.007421347435181</v>
      </c>
      <c r="AE52">
        <v>312.23570935283698</v>
      </c>
      <c r="AF52">
        <v>5.3745991269485485</v>
      </c>
      <c r="AG52">
        <v>-0.70230518734556846</v>
      </c>
      <c r="AH52">
        <v>4.0515895364261949</v>
      </c>
      <c r="AI52">
        <v>-2.7681520657583061</v>
      </c>
      <c r="AJ52">
        <v>0</v>
      </c>
      <c r="AK52">
        <v>0</v>
      </c>
      <c r="AL52">
        <v>0.48614686883466934</v>
      </c>
      <c r="AM52">
        <v>0.17829511910487969</v>
      </c>
      <c r="AN52">
        <v>4.4635146416499042E-3</v>
      </c>
      <c r="AO52">
        <v>8.1027596058294668E-2</v>
      </c>
      <c r="AP52">
        <v>9.9999999999999991E-5</v>
      </c>
      <c r="AQ52">
        <v>9.9999999999999991E-5</v>
      </c>
      <c r="AR52">
        <v>0</v>
      </c>
      <c r="AS52">
        <v>0</v>
      </c>
      <c r="AT52">
        <v>0.41666666666666669</v>
      </c>
      <c r="AU52">
        <v>0</v>
      </c>
      <c r="AV52">
        <v>0</v>
      </c>
      <c r="AW52">
        <v>0</v>
      </c>
      <c r="AX52">
        <v>1.6555379705703296E-2</v>
      </c>
      <c r="AY52">
        <v>8.940283102873002E-3</v>
      </c>
      <c r="AZ52">
        <v>0.18172048763624513</v>
      </c>
      <c r="BA52">
        <v>18.065386817886385</v>
      </c>
      <c r="BB52">
        <v>0</v>
      </c>
      <c r="BC52">
        <v>0</v>
      </c>
      <c r="BD52">
        <v>9.7605136711791474</v>
      </c>
      <c r="BE52">
        <v>0</v>
      </c>
      <c r="BF52">
        <v>380.16847274871424</v>
      </c>
      <c r="BG52">
        <v>55.908596533333345</v>
      </c>
      <c r="BH52">
        <v>8.9571783524999997</v>
      </c>
      <c r="BI52">
        <v>445.21912260597514</v>
      </c>
      <c r="BJ52">
        <v>166.09285300627502</v>
      </c>
      <c r="BK52">
        <v>1.4483287255244039E-2</v>
      </c>
      <c r="BL52">
        <v>1.9846663264229034E-3</v>
      </c>
      <c r="BM52">
        <v>1.0165086698365902E-3</v>
      </c>
      <c r="BN52">
        <v>0.17421659275809029</v>
      </c>
      <c r="BO52">
        <v>1.4462759681232895E-2</v>
      </c>
      <c r="BP52">
        <v>6.0335909090909094</v>
      </c>
      <c r="BQ52">
        <v>4.3493333333333331</v>
      </c>
      <c r="BR52">
        <v>3.0550926499394288E-3</v>
      </c>
      <c r="BS52">
        <v>1.9146706388205503</v>
      </c>
      <c r="BT52">
        <v>2.9092922877021182E-3</v>
      </c>
      <c r="BU52">
        <v>2.5454453338685269E-3</v>
      </c>
      <c r="BV52">
        <v>1.565507292436208E-4</v>
      </c>
      <c r="BW52">
        <v>2.0729622458997025E-4</v>
      </c>
      <c r="BX52">
        <v>1.4580036223731043E-4</v>
      </c>
      <c r="BY52">
        <v>0</v>
      </c>
      <c r="BZ52">
        <v>0</v>
      </c>
      <c r="CA52">
        <v>1.911615546170611</v>
      </c>
      <c r="CB52">
        <v>4.7840499999999997</v>
      </c>
      <c r="CC52">
        <v>2.5809684210526318</v>
      </c>
      <c r="CD52">
        <v>3.6051338190266398E-4</v>
      </c>
      <c r="CE52">
        <v>1.911976059552513</v>
      </c>
      <c r="CF52">
        <v>3.488493529780058E-4</v>
      </c>
      <c r="CG52">
        <v>2.0363413968491238E-4</v>
      </c>
      <c r="CH52">
        <v>1.5655072924362084E-5</v>
      </c>
      <c r="CI52">
        <v>1.2956014036873139E-4</v>
      </c>
      <c r="CJ52">
        <v>1.1664028924658106E-5</v>
      </c>
      <c r="CK52">
        <v>0</v>
      </c>
      <c r="CL52">
        <v>0</v>
      </c>
      <c r="CM52">
        <v>1.911615546170611</v>
      </c>
      <c r="CN52">
        <v>4.1755921289478435</v>
      </c>
      <c r="CO52">
        <v>0</v>
      </c>
      <c r="CP52">
        <v>1.4570713379280391E-2</v>
      </c>
      <c r="CQ52">
        <v>7.923774433036412E-3</v>
      </c>
      <c r="CR52">
        <v>7.5038948781548619E-3</v>
      </c>
    </row>
    <row r="53" spans="1:96" x14ac:dyDescent="0.25">
      <c r="A53" s="1">
        <v>40503</v>
      </c>
      <c r="B53">
        <v>2010</v>
      </c>
      <c r="C53">
        <v>11</v>
      </c>
      <c r="D53">
        <v>21</v>
      </c>
      <c r="E53">
        <v>11.5</v>
      </c>
      <c r="F53">
        <v>1</v>
      </c>
      <c r="G53">
        <v>0</v>
      </c>
      <c r="H53">
        <v>651.17499999999984</v>
      </c>
      <c r="I53">
        <v>19.535250000000001</v>
      </c>
      <c r="J53">
        <v>631.63974999999994</v>
      </c>
      <c r="K53">
        <v>0</v>
      </c>
      <c r="L53">
        <v>158.17013999999998</v>
      </c>
      <c r="M53">
        <v>0</v>
      </c>
      <c r="N53">
        <v>293.74454571428566</v>
      </c>
      <c r="O53">
        <v>19.535250000000001</v>
      </c>
      <c r="P53">
        <v>179.72506428571432</v>
      </c>
      <c r="Q53">
        <v>48.859583333333326</v>
      </c>
      <c r="R53">
        <v>48.859583333333326</v>
      </c>
      <c r="S53">
        <v>2.1425511687994003</v>
      </c>
      <c r="T53">
        <v>2.318793946834711</v>
      </c>
      <c r="U53">
        <v>2.0977879365285239</v>
      </c>
      <c r="V53">
        <v>1.8644579875320604</v>
      </c>
      <c r="W53">
        <v>95.260341008504227</v>
      </c>
      <c r="X53">
        <v>97.031290216547163</v>
      </c>
      <c r="Y53">
        <v>2.4682070761919022</v>
      </c>
      <c r="Z53">
        <v>0</v>
      </c>
      <c r="AA53">
        <v>0</v>
      </c>
      <c r="AB53">
        <v>0.99993992265980847</v>
      </c>
      <c r="AC53">
        <v>1.4316549700932029</v>
      </c>
      <c r="AD53">
        <v>8.4630758435310849</v>
      </c>
      <c r="AE53">
        <v>318.73295676054585</v>
      </c>
      <c r="AF53">
        <v>1.6843000008617917</v>
      </c>
      <c r="AG53">
        <v>2.942425644953294</v>
      </c>
      <c r="AH53">
        <v>5.07413840356711</v>
      </c>
      <c r="AI53">
        <v>2.948503773300502</v>
      </c>
      <c r="AJ53">
        <v>0</v>
      </c>
      <c r="AK53">
        <v>0</v>
      </c>
      <c r="AL53">
        <v>0.17640820639342217</v>
      </c>
      <c r="AM53">
        <v>3.5043949275305884E-6</v>
      </c>
      <c r="AN53">
        <v>6.955283350599928E-3</v>
      </c>
      <c r="AO53">
        <v>0</v>
      </c>
      <c r="AP53">
        <v>9.9999999999999991E-5</v>
      </c>
      <c r="AQ53">
        <v>9.9999999999999991E-5</v>
      </c>
      <c r="AR53">
        <v>0</v>
      </c>
      <c r="AS53">
        <v>0</v>
      </c>
      <c r="AT53">
        <v>0.41666666666666669</v>
      </c>
      <c r="AU53">
        <v>0</v>
      </c>
      <c r="AV53">
        <v>0</v>
      </c>
      <c r="AW53">
        <v>0</v>
      </c>
      <c r="AX53">
        <v>1.4817386096276036E-2</v>
      </c>
      <c r="AY53">
        <v>7.8902883473257416E-3</v>
      </c>
      <c r="AZ53">
        <v>0.15929989274048659</v>
      </c>
      <c r="BA53">
        <v>18.629267935960648</v>
      </c>
      <c r="BB53">
        <v>0</v>
      </c>
      <c r="BC53">
        <v>0</v>
      </c>
      <c r="BD53">
        <v>6.9987818706219009</v>
      </c>
      <c r="BE53">
        <v>0</v>
      </c>
      <c r="BF53">
        <v>336.09985630836854</v>
      </c>
      <c r="BG53">
        <v>49.349323466666675</v>
      </c>
      <c r="BH53">
        <v>7.7011906474999998</v>
      </c>
      <c r="BI53">
        <v>393.30998536475346</v>
      </c>
      <c r="BJ53">
        <v>50.706390023500525</v>
      </c>
      <c r="BK53">
        <v>1.4486351535436426E-2</v>
      </c>
      <c r="BL53">
        <v>1.7673829428210242E-3</v>
      </c>
      <c r="BM53">
        <v>8.9045440047930927E-4</v>
      </c>
      <c r="BN53">
        <v>0.153249723533878</v>
      </c>
      <c r="BO53">
        <v>1.4466310834928183E-2</v>
      </c>
      <c r="BP53">
        <v>4.9443099999999998</v>
      </c>
      <c r="BQ53">
        <v>5.3042000000000007</v>
      </c>
      <c r="BR53">
        <v>2.4344614846157102E-3</v>
      </c>
      <c r="BS53">
        <v>1.5396064207111693</v>
      </c>
      <c r="BT53">
        <v>2.4344614846157102E-3</v>
      </c>
      <c r="BU53">
        <v>2.1338399653392306E-3</v>
      </c>
      <c r="BV53">
        <v>1.3068545547679933E-4</v>
      </c>
      <c r="BW53">
        <v>1.6993606379968061E-4</v>
      </c>
      <c r="BX53">
        <v>2.1220548842961071E-21</v>
      </c>
      <c r="BY53">
        <v>0</v>
      </c>
      <c r="BZ53">
        <v>0</v>
      </c>
      <c r="CA53">
        <v>1.5371719592265538</v>
      </c>
      <c r="CB53">
        <v>4.2701650000000004</v>
      </c>
      <c r="CC53">
        <v>2.6984090909090912</v>
      </c>
      <c r="CD53">
        <v>2.8998456485964969E-4</v>
      </c>
      <c r="CE53">
        <v>1.5374619437914128</v>
      </c>
      <c r="CF53">
        <v>2.8998456485964969E-4</v>
      </c>
      <c r="CG53">
        <v>1.7070597943716936E-4</v>
      </c>
      <c r="CH53">
        <v>1.3068545547679932E-5</v>
      </c>
      <c r="CI53">
        <v>1.0621003987480038E-4</v>
      </c>
      <c r="CJ53">
        <v>1.6976439046155553E-22</v>
      </c>
      <c r="CK53">
        <v>0</v>
      </c>
      <c r="CL53">
        <v>0</v>
      </c>
      <c r="CM53">
        <v>1.5371719592265538</v>
      </c>
      <c r="CN53">
        <v>4.3105415333214472</v>
      </c>
      <c r="CO53">
        <v>0</v>
      </c>
      <c r="CP53">
        <v>1.3050003153455012E-2</v>
      </c>
      <c r="CQ53">
        <v>6.9998339468464324E-3</v>
      </c>
      <c r="CR53">
        <v>6.0501692066085829E-3</v>
      </c>
    </row>
    <row r="54" spans="1:96" x14ac:dyDescent="0.25">
      <c r="A54" s="1">
        <v>40504</v>
      </c>
      <c r="B54">
        <v>2010</v>
      </c>
      <c r="C54">
        <v>11</v>
      </c>
      <c r="D54">
        <v>22</v>
      </c>
      <c r="E54">
        <v>11.5</v>
      </c>
      <c r="F54">
        <v>2</v>
      </c>
      <c r="G54">
        <v>0</v>
      </c>
      <c r="H54">
        <v>837.47500000000002</v>
      </c>
      <c r="I54">
        <v>25.12425</v>
      </c>
      <c r="J54">
        <v>812.35074999999995</v>
      </c>
      <c r="K54">
        <v>0</v>
      </c>
      <c r="L54">
        <v>227.45821000000009</v>
      </c>
      <c r="M54">
        <v>0</v>
      </c>
      <c r="N54">
        <v>422.42239000000001</v>
      </c>
      <c r="O54">
        <v>25.12425</v>
      </c>
      <c r="P54">
        <v>162.47014999999993</v>
      </c>
      <c r="Q54">
        <v>46.35916666666666</v>
      </c>
      <c r="R54">
        <v>46.35916666666666</v>
      </c>
      <c r="S54">
        <v>0.90365286606053508</v>
      </c>
      <c r="T54">
        <v>1.5905887338271842</v>
      </c>
      <c r="U54">
        <v>0.71258190522591269</v>
      </c>
      <c r="V54">
        <v>1.8342205037786155</v>
      </c>
      <c r="W54">
        <v>92.51136589050293</v>
      </c>
      <c r="X54">
        <v>90.23215442086466</v>
      </c>
      <c r="Y54">
        <v>2.5867904126644135</v>
      </c>
      <c r="Z54">
        <v>8.333333457509676E-3</v>
      </c>
      <c r="AA54">
        <v>0</v>
      </c>
      <c r="AB54">
        <v>1</v>
      </c>
      <c r="AC54">
        <v>3.0043150209476153</v>
      </c>
      <c r="AD54">
        <v>6.1602995868786152</v>
      </c>
      <c r="AE54">
        <v>313.03776724960397</v>
      </c>
      <c r="AF54">
        <v>3.5344882599383709</v>
      </c>
      <c r="AG54">
        <v>9.9768455222171024</v>
      </c>
      <c r="AH54">
        <v>2.9255490978032257</v>
      </c>
      <c r="AI54">
        <v>-2.2745202311627666</v>
      </c>
      <c r="AJ54">
        <v>0</v>
      </c>
      <c r="AK54">
        <v>0</v>
      </c>
      <c r="AL54">
        <v>8.3944770152102818E-2</v>
      </c>
      <c r="AM54">
        <v>7.6629968354261903E-7</v>
      </c>
      <c r="AN54">
        <v>4.2187092968362866E-3</v>
      </c>
      <c r="AO54">
        <v>0</v>
      </c>
      <c r="AP54">
        <v>9.9999999999999991E-5</v>
      </c>
      <c r="AQ54">
        <v>9.9999999999999991E-5</v>
      </c>
      <c r="AR54">
        <v>0</v>
      </c>
      <c r="AS54">
        <v>0</v>
      </c>
      <c r="AT54">
        <v>0.41666666666666669</v>
      </c>
      <c r="AU54">
        <v>0</v>
      </c>
      <c r="AV54">
        <v>0</v>
      </c>
      <c r="AW54">
        <v>0</v>
      </c>
      <c r="AX54">
        <v>1.9197450879025277E-2</v>
      </c>
      <c r="AY54">
        <v>1.0484476286972319E-2</v>
      </c>
      <c r="AZ54">
        <v>0.19703411388637226</v>
      </c>
      <c r="BA54">
        <v>19.367734790479776</v>
      </c>
      <c r="BB54">
        <v>0</v>
      </c>
      <c r="BC54">
        <v>0</v>
      </c>
      <c r="BD54">
        <v>15.372275940120899</v>
      </c>
      <c r="BE54">
        <v>0</v>
      </c>
      <c r="BF54">
        <v>448.94687599392006</v>
      </c>
      <c r="BG54">
        <v>59.625850133333337</v>
      </c>
      <c r="BH54">
        <v>10.156633585</v>
      </c>
      <c r="BI54">
        <v>518.93365775027507</v>
      </c>
      <c r="BJ54">
        <v>10.069102690093359</v>
      </c>
      <c r="BK54">
        <v>1.4477390787991698E-2</v>
      </c>
      <c r="BL54">
        <v>2.2780441652763077E-3</v>
      </c>
      <c r="BM54">
        <v>1.1798238987072859E-3</v>
      </c>
      <c r="BN54">
        <v>0.18663012966344564</v>
      </c>
      <c r="BO54">
        <v>1.4453857385070783E-2</v>
      </c>
      <c r="BP54">
        <v>5.4837619047619039</v>
      </c>
      <c r="BQ54">
        <v>4.2612500000000004</v>
      </c>
      <c r="BR54">
        <v>3.4656375515131903E-3</v>
      </c>
      <c r="BS54">
        <v>1.8867111862593304</v>
      </c>
      <c r="BT54">
        <v>2.9923109783047894E-3</v>
      </c>
      <c r="BU54">
        <v>2.6337276462742604E-3</v>
      </c>
      <c r="BV54">
        <v>1.5211822736912428E-4</v>
      </c>
      <c r="BW54">
        <v>2.0646510466140386E-4</v>
      </c>
      <c r="BX54">
        <v>4.7332657320840163E-4</v>
      </c>
      <c r="BY54">
        <v>0</v>
      </c>
      <c r="BZ54">
        <v>0</v>
      </c>
      <c r="CA54">
        <v>1.8832455487078168</v>
      </c>
      <c r="CB54">
        <v>2.9999642857142854</v>
      </c>
      <c r="CC54">
        <v>3.8609687500000001</v>
      </c>
      <c r="CD54">
        <v>3.9281536360332656E-4</v>
      </c>
      <c r="CE54">
        <v>1.8836383640714203</v>
      </c>
      <c r="CF54">
        <v>3.5494923775451201E-4</v>
      </c>
      <c r="CG54">
        <v>2.1069672460422205E-4</v>
      </c>
      <c r="CH54">
        <v>1.5211822736912424E-5</v>
      </c>
      <c r="CI54">
        <v>1.290406904133774E-4</v>
      </c>
      <c r="CJ54">
        <v>3.7866125848814551E-5</v>
      </c>
      <c r="CK54">
        <v>0</v>
      </c>
      <c r="CL54">
        <v>0</v>
      </c>
      <c r="CM54">
        <v>1.8832455487078168</v>
      </c>
      <c r="CN54">
        <v>4.4867601655088523</v>
      </c>
      <c r="CO54">
        <v>0</v>
      </c>
      <c r="CP54">
        <v>1.6919406713748971E-2</v>
      </c>
      <c r="CQ54">
        <v>9.3046523882650365E-3</v>
      </c>
      <c r="CR54">
        <v>1.0403984222926667E-2</v>
      </c>
    </row>
    <row r="55" spans="1:96" x14ac:dyDescent="0.25">
      <c r="A55" s="1">
        <v>40505</v>
      </c>
      <c r="B55">
        <v>2010</v>
      </c>
      <c r="C55">
        <v>11</v>
      </c>
      <c r="D55">
        <v>23</v>
      </c>
      <c r="E55">
        <v>11.5</v>
      </c>
      <c r="F55">
        <v>3</v>
      </c>
      <c r="G55">
        <v>0</v>
      </c>
      <c r="H55">
        <v>840.06666666666649</v>
      </c>
      <c r="I55">
        <v>25.201999999999995</v>
      </c>
      <c r="J55">
        <v>814.86466666666684</v>
      </c>
      <c r="K55">
        <v>0</v>
      </c>
      <c r="L55">
        <v>228.16210666666669</v>
      </c>
      <c r="M55">
        <v>0</v>
      </c>
      <c r="N55">
        <v>423.72962666666677</v>
      </c>
      <c r="O55">
        <v>25.201999999999995</v>
      </c>
      <c r="P55">
        <v>162.97293333333332</v>
      </c>
      <c r="Q55">
        <v>45.692083333333336</v>
      </c>
      <c r="R55">
        <v>45.692083333333336</v>
      </c>
      <c r="S55">
        <v>-6.8500054379304247E-3</v>
      </c>
      <c r="T55">
        <v>0.31682061017884311</v>
      </c>
      <c r="U55">
        <v>-0.20879774478574595</v>
      </c>
      <c r="V55">
        <v>1.6563787827002985</v>
      </c>
      <c r="W55">
        <v>81.960345586140946</v>
      </c>
      <c r="X55">
        <v>90.092306837979734</v>
      </c>
      <c r="Y55">
        <v>4.1150808433691664</v>
      </c>
      <c r="Z55">
        <v>0</v>
      </c>
      <c r="AA55">
        <v>6.2499996585150562E-2</v>
      </c>
      <c r="AB55">
        <v>0.97022468805779116</v>
      </c>
      <c r="AC55">
        <v>3.8533315721128152</v>
      </c>
      <c r="AD55">
        <v>4.413660886713406</v>
      </c>
      <c r="AE55">
        <v>305.99745394992595</v>
      </c>
      <c r="AF55">
        <v>4.6477257381532882</v>
      </c>
      <c r="AG55">
        <v>8.1618079150344602</v>
      </c>
      <c r="AH55">
        <v>25.301127747124383</v>
      </c>
      <c r="AI55">
        <v>-26.363943298762795</v>
      </c>
      <c r="AJ55">
        <v>0</v>
      </c>
      <c r="AK55">
        <v>0</v>
      </c>
      <c r="AL55">
        <v>0.19719019158555773</v>
      </c>
      <c r="AM55">
        <v>0.10713602811998151</v>
      </c>
      <c r="AN55">
        <v>2.3079553760862834E-2</v>
      </c>
      <c r="AO55">
        <v>4.8698359559966624E-3</v>
      </c>
      <c r="AP55">
        <v>9.9999999999999991E-5</v>
      </c>
      <c r="AQ55">
        <v>9.9999999999999991E-5</v>
      </c>
      <c r="AR55">
        <v>0</v>
      </c>
      <c r="AS55">
        <v>0</v>
      </c>
      <c r="AT55">
        <v>0.41666666666666669</v>
      </c>
      <c r="AU55">
        <v>0</v>
      </c>
      <c r="AV55">
        <v>0</v>
      </c>
      <c r="AW55">
        <v>0</v>
      </c>
      <c r="AX55">
        <v>1.9260632766125736E-2</v>
      </c>
      <c r="AY55">
        <v>1.0318503632459205E-2</v>
      </c>
      <c r="AZ55">
        <v>0.19232946075181823</v>
      </c>
      <c r="BA55">
        <v>20.212617112593502</v>
      </c>
      <c r="BB55">
        <v>0</v>
      </c>
      <c r="BC55">
        <v>0</v>
      </c>
      <c r="BD55">
        <v>20.845327415639414</v>
      </c>
      <c r="BE55">
        <v>0</v>
      </c>
      <c r="BF55">
        <v>441.09590435519993</v>
      </c>
      <c r="BG55">
        <v>58.583141333333323</v>
      </c>
      <c r="BH55">
        <v>10.268601350000003</v>
      </c>
      <c r="BI55">
        <v>510.15335632500529</v>
      </c>
      <c r="BJ55">
        <v>47.37432295132345</v>
      </c>
      <c r="BK55">
        <v>1.4470828431534338E-2</v>
      </c>
      <c r="BL55">
        <v>2.2918756221571791E-3</v>
      </c>
      <c r="BM55">
        <v>1.170051025941736E-3</v>
      </c>
      <c r="BN55">
        <v>0.18450915621436706</v>
      </c>
      <c r="BO55">
        <v>1.4450629133291376E-2</v>
      </c>
      <c r="BP55">
        <v>12.199700000000002</v>
      </c>
      <c r="BQ55">
        <v>6.1942173913043463</v>
      </c>
      <c r="BR55">
        <v>2.0717433540479815E-3</v>
      </c>
      <c r="BS55">
        <v>1.3002510127456359</v>
      </c>
      <c r="BT55">
        <v>2.0717433540479815E-3</v>
      </c>
      <c r="BU55">
        <v>1.8230173824256158E-3</v>
      </c>
      <c r="BV55">
        <v>1.0488501729156022E-4</v>
      </c>
      <c r="BW55">
        <v>1.4384095433080544E-4</v>
      </c>
      <c r="BX55">
        <v>0</v>
      </c>
      <c r="BY55">
        <v>0</v>
      </c>
      <c r="BZ55">
        <v>0</v>
      </c>
      <c r="CA55">
        <v>1.2981792693915877</v>
      </c>
      <c r="CB55">
        <v>3.4353846153846144</v>
      </c>
      <c r="CC55">
        <v>2.4902307692307692</v>
      </c>
      <c r="CD55">
        <v>2.4622945133264502E-4</v>
      </c>
      <c r="CE55">
        <v>1.2984254988429205</v>
      </c>
      <c r="CF55">
        <v>2.4622945133264502E-4</v>
      </c>
      <c r="CG55">
        <v>1.4584035314673562E-4</v>
      </c>
      <c r="CH55">
        <v>1.0488501729156014E-5</v>
      </c>
      <c r="CI55">
        <v>8.9900596456753403E-5</v>
      </c>
      <c r="CJ55">
        <v>0</v>
      </c>
      <c r="CK55">
        <v>0</v>
      </c>
      <c r="CL55">
        <v>0</v>
      </c>
      <c r="CM55">
        <v>1.2981792693915877</v>
      </c>
      <c r="CN55">
        <v>4.6890969811533072</v>
      </c>
      <c r="CO55">
        <v>0</v>
      </c>
      <c r="CP55">
        <v>1.6968757143968553E-2</v>
      </c>
      <c r="CQ55">
        <v>9.1484526065174643E-3</v>
      </c>
      <c r="CR55">
        <v>7.8203045374510855E-3</v>
      </c>
    </row>
    <row r="56" spans="1:96" x14ac:dyDescent="0.25">
      <c r="A56" s="1">
        <v>40506</v>
      </c>
      <c r="B56">
        <v>2010</v>
      </c>
      <c r="C56">
        <v>11</v>
      </c>
      <c r="D56">
        <v>24</v>
      </c>
      <c r="E56">
        <v>11.5</v>
      </c>
      <c r="F56">
        <v>4</v>
      </c>
      <c r="G56">
        <v>0</v>
      </c>
      <c r="H56">
        <v>889.38333333333333</v>
      </c>
      <c r="I56">
        <v>26.681499999999996</v>
      </c>
      <c r="J56">
        <v>862.70183333333318</v>
      </c>
      <c r="K56">
        <v>0</v>
      </c>
      <c r="L56">
        <v>241.55651333333336</v>
      </c>
      <c r="M56">
        <v>0</v>
      </c>
      <c r="N56">
        <v>448.60495333333347</v>
      </c>
      <c r="O56">
        <v>26.681499999999996</v>
      </c>
      <c r="P56">
        <v>172.54036666666661</v>
      </c>
      <c r="Q56">
        <v>41.95291666666666</v>
      </c>
      <c r="R56">
        <v>41.95291666666666</v>
      </c>
      <c r="S56">
        <v>-2.1332283318042755</v>
      </c>
      <c r="T56">
        <v>-1.8016364569667891</v>
      </c>
      <c r="U56">
        <v>-1.7571454296509426</v>
      </c>
      <c r="V56">
        <v>0.5397279449412471</v>
      </c>
      <c r="W56">
        <v>85.470753351847335</v>
      </c>
      <c r="X56">
        <v>97.3908696390166</v>
      </c>
      <c r="Y56">
        <v>4.2343729039033251</v>
      </c>
      <c r="Z56">
        <v>0</v>
      </c>
      <c r="AA56">
        <v>0.35416666635622579</v>
      </c>
      <c r="AB56">
        <v>0.904371778532569</v>
      </c>
      <c r="AC56">
        <v>5.1251323646388762</v>
      </c>
      <c r="AD56">
        <v>-1.7846667889759071</v>
      </c>
      <c r="AE56">
        <v>290.34873620301431</v>
      </c>
      <c r="AF56">
        <v>6.513831960250779</v>
      </c>
      <c r="AG56">
        <v>8.1449045741611155</v>
      </c>
      <c r="AH56">
        <v>27.369367761814331</v>
      </c>
      <c r="AI56">
        <v>-32.104843417239444</v>
      </c>
      <c r="AJ56">
        <v>0</v>
      </c>
      <c r="AK56">
        <v>0</v>
      </c>
      <c r="AL56">
        <v>0.2074435625168787</v>
      </c>
      <c r="AM56">
        <v>2.0799645769476789</v>
      </c>
      <c r="AN56">
        <v>3.9316452763315237E-3</v>
      </c>
      <c r="AO56">
        <v>0</v>
      </c>
      <c r="AP56">
        <v>9.9999999999999991E-5</v>
      </c>
      <c r="AQ56">
        <v>9.9999999999999991E-5</v>
      </c>
      <c r="AR56">
        <v>0</v>
      </c>
      <c r="AS56">
        <v>0</v>
      </c>
      <c r="AT56">
        <v>0.41666666666666669</v>
      </c>
      <c r="AU56">
        <v>0</v>
      </c>
      <c r="AV56">
        <v>8.3333333333333329E-2</v>
      </c>
      <c r="AW56">
        <v>0</v>
      </c>
      <c r="AX56">
        <v>1.886875630739621E-2</v>
      </c>
      <c r="AY56">
        <v>1.0002868379228201E-2</v>
      </c>
      <c r="AZ56">
        <v>0.1850370965338751</v>
      </c>
      <c r="BA56">
        <v>20.805311916325714</v>
      </c>
      <c r="BB56">
        <v>0</v>
      </c>
      <c r="BC56">
        <v>0</v>
      </c>
      <c r="BD56">
        <v>12.879327963240351</v>
      </c>
      <c r="BE56">
        <v>0</v>
      </c>
      <c r="BF56">
        <v>424.08179446920008</v>
      </c>
      <c r="BG56">
        <v>56.323451333333331</v>
      </c>
      <c r="BH56">
        <v>11.245413506250001</v>
      </c>
      <c r="BI56">
        <v>491.87206242933513</v>
      </c>
      <c r="BJ56">
        <v>306.54957892755721</v>
      </c>
      <c r="BK56">
        <v>1.4448897976028073E-2</v>
      </c>
      <c r="BL56">
        <v>2.284952590455453E-3</v>
      </c>
      <c r="BM56">
        <v>1.1764030096926314E-3</v>
      </c>
      <c r="BN56">
        <v>0.17727975818646988</v>
      </c>
      <c r="BO56">
        <v>1.4430251568910478E-2</v>
      </c>
      <c r="BP56">
        <v>5.897266666666666</v>
      </c>
      <c r="BQ56">
        <v>4.8717499999999987</v>
      </c>
      <c r="BR56">
        <v>1.9968323464934082E-3</v>
      </c>
      <c r="BS56">
        <v>1.3593734344051145</v>
      </c>
      <c r="BT56">
        <v>1.9968323464934082E-3</v>
      </c>
      <c r="BU56">
        <v>1.7497757766265706E-3</v>
      </c>
      <c r="BV56">
        <v>1.0019575624944643E-4</v>
      </c>
      <c r="BW56">
        <v>1.4686081361739146E-4</v>
      </c>
      <c r="BX56">
        <v>0</v>
      </c>
      <c r="BY56">
        <v>0</v>
      </c>
      <c r="BZ56">
        <v>0</v>
      </c>
      <c r="CA56">
        <v>1.3573766020586211</v>
      </c>
      <c r="CB56">
        <v>2.4110555555555551</v>
      </c>
      <c r="CC56">
        <v>2.5353999999999997</v>
      </c>
      <c r="CD56">
        <v>2.417886772836187E-4</v>
      </c>
      <c r="CE56">
        <v>1.3576183907359047</v>
      </c>
      <c r="CF56">
        <v>2.417886772836187E-4</v>
      </c>
      <c r="CG56">
        <v>1.3998109314780442E-4</v>
      </c>
      <c r="CH56">
        <v>1.001957562494464E-5</v>
      </c>
      <c r="CI56">
        <v>9.1788008510869672E-5</v>
      </c>
      <c r="CJ56">
        <v>0</v>
      </c>
      <c r="CK56">
        <v>0</v>
      </c>
      <c r="CL56">
        <v>0</v>
      </c>
      <c r="CM56">
        <v>1.3573766020586211</v>
      </c>
      <c r="CN56">
        <v>4.8326957249423819</v>
      </c>
      <c r="CO56">
        <v>0</v>
      </c>
      <c r="CP56">
        <v>1.6583803716940754E-2</v>
      </c>
      <c r="CQ56">
        <v>8.8264653695355692E-3</v>
      </c>
      <c r="CR56">
        <v>7.7573383474051809E-3</v>
      </c>
    </row>
    <row r="57" spans="1:96" x14ac:dyDescent="0.25">
      <c r="A57" s="1">
        <v>40507</v>
      </c>
      <c r="B57">
        <v>2010</v>
      </c>
      <c r="C57">
        <v>11</v>
      </c>
      <c r="D57">
        <v>25</v>
      </c>
      <c r="E57">
        <v>11.5</v>
      </c>
      <c r="F57">
        <v>5</v>
      </c>
      <c r="G57">
        <v>0</v>
      </c>
      <c r="H57">
        <v>919.54166666666652</v>
      </c>
      <c r="I57">
        <v>27.586249999999996</v>
      </c>
      <c r="J57">
        <v>891.95541666666657</v>
      </c>
      <c r="K57">
        <v>0</v>
      </c>
      <c r="L57">
        <v>249.74751666666668</v>
      </c>
      <c r="M57">
        <v>0</v>
      </c>
      <c r="N57">
        <v>463.81681666666668</v>
      </c>
      <c r="O57">
        <v>27.586249999999996</v>
      </c>
      <c r="P57">
        <v>178.39108333333331</v>
      </c>
      <c r="Q57">
        <v>42.755833333333335</v>
      </c>
      <c r="R57">
        <v>42.755833333333335</v>
      </c>
      <c r="S57">
        <v>-3.4551037450631461</v>
      </c>
      <c r="T57">
        <v>-2.9341445300496853</v>
      </c>
      <c r="U57">
        <v>-2.2709683378537497</v>
      </c>
      <c r="V57">
        <v>-0.61344004227299531</v>
      </c>
      <c r="W57">
        <v>82.119711558024093</v>
      </c>
      <c r="X57">
        <v>96.252561000536772</v>
      </c>
      <c r="Y57">
        <v>2.8523522963126502</v>
      </c>
      <c r="Z57">
        <v>0</v>
      </c>
      <c r="AA57">
        <v>7.0833330663541957E-2</v>
      </c>
      <c r="AB57">
        <v>0.84090943850643607</v>
      </c>
      <c r="AC57">
        <v>6.1990851172567609</v>
      </c>
      <c r="AD57">
        <v>-8.5055091242019696</v>
      </c>
      <c r="AE57">
        <v>278.80839469720985</v>
      </c>
      <c r="AF57">
        <v>8.3400328789527212</v>
      </c>
      <c r="AG57">
        <v>8.8759175489440914</v>
      </c>
      <c r="AH57">
        <v>21.579337050153825</v>
      </c>
      <c r="AI57">
        <v>-31.739438335143557</v>
      </c>
      <c r="AJ57">
        <v>0</v>
      </c>
      <c r="AK57">
        <v>0</v>
      </c>
      <c r="AL57">
        <v>0.15814144796166132</v>
      </c>
      <c r="AM57">
        <v>2.4520393679218051</v>
      </c>
      <c r="AN57">
        <v>1.6526769198210083E-3</v>
      </c>
      <c r="AO57">
        <v>0</v>
      </c>
      <c r="AP57">
        <v>9.9999999999999991E-5</v>
      </c>
      <c r="AQ57">
        <v>9.9999999999999991E-5</v>
      </c>
      <c r="AR57">
        <v>0</v>
      </c>
      <c r="AS57">
        <v>0</v>
      </c>
      <c r="AT57">
        <v>0.41666666666666669</v>
      </c>
      <c r="AU57">
        <v>0</v>
      </c>
      <c r="AV57">
        <v>0</v>
      </c>
      <c r="AW57">
        <v>0</v>
      </c>
      <c r="AX57">
        <v>2.017598961165306E-2</v>
      </c>
      <c r="AY57">
        <v>1.0562801448775201E-2</v>
      </c>
      <c r="AZ57">
        <v>0.19510496395301277</v>
      </c>
      <c r="BA57">
        <v>21.325594364191335</v>
      </c>
      <c r="BB57">
        <v>0</v>
      </c>
      <c r="BC57">
        <v>0</v>
      </c>
      <c r="BD57">
        <v>13.152348305092788</v>
      </c>
      <c r="BE57">
        <v>0</v>
      </c>
      <c r="BF57">
        <v>448.74206025119997</v>
      </c>
      <c r="BG57">
        <v>59.598648000000004</v>
      </c>
      <c r="BH57">
        <v>11.537138724999998</v>
      </c>
      <c r="BI57">
        <v>520.10589103767677</v>
      </c>
      <c r="BJ57">
        <v>38.919640481140959</v>
      </c>
      <c r="BK57">
        <v>1.4453263345400471E-2</v>
      </c>
      <c r="BL57">
        <v>2.4299998089698841E-3</v>
      </c>
      <c r="BM57">
        <v>1.2312283494095161E-3</v>
      </c>
      <c r="BN57">
        <v>0.18669054724969528</v>
      </c>
      <c r="BO57">
        <v>1.4433964611644323E-2</v>
      </c>
      <c r="BP57">
        <v>10.650277777777781</v>
      </c>
      <c r="BQ57">
        <v>5.7542727272727268</v>
      </c>
      <c r="BR57">
        <v>3.0964371560384171E-3</v>
      </c>
      <c r="BS57">
        <v>2.0514803061806552</v>
      </c>
      <c r="BT57">
        <v>3.0964371560384171E-3</v>
      </c>
      <c r="BU57">
        <v>2.7167161641332249E-3</v>
      </c>
      <c r="BV57">
        <v>1.547676247050034E-4</v>
      </c>
      <c r="BW57">
        <v>2.2495336720018816E-4</v>
      </c>
      <c r="BX57">
        <v>1.2258570991883441E-20</v>
      </c>
      <c r="BY57">
        <v>0</v>
      </c>
      <c r="BZ57">
        <v>0</v>
      </c>
      <c r="CA57">
        <v>2.0483838690246166</v>
      </c>
      <c r="CB57">
        <v>3.224019047619048</v>
      </c>
      <c r="CC57">
        <v>2.7849363636363638</v>
      </c>
      <c r="CD57">
        <v>3.734084505624305E-4</v>
      </c>
      <c r="CE57">
        <v>2.0487572774751799</v>
      </c>
      <c r="CF57">
        <v>3.734084505624305E-4</v>
      </c>
      <c r="CG57">
        <v>2.1733583359181269E-4</v>
      </c>
      <c r="CH57">
        <v>1.5476762470500338E-5</v>
      </c>
      <c r="CI57">
        <v>1.4059585450011756E-4</v>
      </c>
      <c r="CJ57">
        <v>9.8061959713998584E-22</v>
      </c>
      <c r="CK57">
        <v>0</v>
      </c>
      <c r="CL57">
        <v>0</v>
      </c>
      <c r="CM57">
        <v>2.0483838690246166</v>
      </c>
      <c r="CN57">
        <v>4.9596627078310851</v>
      </c>
      <c r="CO57">
        <v>0</v>
      </c>
      <c r="CP57">
        <v>1.7745989802683174E-2</v>
      </c>
      <c r="CQ57">
        <v>9.3315730993656868E-3</v>
      </c>
      <c r="CR57">
        <v>8.4144167033174851E-3</v>
      </c>
    </row>
    <row r="58" spans="1:96" x14ac:dyDescent="0.25">
      <c r="A58" s="1">
        <v>40508</v>
      </c>
      <c r="B58">
        <v>2010</v>
      </c>
      <c r="C58">
        <v>11</v>
      </c>
      <c r="D58">
        <v>26</v>
      </c>
      <c r="E58">
        <v>11.5</v>
      </c>
      <c r="F58">
        <v>6</v>
      </c>
      <c r="G58">
        <v>0</v>
      </c>
      <c r="H58">
        <v>977.11666666666667</v>
      </c>
      <c r="I58">
        <v>29.313500000000001</v>
      </c>
      <c r="J58">
        <v>947.80316666666658</v>
      </c>
      <c r="K58">
        <v>0</v>
      </c>
      <c r="L58">
        <v>265.38488666666666</v>
      </c>
      <c r="M58">
        <v>0</v>
      </c>
      <c r="N58">
        <v>492.85764666666677</v>
      </c>
      <c r="O58">
        <v>29.313500000000001</v>
      </c>
      <c r="P58">
        <v>189.56063333333327</v>
      </c>
      <c r="Q58">
        <v>43.607916666666661</v>
      </c>
      <c r="R58">
        <v>43.607916666666661</v>
      </c>
      <c r="S58">
        <v>-6.1141612331072492</v>
      </c>
      <c r="T58">
        <v>-5.5049662370799552</v>
      </c>
      <c r="U58">
        <v>-4.9267441531022387</v>
      </c>
      <c r="V58">
        <v>-2.0063252464845558</v>
      </c>
      <c r="W58">
        <v>78.027007738749191</v>
      </c>
      <c r="X58">
        <v>93.571749254632024</v>
      </c>
      <c r="Y58">
        <v>2.0950821042060852</v>
      </c>
      <c r="Z58">
        <v>0</v>
      </c>
      <c r="AA58">
        <v>4.1666623825828237E-3</v>
      </c>
      <c r="AB58">
        <v>0.43134942903802487</v>
      </c>
      <c r="AC58">
        <v>9.5498143547928933</v>
      </c>
      <c r="AD58">
        <v>-36.351387573970477</v>
      </c>
      <c r="AE58">
        <v>240.32033063411299</v>
      </c>
      <c r="AF58">
        <v>21.086537013344543</v>
      </c>
      <c r="AG58">
        <v>8.6311750532306757</v>
      </c>
      <c r="AH58">
        <v>14.43069080582641</v>
      </c>
      <c r="AI58">
        <v>-48.572344462038615</v>
      </c>
      <c r="AJ58">
        <v>0</v>
      </c>
      <c r="AK58">
        <v>0</v>
      </c>
      <c r="AL58">
        <v>0.13081788144269083</v>
      </c>
      <c r="AM58">
        <v>2.5537100860614101</v>
      </c>
      <c r="AN58">
        <v>8.7187703899149109E-4</v>
      </c>
      <c r="AO58">
        <v>0</v>
      </c>
      <c r="AP58">
        <v>9.9999999999999991E-5</v>
      </c>
      <c r="AQ58">
        <v>9.9999999999999991E-5</v>
      </c>
      <c r="AR58">
        <v>0</v>
      </c>
      <c r="AS58">
        <v>0</v>
      </c>
      <c r="AT58">
        <v>0.41666666666666669</v>
      </c>
      <c r="AU58">
        <v>0</v>
      </c>
      <c r="AV58">
        <v>0</v>
      </c>
      <c r="AW58">
        <v>0</v>
      </c>
      <c r="AX58">
        <v>2.2567519942596367E-2</v>
      </c>
      <c r="AY58">
        <v>1.157076192825956E-2</v>
      </c>
      <c r="AZ58">
        <v>0.21668705897300397</v>
      </c>
      <c r="BA58">
        <v>22.184023444185669</v>
      </c>
      <c r="BB58">
        <v>0</v>
      </c>
      <c r="BC58">
        <v>0</v>
      </c>
      <c r="BD58">
        <v>18.714376519257605</v>
      </c>
      <c r="BE58">
        <v>0</v>
      </c>
      <c r="BF58">
        <v>492.9798683373599</v>
      </c>
      <c r="BG58">
        <v>65.47399106666667</v>
      </c>
      <c r="BH58">
        <v>12.118829336249997</v>
      </c>
      <c r="BI58">
        <v>570.81365046862118</v>
      </c>
      <c r="BJ58">
        <v>37.831927602562551</v>
      </c>
      <c r="BK58">
        <v>1.446320344643382E-2</v>
      </c>
      <c r="BL58">
        <v>2.6989523936079597E-3</v>
      </c>
      <c r="BM58">
        <v>1.33176777221614E-3</v>
      </c>
      <c r="BN58">
        <v>0.20705748558005896</v>
      </c>
      <c r="BO58">
        <v>1.4442869572059569E-2</v>
      </c>
      <c r="BP58">
        <v>7.2867391304347828</v>
      </c>
      <c r="BQ58">
        <v>8.8289583333333326</v>
      </c>
      <c r="BR58">
        <v>3.9995196991957785E-3</v>
      </c>
      <c r="BS58">
        <v>2.4945815349870761</v>
      </c>
      <c r="BT58">
        <v>3.9995196991957785E-3</v>
      </c>
      <c r="BU58">
        <v>3.5172759431650151E-3</v>
      </c>
      <c r="BV58">
        <v>1.9960766840891779E-4</v>
      </c>
      <c r="BW58">
        <v>2.8263608762184463E-4</v>
      </c>
      <c r="BX58">
        <v>0</v>
      </c>
      <c r="BY58">
        <v>0</v>
      </c>
      <c r="BZ58">
        <v>0</v>
      </c>
      <c r="CA58">
        <v>2.4905820152878797</v>
      </c>
      <c r="CB58">
        <v>5.6037916666666669</v>
      </c>
      <c r="CC58">
        <v>5.038875</v>
      </c>
      <c r="CD58">
        <v>4.7798855062325629E-4</v>
      </c>
      <c r="CE58">
        <v>2.4910600038385033</v>
      </c>
      <c r="CF58">
        <v>4.7798855062325629E-4</v>
      </c>
      <c r="CG58">
        <v>2.8138022901871146E-4</v>
      </c>
      <c r="CH58">
        <v>1.9960766840891776E-5</v>
      </c>
      <c r="CI58">
        <v>1.7664755476365292E-4</v>
      </c>
      <c r="CJ58">
        <v>0</v>
      </c>
      <c r="CK58">
        <v>0</v>
      </c>
      <c r="CL58">
        <v>0</v>
      </c>
      <c r="CM58">
        <v>2.4905820152878797</v>
      </c>
      <c r="CN58">
        <v>5.1655050329872267</v>
      </c>
      <c r="CO58">
        <v>0</v>
      </c>
      <c r="CP58">
        <v>1.986856754898841E-2</v>
      </c>
      <c r="CQ58">
        <v>1.0238994156043423E-2</v>
      </c>
      <c r="CR58">
        <v>9.6295733929449793E-3</v>
      </c>
    </row>
    <row r="59" spans="1:96" x14ac:dyDescent="0.25">
      <c r="A59" s="1">
        <v>40509</v>
      </c>
      <c r="B59">
        <v>2010</v>
      </c>
      <c r="C59">
        <v>11</v>
      </c>
      <c r="D59">
        <v>27</v>
      </c>
      <c r="E59">
        <v>11.5</v>
      </c>
      <c r="F59">
        <v>7</v>
      </c>
      <c r="G59">
        <v>0</v>
      </c>
      <c r="H59">
        <v>787.90000000000009</v>
      </c>
      <c r="I59">
        <v>23.637000000000004</v>
      </c>
      <c r="J59">
        <v>764.26300000000003</v>
      </c>
      <c r="K59">
        <v>0</v>
      </c>
      <c r="L59">
        <v>213.99364</v>
      </c>
      <c r="M59">
        <v>0</v>
      </c>
      <c r="N59">
        <v>397.41676000000007</v>
      </c>
      <c r="O59">
        <v>23.637000000000004</v>
      </c>
      <c r="P59">
        <v>152.85259999999997</v>
      </c>
      <c r="Q59">
        <v>45.082916666666655</v>
      </c>
      <c r="R59">
        <v>45.082916666666655</v>
      </c>
      <c r="S59">
        <v>-6.7640545964241028</v>
      </c>
      <c r="T59">
        <v>-6.202188991975814</v>
      </c>
      <c r="U59">
        <v>-6.4606383045514422</v>
      </c>
      <c r="V59">
        <v>-3.6574071065354254</v>
      </c>
      <c r="W59">
        <v>80.848882039388016</v>
      </c>
      <c r="X59">
        <v>93.140352250584428</v>
      </c>
      <c r="Y59">
        <v>2.1144368698199592</v>
      </c>
      <c r="Z59">
        <v>0</v>
      </c>
      <c r="AA59">
        <v>4.1666625688473381E-2</v>
      </c>
      <c r="AB59">
        <v>0.6621806807976568</v>
      </c>
      <c r="AC59">
        <v>8.2262430697445765</v>
      </c>
      <c r="AD59">
        <v>-22.734967319450565</v>
      </c>
      <c r="AE59">
        <v>250.7034953047912</v>
      </c>
      <c r="AF59">
        <v>13.243454222606184</v>
      </c>
      <c r="AG59">
        <v>5.7733630659416129</v>
      </c>
      <c r="AH59">
        <v>8.6662001497775183</v>
      </c>
      <c r="AI59">
        <v>-28.076995845281303</v>
      </c>
      <c r="AJ59">
        <v>0</v>
      </c>
      <c r="AK59">
        <v>0</v>
      </c>
      <c r="AL59">
        <v>0.15836015528006073</v>
      </c>
      <c r="AM59">
        <v>2.2020918090368222</v>
      </c>
      <c r="AN59">
        <v>7.7480963373762911E-4</v>
      </c>
      <c r="AO59">
        <v>0</v>
      </c>
      <c r="AP59">
        <v>9.9999999999999991E-5</v>
      </c>
      <c r="AQ59">
        <v>9.9999999999999991E-5</v>
      </c>
      <c r="AR59">
        <v>0</v>
      </c>
      <c r="AS59">
        <v>10.416666666666666</v>
      </c>
      <c r="AT59">
        <v>0.41666666666666669</v>
      </c>
      <c r="AU59">
        <v>0</v>
      </c>
      <c r="AV59">
        <v>0</v>
      </c>
      <c r="AW59">
        <v>0</v>
      </c>
      <c r="AX59">
        <v>2.0849032454097253E-2</v>
      </c>
      <c r="AY59">
        <v>9.7885967847422817E-3</v>
      </c>
      <c r="AZ59">
        <v>0.1869371470696011</v>
      </c>
      <c r="BA59">
        <v>28.725928366208503</v>
      </c>
      <c r="BB59">
        <v>225.6838729014722</v>
      </c>
      <c r="BC59">
        <v>5.7160676304670091</v>
      </c>
      <c r="BD59">
        <v>21.042566550825825</v>
      </c>
      <c r="BE59">
        <v>0</v>
      </c>
      <c r="BF59">
        <v>418.86707659368</v>
      </c>
      <c r="BG59">
        <v>55.630870533333336</v>
      </c>
      <c r="BH59">
        <v>9.5859441212500016</v>
      </c>
      <c r="BI59">
        <v>4130.1097278451989</v>
      </c>
      <c r="BJ59">
        <v>70.221735640410586</v>
      </c>
      <c r="BK59">
        <v>1.4479283644947761E-2</v>
      </c>
      <c r="BL59">
        <v>2.6473358868577004E-3</v>
      </c>
      <c r="BM59">
        <v>1.1048927461242575E-3</v>
      </c>
      <c r="BN59">
        <v>0.17741915454097965</v>
      </c>
      <c r="BO59">
        <v>1.4456182113576726E-2</v>
      </c>
      <c r="BP59">
        <v>5.2095000000000002</v>
      </c>
      <c r="BQ59">
        <v>7.195913043478261</v>
      </c>
      <c r="BR59">
        <v>3.7039515311487587E-3</v>
      </c>
      <c r="BS59">
        <v>2.0186114897937788</v>
      </c>
      <c r="BT59">
        <v>3.7039515311487587E-3</v>
      </c>
      <c r="BU59">
        <v>3.0558809784027238E-3</v>
      </c>
      <c r="BV59">
        <v>1.7283817297609745E-4</v>
      </c>
      <c r="BW59">
        <v>2.3683351630957508E-4</v>
      </c>
      <c r="BX59">
        <v>0</v>
      </c>
      <c r="BY59">
        <v>0</v>
      </c>
      <c r="BZ59">
        <v>2.3839886346036331E-4</v>
      </c>
      <c r="CA59">
        <v>2.0149075382626305</v>
      </c>
      <c r="CB59">
        <v>3.5517368421052624</v>
      </c>
      <c r="CC59">
        <v>4.2286250000000001</v>
      </c>
      <c r="CD59">
        <v>4.693733878701135E-4</v>
      </c>
      <c r="CE59">
        <v>2.0153769116505011</v>
      </c>
      <c r="CF59">
        <v>4.693733878701135E-4</v>
      </c>
      <c r="CG59">
        <v>2.444689070139285E-4</v>
      </c>
      <c r="CH59">
        <v>1.7283817297609748E-5</v>
      </c>
      <c r="CI59">
        <v>1.4802094769348443E-4</v>
      </c>
      <c r="CJ59">
        <v>0</v>
      </c>
      <c r="CK59">
        <v>0</v>
      </c>
      <c r="CL59">
        <v>5.9599715865090828E-5</v>
      </c>
      <c r="CM59">
        <v>2.0149075382626305</v>
      </c>
      <c r="CN59">
        <v>6.0494496413428012</v>
      </c>
      <c r="CO59">
        <v>0.68589545346541936</v>
      </c>
      <c r="CP59">
        <v>1.8201696567239547E-2</v>
      </c>
      <c r="CQ59">
        <v>8.6837040386180259E-3</v>
      </c>
      <c r="CR59">
        <v>9.5179925286215245E-3</v>
      </c>
    </row>
    <row r="60" spans="1:96" x14ac:dyDescent="0.25">
      <c r="A60" s="1">
        <v>40510</v>
      </c>
      <c r="B60">
        <v>2010</v>
      </c>
      <c r="C60">
        <v>11</v>
      </c>
      <c r="D60">
        <v>28</v>
      </c>
      <c r="E60">
        <v>11.5</v>
      </c>
      <c r="F60">
        <v>1</v>
      </c>
      <c r="G60">
        <v>0</v>
      </c>
      <c r="H60">
        <v>744.93333333333339</v>
      </c>
      <c r="I60">
        <v>22.347999999999995</v>
      </c>
      <c r="J60">
        <v>722.58533333333344</v>
      </c>
      <c r="K60">
        <v>0</v>
      </c>
      <c r="L60">
        <v>203.07564333333335</v>
      </c>
      <c r="M60">
        <v>0</v>
      </c>
      <c r="N60">
        <v>377.14048047619048</v>
      </c>
      <c r="O60">
        <v>22.347999999999995</v>
      </c>
      <c r="P60">
        <v>142.36920952380947</v>
      </c>
      <c r="Q60">
        <v>44.690416666666671</v>
      </c>
      <c r="R60">
        <v>44.690416666666671</v>
      </c>
      <c r="S60">
        <v>-4.6908283233642578</v>
      </c>
      <c r="T60">
        <v>-4.7497379955458987</v>
      </c>
      <c r="U60">
        <v>-4.6148574749628706</v>
      </c>
      <c r="V60">
        <v>-4.2991262863629567</v>
      </c>
      <c r="W60">
        <v>81.543670654296875</v>
      </c>
      <c r="X60">
        <v>94.603379140537982</v>
      </c>
      <c r="Y60">
        <v>3.0256658444801965</v>
      </c>
      <c r="Z60">
        <v>0</v>
      </c>
      <c r="AA60">
        <v>0.16666666915019354</v>
      </c>
      <c r="AB60">
        <v>0.88302972703446969</v>
      </c>
      <c r="AC60">
        <v>4.8073988456859107</v>
      </c>
      <c r="AD60">
        <v>-2.4344576096311576</v>
      </c>
      <c r="AE60">
        <v>277.10489647459127</v>
      </c>
      <c r="AF60">
        <v>6.1600121062025819</v>
      </c>
      <c r="AG60">
        <v>-1.4286147691597071</v>
      </c>
      <c r="AH60">
        <v>10.355451674769506</v>
      </c>
      <c r="AI60">
        <v>-6.8516619117488746</v>
      </c>
      <c r="AJ60">
        <v>0</v>
      </c>
      <c r="AK60">
        <v>0</v>
      </c>
      <c r="AL60">
        <v>0.20204575911787503</v>
      </c>
      <c r="AM60">
        <v>3.136244061384311</v>
      </c>
      <c r="AN60">
        <v>5.7608904190220632E-4</v>
      </c>
      <c r="AO60">
        <v>0</v>
      </c>
      <c r="AP60">
        <v>9.9999999999999991E-5</v>
      </c>
      <c r="AQ60">
        <v>9.9999999999999991E-5</v>
      </c>
      <c r="AR60">
        <v>0</v>
      </c>
      <c r="AS60">
        <v>10.416666666666666</v>
      </c>
      <c r="AT60">
        <v>0.41666666666666669</v>
      </c>
      <c r="AU60">
        <v>0</v>
      </c>
      <c r="AV60">
        <v>4.1666666666666664E-2</v>
      </c>
      <c r="AW60">
        <v>0</v>
      </c>
      <c r="AX60">
        <v>2.1095875387597329E-2</v>
      </c>
      <c r="AY60">
        <v>9.1682493839444022E-3</v>
      </c>
      <c r="AZ60">
        <v>0.17531012291067047</v>
      </c>
      <c r="BA60">
        <v>35.368849447556954</v>
      </c>
      <c r="BB60">
        <v>269.38243280585704</v>
      </c>
      <c r="BC60">
        <v>11.824919256003566</v>
      </c>
      <c r="BD60">
        <v>15.983848888423402</v>
      </c>
      <c r="BE60">
        <v>0</v>
      </c>
      <c r="BF60">
        <v>392.02910658068572</v>
      </c>
      <c r="BG60">
        <v>51.858342666666665</v>
      </c>
      <c r="BH60">
        <v>9.1116762625000014</v>
      </c>
      <c r="BI60">
        <v>4099.0148159442188</v>
      </c>
      <c r="BJ60">
        <v>286.74613815140884</v>
      </c>
      <c r="BK60">
        <v>1.4477244136783533E-2</v>
      </c>
      <c r="BL60">
        <v>2.8512896012838876E-3</v>
      </c>
      <c r="BM60">
        <v>1.0391905158993022E-3</v>
      </c>
      <c r="BN60">
        <v>0.16519459599240213</v>
      </c>
      <c r="BO60">
        <v>1.445275256824991E-2</v>
      </c>
      <c r="BP60">
        <v>6.1610000000000005</v>
      </c>
      <c r="BQ60">
        <v>6.0899583333333345</v>
      </c>
      <c r="BR60">
        <v>3.2437012979136121E-3</v>
      </c>
      <c r="BS60">
        <v>1.6552676448953516</v>
      </c>
      <c r="BT60">
        <v>3.2437012979136121E-3</v>
      </c>
      <c r="BU60">
        <v>2.4931366547301993E-3</v>
      </c>
      <c r="BV60">
        <v>1.3996675932206006E-4</v>
      </c>
      <c r="BW60">
        <v>1.9435619198409718E-4</v>
      </c>
      <c r="BX60">
        <v>0</v>
      </c>
      <c r="BY60">
        <v>0</v>
      </c>
      <c r="BZ60">
        <v>4.162416918772562E-4</v>
      </c>
      <c r="CA60">
        <v>1.6520239435974382</v>
      </c>
      <c r="CB60">
        <v>4.0968636363636355</v>
      </c>
      <c r="CC60">
        <v>3.4038333333333344</v>
      </c>
      <c r="CD60">
        <v>4.3897940590591986E-4</v>
      </c>
      <c r="CE60">
        <v>1.6524629230033439</v>
      </c>
      <c r="CF60">
        <v>4.3897940590591986E-4</v>
      </c>
      <c r="CG60">
        <v>1.9944968701433895E-4</v>
      </c>
      <c r="CH60">
        <v>1.3996675932206014E-5</v>
      </c>
      <c r="CI60">
        <v>1.2147261999006073E-4</v>
      </c>
      <c r="CJ60">
        <v>0</v>
      </c>
      <c r="CK60">
        <v>0</v>
      </c>
      <c r="CL60">
        <v>1.0406042296931405E-4</v>
      </c>
      <c r="CM60">
        <v>1.6520239435974382</v>
      </c>
      <c r="CN60">
        <v>6.9118245218985175</v>
      </c>
      <c r="CO60">
        <v>1.418796212702919</v>
      </c>
      <c r="CP60">
        <v>1.8244585786313442E-2</v>
      </c>
      <c r="CQ60">
        <v>8.1290588680450991E-3</v>
      </c>
      <c r="CR60">
        <v>1.0115526918268345E-2</v>
      </c>
    </row>
    <row r="61" spans="1:96" x14ac:dyDescent="0.25">
      <c r="A61" s="1">
        <v>40511</v>
      </c>
      <c r="B61">
        <v>2010</v>
      </c>
      <c r="C61">
        <v>11</v>
      </c>
      <c r="D61">
        <v>29</v>
      </c>
      <c r="E61">
        <v>11.5</v>
      </c>
      <c r="F61">
        <v>2</v>
      </c>
      <c r="G61">
        <v>0</v>
      </c>
      <c r="H61">
        <v>856.30833333333328</v>
      </c>
      <c r="I61">
        <v>25.689250000000001</v>
      </c>
      <c r="J61">
        <v>830.61908333333304</v>
      </c>
      <c r="K61">
        <v>0</v>
      </c>
      <c r="L61">
        <v>282.41048833333332</v>
      </c>
      <c r="M61">
        <v>0</v>
      </c>
      <c r="N61">
        <v>524.47662119047618</v>
      </c>
      <c r="O61">
        <v>25.689250000000001</v>
      </c>
      <c r="P61">
        <v>23.731973809523819</v>
      </c>
      <c r="Q61">
        <v>41.794999999999995</v>
      </c>
      <c r="R61">
        <v>41.794999999999995</v>
      </c>
      <c r="S61">
        <v>-7.0715517401695251</v>
      </c>
      <c r="T61">
        <v>-7.2363741240210295</v>
      </c>
      <c r="U61">
        <v>-7.0714808503786726</v>
      </c>
      <c r="V61">
        <v>-5.0022175859600333</v>
      </c>
      <c r="W61">
        <v>74.341594537099198</v>
      </c>
      <c r="X61">
        <v>92.481893891516265</v>
      </c>
      <c r="Y61">
        <v>2.2134987463553748</v>
      </c>
      <c r="Z61">
        <v>0</v>
      </c>
      <c r="AA61">
        <v>2.0833329297602177E-2</v>
      </c>
      <c r="AB61">
        <v>0.36794903304382404</v>
      </c>
      <c r="AC61">
        <v>8.7625862149341547</v>
      </c>
      <c r="AD61">
        <v>-36.545379439443529</v>
      </c>
      <c r="AE61">
        <v>233.01482681627763</v>
      </c>
      <c r="AF61">
        <v>21.291758118963724</v>
      </c>
      <c r="AG61">
        <v>-3.4468733122466144</v>
      </c>
      <c r="AH61">
        <v>9.6823093149614294</v>
      </c>
      <c r="AI61">
        <v>-32.679169090108211</v>
      </c>
      <c r="AJ61">
        <v>0</v>
      </c>
      <c r="AK61">
        <v>0</v>
      </c>
      <c r="AL61">
        <v>0.18831825712459593</v>
      </c>
      <c r="AM61">
        <v>3.1874686750739039</v>
      </c>
      <c r="AN61">
        <v>6.5235172790865275E-4</v>
      </c>
      <c r="AO61">
        <v>0</v>
      </c>
      <c r="AP61">
        <v>9.9999999999999991E-5</v>
      </c>
      <c r="AQ61">
        <v>9.9999999999999991E-5</v>
      </c>
      <c r="AR61">
        <v>0</v>
      </c>
      <c r="AS61">
        <v>10.416666666666666</v>
      </c>
      <c r="AT61">
        <v>0.41666666666666669</v>
      </c>
      <c r="AU61">
        <v>0</v>
      </c>
      <c r="AV61">
        <v>0</v>
      </c>
      <c r="AW61">
        <v>0</v>
      </c>
      <c r="AX61">
        <v>2.5240131008002171E-2</v>
      </c>
      <c r="AY61">
        <v>1.1060471950350483E-2</v>
      </c>
      <c r="AZ61">
        <v>0.18211882935244192</v>
      </c>
      <c r="BA61">
        <v>42.291352150055609</v>
      </c>
      <c r="BB61">
        <v>474.73300719714717</v>
      </c>
      <c r="BC61">
        <v>18.014593544533671</v>
      </c>
      <c r="BD61">
        <v>20.439107863200942</v>
      </c>
      <c r="BE61">
        <v>0</v>
      </c>
      <c r="BF61">
        <v>476.59153210359432</v>
      </c>
      <c r="BG61">
        <v>53.022028400000004</v>
      </c>
      <c r="BH61">
        <v>10.906409386250003</v>
      </c>
      <c r="BI61">
        <v>4186.5614395608827</v>
      </c>
      <c r="BJ61">
        <v>67.435334959943944</v>
      </c>
      <c r="BK61">
        <v>1.4455195493799308E-2</v>
      </c>
      <c r="BL61">
        <v>3.5566941017205075E-3</v>
      </c>
      <c r="BM61">
        <v>1.2494306472184138E-3</v>
      </c>
      <c r="BN61">
        <v>0.1702464337492923</v>
      </c>
      <c r="BO61">
        <v>1.4429873496964498E-2</v>
      </c>
      <c r="BP61">
        <v>4.6635238095238085</v>
      </c>
      <c r="BQ61">
        <v>6.7953333333333346</v>
      </c>
      <c r="BR61">
        <v>4.3282347010569662E-3</v>
      </c>
      <c r="BS61">
        <v>2.0857254024812879</v>
      </c>
      <c r="BT61">
        <v>4.3282347010569662E-3</v>
      </c>
      <c r="BU61">
        <v>3.170989613449169E-3</v>
      </c>
      <c r="BV61">
        <v>1.6218490294388961E-4</v>
      </c>
      <c r="BW61">
        <v>2.387754004914922E-4</v>
      </c>
      <c r="BX61">
        <v>0</v>
      </c>
      <c r="BY61">
        <v>0</v>
      </c>
      <c r="BZ61">
        <v>7.5628478417241729E-4</v>
      </c>
      <c r="CA61">
        <v>2.081397167780231</v>
      </c>
      <c r="CB61">
        <v>3.7545285000000002</v>
      </c>
      <c r="CC61">
        <v>3.1191633333333337</v>
      </c>
      <c r="CD61">
        <v>6.0820205953154524E-4</v>
      </c>
      <c r="CE61">
        <v>2.0820053698397625</v>
      </c>
      <c r="CF61">
        <v>6.0820205953154524E-4</v>
      </c>
      <c r="CG61">
        <v>2.5367774788686935E-4</v>
      </c>
      <c r="CH61">
        <v>1.6218490294388974E-5</v>
      </c>
      <c r="CI61">
        <v>1.4923462530718262E-4</v>
      </c>
      <c r="CJ61">
        <v>0</v>
      </c>
      <c r="CK61">
        <v>0</v>
      </c>
      <c r="CL61">
        <v>1.8907119604310427E-4</v>
      </c>
      <c r="CM61">
        <v>2.081397167780231</v>
      </c>
      <c r="CN61">
        <v>7.8317723212834496</v>
      </c>
      <c r="CO61">
        <v>2.1615434044629458</v>
      </c>
      <c r="CP61">
        <v>2.1683436906281672E-2</v>
      </c>
      <c r="CQ61">
        <v>9.8110413031320693E-3</v>
      </c>
      <c r="CR61">
        <v>1.1872395603149608E-2</v>
      </c>
    </row>
    <row r="62" spans="1:96" x14ac:dyDescent="0.25">
      <c r="A62" s="1">
        <v>40512</v>
      </c>
      <c r="B62">
        <v>2010</v>
      </c>
      <c r="C62">
        <v>11</v>
      </c>
      <c r="D62">
        <v>30</v>
      </c>
      <c r="E62">
        <v>11.5</v>
      </c>
      <c r="F62">
        <v>3</v>
      </c>
      <c r="G62">
        <v>0</v>
      </c>
      <c r="H62">
        <v>858.9083333333333</v>
      </c>
      <c r="I62">
        <v>25.767250000000004</v>
      </c>
      <c r="J62">
        <v>833.14108333333354</v>
      </c>
      <c r="K62">
        <v>0</v>
      </c>
      <c r="L62">
        <v>283.26796833333327</v>
      </c>
      <c r="M62">
        <v>0</v>
      </c>
      <c r="N62">
        <v>526.06908404761919</v>
      </c>
      <c r="O62">
        <v>25.767250000000004</v>
      </c>
      <c r="P62">
        <v>23.804030952380955</v>
      </c>
      <c r="Q62">
        <v>43.087499999999999</v>
      </c>
      <c r="R62">
        <v>43.087499999999999</v>
      </c>
      <c r="S62">
        <v>-7.6016566753387451</v>
      </c>
      <c r="T62">
        <v>-8.3077673816920523</v>
      </c>
      <c r="U62">
        <v>-7.6492157975832624</v>
      </c>
      <c r="V62">
        <v>-6.1593204213948871</v>
      </c>
      <c r="W62">
        <v>79.488441149393722</v>
      </c>
      <c r="X62">
        <v>91.847882644610706</v>
      </c>
      <c r="Y62">
        <v>1.6365414758523305</v>
      </c>
      <c r="Z62">
        <v>0</v>
      </c>
      <c r="AA62">
        <v>0</v>
      </c>
      <c r="AB62">
        <v>0.14205378850401598</v>
      </c>
      <c r="AC62">
        <v>6.8844829479258465</v>
      </c>
      <c r="AD62">
        <v>-39.30514015494029</v>
      </c>
      <c r="AE62">
        <v>225.7442870538587</v>
      </c>
      <c r="AF62">
        <v>27.195702919178682</v>
      </c>
      <c r="AG62">
        <v>-5.6037683005804917</v>
      </c>
      <c r="AH62">
        <v>1.1931981394273812</v>
      </c>
      <c r="AI62">
        <v>-26.487837071796928</v>
      </c>
      <c r="AJ62">
        <v>0</v>
      </c>
      <c r="AK62">
        <v>0</v>
      </c>
      <c r="AL62">
        <v>0.13496333362825233</v>
      </c>
      <c r="AM62">
        <v>3.1666107904206431</v>
      </c>
      <c r="AN62">
        <v>8.0220695229877629E-5</v>
      </c>
      <c r="AO62">
        <v>0</v>
      </c>
      <c r="AP62">
        <v>9.9999999999999991E-5</v>
      </c>
      <c r="AQ62">
        <v>9.9999999999999991E-5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2.6757334173770474E-2</v>
      </c>
      <c r="AY62">
        <v>1.1550176672676882E-2</v>
      </c>
      <c r="AZ62">
        <v>0.19191658167446449</v>
      </c>
      <c r="BA62">
        <v>43.630985764879853</v>
      </c>
      <c r="BB62">
        <v>488.52122418239446</v>
      </c>
      <c r="BC62">
        <v>18.483527573399883</v>
      </c>
      <c r="BD62">
        <v>16.229690994353351</v>
      </c>
      <c r="BE62">
        <v>0</v>
      </c>
      <c r="BF62">
        <v>499.35635940485145</v>
      </c>
      <c r="BG62">
        <v>55.554673733333345</v>
      </c>
      <c r="BH62">
        <v>10.78388453625</v>
      </c>
      <c r="BI62">
        <v>565.90191753560919</v>
      </c>
      <c r="BJ62">
        <v>83.643585794169255</v>
      </c>
      <c r="BK62">
        <v>1.4466489957229203E-2</v>
      </c>
      <c r="BL62">
        <v>3.7442287599772132E-3</v>
      </c>
      <c r="BM62">
        <v>1.2849803592095254E-3</v>
      </c>
      <c r="BN62">
        <v>0.1791686725741386</v>
      </c>
      <c r="BO62">
        <v>1.4439696521281881E-2</v>
      </c>
      <c r="BP62">
        <v>6.1643684210526315</v>
      </c>
      <c r="BQ62">
        <v>6.3909545454545453</v>
      </c>
      <c r="BR62">
        <v>5.5156724096546497E-3</v>
      </c>
      <c r="BS62">
        <v>2.5628010832764341</v>
      </c>
      <c r="BT62">
        <v>5.5156724096546497E-3</v>
      </c>
      <c r="BU62">
        <v>4.0506453719533755E-3</v>
      </c>
      <c r="BV62">
        <v>2.06055791089314E-4</v>
      </c>
      <c r="BW62">
        <v>2.9972353354924098E-4</v>
      </c>
      <c r="BX62">
        <v>0</v>
      </c>
      <c r="BY62">
        <v>0</v>
      </c>
      <c r="BZ62">
        <v>9.5924771306271888E-4</v>
      </c>
      <c r="CA62">
        <v>2.5572854108667795</v>
      </c>
      <c r="CB62">
        <v>5.2041166666666676</v>
      </c>
      <c r="CC62">
        <v>2.6700449999999996</v>
      </c>
      <c r="CD62">
        <v>7.7179457415771011E-4</v>
      </c>
      <c r="CE62">
        <v>2.5580572054409374</v>
      </c>
      <c r="CF62">
        <v>7.7179457415771011E-4</v>
      </c>
      <c r="CG62">
        <v>3.2404985831482338E-4</v>
      </c>
      <c r="CH62">
        <v>2.0605579108931423E-5</v>
      </c>
      <c r="CI62">
        <v>1.873272084682757E-4</v>
      </c>
      <c r="CJ62">
        <v>0</v>
      </c>
      <c r="CK62">
        <v>0</v>
      </c>
      <c r="CL62">
        <v>2.3981192826567961E-4</v>
      </c>
      <c r="CM62">
        <v>2.5572854108667795</v>
      </c>
      <c r="CN62">
        <v>8.0992851459224973</v>
      </c>
      <c r="CO62">
        <v>2.2178160698912799</v>
      </c>
      <c r="CP62">
        <v>2.3013105413793259E-2</v>
      </c>
      <c r="CQ62">
        <v>1.0265196313467355E-2</v>
      </c>
      <c r="CR62">
        <v>1.2747909100325902E-2</v>
      </c>
    </row>
    <row r="63" spans="1:96" x14ac:dyDescent="0.25">
      <c r="A63" s="1">
        <v>40513</v>
      </c>
      <c r="B63">
        <v>2010</v>
      </c>
      <c r="C63">
        <v>12</v>
      </c>
      <c r="D63">
        <v>1</v>
      </c>
      <c r="E63">
        <v>11.5</v>
      </c>
      <c r="F63">
        <v>4</v>
      </c>
      <c r="G63">
        <v>0</v>
      </c>
      <c r="H63">
        <v>893.77499999999975</v>
      </c>
      <c r="I63">
        <v>26.813249999999996</v>
      </c>
      <c r="J63">
        <v>866.96174999999994</v>
      </c>
      <c r="K63">
        <v>0</v>
      </c>
      <c r="L63">
        <v>294.76699499999995</v>
      </c>
      <c r="M63">
        <v>0</v>
      </c>
      <c r="N63">
        <v>547.42441928571429</v>
      </c>
      <c r="O63">
        <v>26.813249999999996</v>
      </c>
      <c r="P63">
        <v>24.770335714285721</v>
      </c>
      <c r="Q63">
        <v>44.752499999999998</v>
      </c>
      <c r="R63">
        <v>44.752499999999998</v>
      </c>
      <c r="S63">
        <v>-10.040723284085592</v>
      </c>
      <c r="T63">
        <v>-9.3317834747649222</v>
      </c>
      <c r="U63">
        <v>-8.9482965866724644</v>
      </c>
      <c r="V63">
        <v>-7.2274694573319707</v>
      </c>
      <c r="W63">
        <v>88.656178156534835</v>
      </c>
      <c r="X63">
        <v>91.493098374980562</v>
      </c>
      <c r="Y63">
        <v>1.2040414350728195</v>
      </c>
      <c r="Z63">
        <v>0</v>
      </c>
      <c r="AA63">
        <v>0</v>
      </c>
      <c r="AB63">
        <v>0.55270305894136806</v>
      </c>
      <c r="AC63">
        <v>8.144219384288343</v>
      </c>
      <c r="AD63">
        <v>-29.924642972765593</v>
      </c>
      <c r="AE63">
        <v>231.07504302762263</v>
      </c>
      <c r="AF63">
        <v>14.743059351860817</v>
      </c>
      <c r="AG63">
        <v>6.337911502861183</v>
      </c>
      <c r="AH63">
        <v>-0.14856995980954155</v>
      </c>
      <c r="AI63">
        <v>-26.523349347425633</v>
      </c>
      <c r="AJ63">
        <v>0</v>
      </c>
      <c r="AK63">
        <v>0</v>
      </c>
      <c r="AL63">
        <v>0.13636085300776488</v>
      </c>
      <c r="AM63">
        <v>3.0464675502785874</v>
      </c>
      <c r="AN63">
        <v>4.7730082056693673E-5</v>
      </c>
      <c r="AO63">
        <v>0</v>
      </c>
      <c r="AP63">
        <v>9.9999999999999991E-5</v>
      </c>
      <c r="AQ63">
        <v>9.9999999999999991E-5</v>
      </c>
      <c r="AR63">
        <v>0</v>
      </c>
      <c r="AS63">
        <v>10.416666666666666</v>
      </c>
      <c r="AT63">
        <v>0.41666666666666669</v>
      </c>
      <c r="AU63">
        <v>0</v>
      </c>
      <c r="AV63">
        <v>0</v>
      </c>
      <c r="AW63">
        <v>0</v>
      </c>
      <c r="AX63">
        <v>3.1453444669030439E-2</v>
      </c>
      <c r="AY63">
        <v>1.2609504967088403E-2</v>
      </c>
      <c r="AZ63">
        <v>0.21475535248332855</v>
      </c>
      <c r="BA63">
        <v>50.458393117474195</v>
      </c>
      <c r="BB63">
        <v>716.01073479106037</v>
      </c>
      <c r="BC63">
        <v>24.394607908916498</v>
      </c>
      <c r="BD63">
        <v>19.103467642037106</v>
      </c>
      <c r="BE63">
        <v>0</v>
      </c>
      <c r="BF63">
        <v>547.22355660539995</v>
      </c>
      <c r="BG63">
        <v>60.880021999999997</v>
      </c>
      <c r="BH63">
        <v>11.020168556250001</v>
      </c>
      <c r="BI63">
        <v>4265.1702018693923</v>
      </c>
      <c r="BJ63">
        <v>121.09314849332863</v>
      </c>
      <c r="BK63">
        <v>1.4483987130374448E-2</v>
      </c>
      <c r="BL63">
        <v>4.5493287346493379E-3</v>
      </c>
      <c r="BM63">
        <v>1.378251912456447E-3</v>
      </c>
      <c r="BN63">
        <v>0.19908248960357947</v>
      </c>
      <c r="BO63">
        <v>1.4453885465039904E-2</v>
      </c>
      <c r="BP63">
        <v>8.5771666666666668</v>
      </c>
      <c r="BQ63">
        <v>6.7678333333333329</v>
      </c>
      <c r="BR63">
        <v>8.1059726042358952E-3</v>
      </c>
      <c r="BS63">
        <v>3.3174702373872793</v>
      </c>
      <c r="BT63">
        <v>8.1059726042358952E-3</v>
      </c>
      <c r="BU63">
        <v>5.6671717857896542E-3</v>
      </c>
      <c r="BV63">
        <v>2.8710684879482265E-4</v>
      </c>
      <c r="BW63">
        <v>4.0389548495095503E-4</v>
      </c>
      <c r="BX63">
        <v>1.8251395363009557E-20</v>
      </c>
      <c r="BY63">
        <v>0</v>
      </c>
      <c r="BZ63">
        <v>1.7477984847004645E-3</v>
      </c>
      <c r="CA63">
        <v>3.3093642647830435</v>
      </c>
      <c r="CB63">
        <v>7.3821095238095253</v>
      </c>
      <c r="CC63">
        <v>3.9120772727272732</v>
      </c>
      <c r="CD63">
        <v>1.1714662950186188E-3</v>
      </c>
      <c r="CE63">
        <v>3.3105357310780614</v>
      </c>
      <c r="CF63">
        <v>1.1714662950186188E-3</v>
      </c>
      <c r="CG63">
        <v>4.5337131086967364E-4</v>
      </c>
      <c r="CH63">
        <v>2.8710684879482287E-5</v>
      </c>
      <c r="CI63">
        <v>2.5243467809434695E-4</v>
      </c>
      <c r="CJ63">
        <v>1.4596426788475731E-21</v>
      </c>
      <c r="CK63">
        <v>0</v>
      </c>
      <c r="CL63">
        <v>4.3694962117511591E-4</v>
      </c>
      <c r="CM63">
        <v>3.3093642647830435</v>
      </c>
      <c r="CN63">
        <v>9.0309960696534812</v>
      </c>
      <c r="CO63">
        <v>2.9271464661552931</v>
      </c>
      <c r="CP63">
        <v>2.6904115934381096E-2</v>
      </c>
      <c r="CQ63">
        <v>1.1231253054631957E-2</v>
      </c>
      <c r="CR63">
        <v>1.5672862879749141E-2</v>
      </c>
    </row>
    <row r="64" spans="1:96" x14ac:dyDescent="0.25">
      <c r="A64" s="1">
        <v>40514</v>
      </c>
      <c r="B64">
        <v>2010</v>
      </c>
      <c r="C64">
        <v>12</v>
      </c>
      <c r="D64">
        <v>2</v>
      </c>
      <c r="E64">
        <v>11.5</v>
      </c>
      <c r="F64">
        <v>5</v>
      </c>
      <c r="G64">
        <v>0</v>
      </c>
      <c r="H64">
        <v>925.75000000000011</v>
      </c>
      <c r="I64">
        <v>27.772500000000004</v>
      </c>
      <c r="J64">
        <v>897.97749999999996</v>
      </c>
      <c r="K64">
        <v>0</v>
      </c>
      <c r="L64">
        <v>305.31235000000004</v>
      </c>
      <c r="M64">
        <v>0</v>
      </c>
      <c r="N64">
        <v>567.0086500000001</v>
      </c>
      <c r="O64">
        <v>27.772500000000004</v>
      </c>
      <c r="P64">
        <v>25.656500000000005</v>
      </c>
      <c r="Q64">
        <v>44.642916666666672</v>
      </c>
      <c r="R64">
        <v>44.642916666666672</v>
      </c>
      <c r="S64">
        <v>-7.8541624844074249</v>
      </c>
      <c r="T64">
        <v>-8.2734582949063533</v>
      </c>
      <c r="U64">
        <v>-7.9110899766286211</v>
      </c>
      <c r="V64">
        <v>-7.9610886307315534</v>
      </c>
      <c r="W64">
        <v>89.636385917663574</v>
      </c>
      <c r="X64">
        <v>92.356202766429362</v>
      </c>
      <c r="Y64">
        <v>1.099249725540479</v>
      </c>
      <c r="Z64">
        <v>0</v>
      </c>
      <c r="AA64">
        <v>7.083333532015483E-2</v>
      </c>
      <c r="AB64">
        <v>0.77173386313402925</v>
      </c>
      <c r="AC64">
        <v>6.0849382958981399</v>
      </c>
      <c r="AD64">
        <v>-10.001851869993081</v>
      </c>
      <c r="AE64">
        <v>254.9205380846287</v>
      </c>
      <c r="AF64">
        <v>8.6844168236226924</v>
      </c>
      <c r="AG64">
        <v>-2.2075897480171291</v>
      </c>
      <c r="AH64">
        <v>-3.01418288975117</v>
      </c>
      <c r="AI64">
        <v>-8.9102216413148039</v>
      </c>
      <c r="AJ64">
        <v>0</v>
      </c>
      <c r="AK64">
        <v>0</v>
      </c>
      <c r="AL64">
        <v>0.51080267714146188</v>
      </c>
      <c r="AM64">
        <v>2.4309297023435437</v>
      </c>
      <c r="AN64">
        <v>2.2115552914970676E-5</v>
      </c>
      <c r="AO64">
        <v>8.3697505345597611E-2</v>
      </c>
      <c r="AP64">
        <v>9.9999999999999991E-5</v>
      </c>
      <c r="AQ64">
        <v>9.9999999999999991E-5</v>
      </c>
      <c r="AR64">
        <v>0</v>
      </c>
      <c r="AS64">
        <v>10.416666666666666</v>
      </c>
      <c r="AT64">
        <v>0.41666666666666669</v>
      </c>
      <c r="AU64">
        <v>0</v>
      </c>
      <c r="AV64">
        <v>0</v>
      </c>
      <c r="AW64">
        <v>0</v>
      </c>
      <c r="AX64">
        <v>3.4709035186357644E-2</v>
      </c>
      <c r="AY64">
        <v>1.3069415695495043E-2</v>
      </c>
      <c r="AZ64">
        <v>0.22536428261064881</v>
      </c>
      <c r="BA64">
        <v>56.631121346128545</v>
      </c>
      <c r="BB64">
        <v>892.9910594844946</v>
      </c>
      <c r="BC64">
        <v>29.670109576479629</v>
      </c>
      <c r="BD64">
        <v>14.536986525400934</v>
      </c>
      <c r="BE64">
        <v>0</v>
      </c>
      <c r="BF64">
        <v>567.21202114738298</v>
      </c>
      <c r="BG64">
        <v>63.103789866666681</v>
      </c>
      <c r="BH64">
        <v>11.411413789999999</v>
      </c>
      <c r="BI64">
        <v>4287.7812697909694</v>
      </c>
      <c r="BJ64">
        <v>462.24501902334919</v>
      </c>
      <c r="BK64">
        <v>1.4487157330063347E-2</v>
      </c>
      <c r="BL64">
        <v>5.1780067508219703E-3</v>
      </c>
      <c r="BM64">
        <v>1.4281720550526032E-3</v>
      </c>
      <c r="BN64">
        <v>0.20747449781555558</v>
      </c>
      <c r="BO64">
        <v>1.445525775843436E-2</v>
      </c>
      <c r="BP64">
        <v>9.1374782608695657</v>
      </c>
      <c r="BQ64">
        <v>10.786173913043479</v>
      </c>
      <c r="BR64">
        <v>9.5622089161764671E-3</v>
      </c>
      <c r="BS64">
        <v>3.6654341483238055</v>
      </c>
      <c r="BT64">
        <v>9.5622089161764671E-3</v>
      </c>
      <c r="BU64">
        <v>6.4014037437025639E-3</v>
      </c>
      <c r="BV64">
        <v>3.2276140909415533E-4</v>
      </c>
      <c r="BW64">
        <v>4.5274973226774049E-4</v>
      </c>
      <c r="BX64">
        <v>1.5220942317340276E-20</v>
      </c>
      <c r="BY64">
        <v>0</v>
      </c>
      <c r="BZ64">
        <v>2.385294031112008E-3</v>
      </c>
      <c r="CA64">
        <v>3.6558719394076289</v>
      </c>
      <c r="CB64">
        <v>7.3350619047619068</v>
      </c>
      <c r="CC64">
        <v>7.2551285714285729</v>
      </c>
      <c r="CD64">
        <v>1.423664756816537E-3</v>
      </c>
      <c r="CE64">
        <v>3.6572956041644447</v>
      </c>
      <c r="CF64">
        <v>1.423664756816537E-3</v>
      </c>
      <c r="CG64">
        <v>5.1210961299405218E-4</v>
      </c>
      <c r="CH64">
        <v>3.2276140909415572E-5</v>
      </c>
      <c r="CI64">
        <v>2.8296858266733797E-4</v>
      </c>
      <c r="CJ64">
        <v>1.2172842994621017E-21</v>
      </c>
      <c r="CK64">
        <v>0</v>
      </c>
      <c r="CL64">
        <v>5.963104202457314E-4</v>
      </c>
      <c r="CM64">
        <v>3.6558719394076289</v>
      </c>
      <c r="CN64">
        <v>9.8824022976927459</v>
      </c>
      <c r="CO64">
        <v>3.5602120255529677</v>
      </c>
      <c r="CP64">
        <v>2.9531028435535674E-2</v>
      </c>
      <c r="CQ64">
        <v>1.1641243640442439E-2</v>
      </c>
      <c r="CR64">
        <v>1.7889784795093233E-2</v>
      </c>
    </row>
    <row r="65" spans="1:96" x14ac:dyDescent="0.25">
      <c r="A65" s="1">
        <v>40515</v>
      </c>
      <c r="B65">
        <v>2010</v>
      </c>
      <c r="C65">
        <v>12</v>
      </c>
      <c r="D65">
        <v>3</v>
      </c>
      <c r="E65">
        <v>11.5</v>
      </c>
      <c r="F65">
        <v>6</v>
      </c>
      <c r="G65">
        <v>0</v>
      </c>
      <c r="H65">
        <v>949.89999999999975</v>
      </c>
      <c r="I65">
        <v>28.497</v>
      </c>
      <c r="J65">
        <v>921.40300000000013</v>
      </c>
      <c r="K65">
        <v>0</v>
      </c>
      <c r="L65">
        <v>313.27701999999994</v>
      </c>
      <c r="M65">
        <v>0</v>
      </c>
      <c r="N65">
        <v>581.80018000000007</v>
      </c>
      <c r="O65">
        <v>28.497</v>
      </c>
      <c r="P65">
        <v>26.325800000000012</v>
      </c>
      <c r="Q65">
        <v>43.16375</v>
      </c>
      <c r="R65">
        <v>43.16375</v>
      </c>
      <c r="S65">
        <v>-2.9124987622102103</v>
      </c>
      <c r="T65">
        <v>-5.5370431848304591</v>
      </c>
      <c r="U65">
        <v>-4.1237558126449585</v>
      </c>
      <c r="V65">
        <v>-7.4035908854217061</v>
      </c>
      <c r="W65">
        <v>84.106162071228027</v>
      </c>
      <c r="X65">
        <v>94.499940378907482</v>
      </c>
      <c r="Y65">
        <v>1.2226041754086812</v>
      </c>
      <c r="Z65">
        <v>0</v>
      </c>
      <c r="AA65">
        <v>0.13749995268881321</v>
      </c>
      <c r="AB65">
        <v>0.81244431901705561</v>
      </c>
      <c r="AC65">
        <v>5.4224343669202844</v>
      </c>
      <c r="AD65">
        <v>2.7426219808060446</v>
      </c>
      <c r="AE65">
        <v>278.96858910457473</v>
      </c>
      <c r="AF65">
        <v>7.4434554251589971</v>
      </c>
      <c r="AG65">
        <v>-10.348531725799658</v>
      </c>
      <c r="AH65">
        <v>-3.1205481966412663</v>
      </c>
      <c r="AI65">
        <v>9.365930769905745</v>
      </c>
      <c r="AJ65">
        <v>0</v>
      </c>
      <c r="AK65">
        <v>0</v>
      </c>
      <c r="AL65">
        <v>1.0751798838409112</v>
      </c>
      <c r="AM65">
        <v>1.5210076639794217</v>
      </c>
      <c r="AN65">
        <v>0</v>
      </c>
      <c r="AO65">
        <v>0.16434323400428311</v>
      </c>
      <c r="AP65">
        <v>9.9999999999999991E-5</v>
      </c>
      <c r="AQ65">
        <v>9.9999999999999991E-5</v>
      </c>
      <c r="AR65">
        <v>0</v>
      </c>
      <c r="AS65">
        <v>0</v>
      </c>
      <c r="AT65">
        <v>0.41666666666666669</v>
      </c>
      <c r="AU65">
        <v>0</v>
      </c>
      <c r="AV65">
        <v>0</v>
      </c>
      <c r="AW65">
        <v>0</v>
      </c>
      <c r="AX65">
        <v>3.4741627269200992E-2</v>
      </c>
      <c r="AY65">
        <v>1.3017258150355203E-2</v>
      </c>
      <c r="AZ65">
        <v>0.22208271460233256</v>
      </c>
      <c r="BA65">
        <v>57.624456546764712</v>
      </c>
      <c r="BB65">
        <v>788.03360743324572</v>
      </c>
      <c r="BC65">
        <v>30.104296897504017</v>
      </c>
      <c r="BD65">
        <v>2.9282716644282316</v>
      </c>
      <c r="BE65">
        <v>0</v>
      </c>
      <c r="BF65">
        <v>563.63660801691447</v>
      </c>
      <c r="BG65">
        <v>62.706015999999998</v>
      </c>
      <c r="BH65">
        <v>11.843237699999996</v>
      </c>
      <c r="BI65">
        <v>638.41384873728543</v>
      </c>
      <c r="BJ65">
        <v>589.70841046055773</v>
      </c>
      <c r="BK65">
        <v>1.4477099708130006E-2</v>
      </c>
      <c r="BL65">
        <v>5.1793449476299665E-3</v>
      </c>
      <c r="BM65">
        <v>1.4380604272184164E-3</v>
      </c>
      <c r="BN65">
        <v>0.20409963000389841</v>
      </c>
      <c r="BO65">
        <v>1.4445978240268578E-2</v>
      </c>
      <c r="BP65">
        <v>6.8928260869565241</v>
      </c>
      <c r="BQ65">
        <v>10.743791666666667</v>
      </c>
      <c r="BR65">
        <v>7.7604882879813578E-3</v>
      </c>
      <c r="BS65">
        <v>3.052917153100029</v>
      </c>
      <c r="BT65">
        <v>7.7604882879813578E-3</v>
      </c>
      <c r="BU65">
        <v>5.2054954476403329E-3</v>
      </c>
      <c r="BV65">
        <v>2.6062448338875826E-4</v>
      </c>
      <c r="BW65">
        <v>3.7362974278616883E-4</v>
      </c>
      <c r="BX65">
        <v>2.6725804697174477E-21</v>
      </c>
      <c r="BY65">
        <v>0</v>
      </c>
      <c r="BZ65">
        <v>1.9207386141660966E-3</v>
      </c>
      <c r="CA65">
        <v>3.0451566648120458</v>
      </c>
      <c r="CB65">
        <v>6.4343333333333339</v>
      </c>
      <c r="CC65">
        <v>9.6818999999999988</v>
      </c>
      <c r="CD65">
        <v>1.1561915727266263E-3</v>
      </c>
      <c r="CE65">
        <v>3.0463128563847737</v>
      </c>
      <c r="CF65">
        <v>1.1561915727266263E-3</v>
      </c>
      <c r="CG65">
        <v>4.1643752340463639E-4</v>
      </c>
      <c r="CH65">
        <v>2.6062448338875854E-5</v>
      </c>
      <c r="CI65">
        <v>2.3351858924135566E-4</v>
      </c>
      <c r="CJ65">
        <v>2.1379168389748984E-22</v>
      </c>
      <c r="CK65">
        <v>0</v>
      </c>
      <c r="CL65">
        <v>4.8017301174175852E-4</v>
      </c>
      <c r="CM65">
        <v>3.0451566648120458</v>
      </c>
      <c r="CN65">
        <v>10.073674220075732</v>
      </c>
      <c r="CO65">
        <v>3.612319264544245</v>
      </c>
      <c r="CP65">
        <v>2.9562282321571029E-2</v>
      </c>
      <c r="CQ65">
        <v>1.1579197723136788E-2</v>
      </c>
      <c r="CR65">
        <v>1.798308459843424E-2</v>
      </c>
    </row>
    <row r="66" spans="1:96" x14ac:dyDescent="0.25">
      <c r="A66" s="1">
        <v>40516</v>
      </c>
      <c r="B66">
        <v>2010</v>
      </c>
      <c r="C66">
        <v>12</v>
      </c>
      <c r="D66">
        <v>4</v>
      </c>
      <c r="E66">
        <v>11.5</v>
      </c>
      <c r="F66">
        <v>7</v>
      </c>
      <c r="G66">
        <v>0</v>
      </c>
      <c r="H66">
        <v>830.67499999999984</v>
      </c>
      <c r="I66">
        <v>24.920249999999996</v>
      </c>
      <c r="J66">
        <v>805.75474999999994</v>
      </c>
      <c r="K66">
        <v>0</v>
      </c>
      <c r="L66">
        <v>273.956615</v>
      </c>
      <c r="M66">
        <v>0</v>
      </c>
      <c r="N66">
        <v>508.7765707142857</v>
      </c>
      <c r="O66">
        <v>24.920249999999996</v>
      </c>
      <c r="P66">
        <v>23.021564285714295</v>
      </c>
      <c r="Q66">
        <v>44.6325</v>
      </c>
      <c r="R66">
        <v>44.6325</v>
      </c>
      <c r="S66">
        <v>-6.6891591946283979</v>
      </c>
      <c r="T66">
        <v>-7.225967337939001</v>
      </c>
      <c r="U66">
        <v>-6.0648670593897505</v>
      </c>
      <c r="V66">
        <v>-6.9255094522977307</v>
      </c>
      <c r="W66">
        <v>89.205107688903809</v>
      </c>
      <c r="X66">
        <v>93.065242221854064</v>
      </c>
      <c r="Y66">
        <v>1.9178743809461594</v>
      </c>
      <c r="Z66">
        <v>0</v>
      </c>
      <c r="AA66">
        <v>8.333333457509676E-3</v>
      </c>
      <c r="AB66">
        <v>0.60416339492743631</v>
      </c>
      <c r="AC66">
        <v>7.4809654382967272</v>
      </c>
      <c r="AD66">
        <v>-21.316466431885861</v>
      </c>
      <c r="AE66">
        <v>248.17685188228825</v>
      </c>
      <c r="AF66">
        <v>13.094028961320873</v>
      </c>
      <c r="AG66">
        <v>-2.8681759301129084</v>
      </c>
      <c r="AH66">
        <v>-2.649092070227725</v>
      </c>
      <c r="AI66">
        <v>-4.7130716108057671</v>
      </c>
      <c r="AJ66">
        <v>0</v>
      </c>
      <c r="AK66">
        <v>0</v>
      </c>
      <c r="AL66">
        <v>0.19570818796075037</v>
      </c>
      <c r="AM66">
        <v>2.0542124370732666</v>
      </c>
      <c r="AN66">
        <v>1.3739300600367201E-4</v>
      </c>
      <c r="AO66">
        <v>0</v>
      </c>
      <c r="AP66">
        <v>9.9999999999999991E-5</v>
      </c>
      <c r="AQ66">
        <v>9.9999999999999991E-5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3.2220616771146238E-2</v>
      </c>
      <c r="AY66">
        <v>1.1939608124174642E-2</v>
      </c>
      <c r="AZ66">
        <v>0.20489461002579901</v>
      </c>
      <c r="BA66">
        <v>58.122506264954119</v>
      </c>
      <c r="BB66">
        <v>731.75516396856244</v>
      </c>
      <c r="BC66">
        <v>29.817638697590066</v>
      </c>
      <c r="BD66">
        <v>0.56456170021597607</v>
      </c>
      <c r="BE66">
        <v>0</v>
      </c>
      <c r="BF66">
        <v>518.88730279283993</v>
      </c>
      <c r="BG66">
        <v>57.727541199999997</v>
      </c>
      <c r="BH66">
        <v>10.16697010875</v>
      </c>
      <c r="BI66">
        <v>586.97903348553234</v>
      </c>
      <c r="BJ66">
        <v>137.1905733043755</v>
      </c>
      <c r="BK66">
        <v>1.4490633759472689E-2</v>
      </c>
      <c r="BL66">
        <v>4.7596832016310424E-3</v>
      </c>
      <c r="BM66">
        <v>1.2962877036700961E-3</v>
      </c>
      <c r="BN66">
        <v>0.18807699687678836</v>
      </c>
      <c r="BO66">
        <v>1.4457575182328179E-2</v>
      </c>
      <c r="BP66">
        <v>3.6860434782608693</v>
      </c>
      <c r="BQ66">
        <v>6.8456666666666663</v>
      </c>
      <c r="BR66">
        <v>5.8547568056868766E-3</v>
      </c>
      <c r="BS66">
        <v>2.1883742845720913</v>
      </c>
      <c r="BT66">
        <v>5.8547568056868766E-3</v>
      </c>
      <c r="BU66">
        <v>3.9556932284920245E-3</v>
      </c>
      <c r="BV66">
        <v>1.971172314967566E-4</v>
      </c>
      <c r="BW66">
        <v>2.756827156597826E-4</v>
      </c>
      <c r="BX66">
        <v>0</v>
      </c>
      <c r="BY66">
        <v>0</v>
      </c>
      <c r="BZ66">
        <v>1.4262636300383129E-3</v>
      </c>
      <c r="CA66">
        <v>2.1825195277664045</v>
      </c>
      <c r="CB66">
        <v>2.4069565217391302</v>
      </c>
      <c r="CC66">
        <v>4.6005416666666665</v>
      </c>
      <c r="CD66">
        <v>8.6502457290276065E-4</v>
      </c>
      <c r="CE66">
        <v>2.1833845523393074</v>
      </c>
      <c r="CF66">
        <v>8.6502457290276065E-4</v>
      </c>
      <c r="CG66">
        <v>3.1645388969076302E-4</v>
      </c>
      <c r="CH66">
        <v>1.9711723149675668E-5</v>
      </c>
      <c r="CI66">
        <v>1.7230169728736416E-4</v>
      </c>
      <c r="CJ66">
        <v>0</v>
      </c>
      <c r="CK66">
        <v>0</v>
      </c>
      <c r="CL66">
        <v>3.5655726277495806E-4</v>
      </c>
      <c r="CM66">
        <v>2.1825195277664045</v>
      </c>
      <c r="CN66">
        <v>10.230916653761765</v>
      </c>
      <c r="CO66">
        <v>3.5779221503577108</v>
      </c>
      <c r="CP66">
        <v>2.7460933569515202E-2</v>
      </c>
      <c r="CQ66">
        <v>1.0643320420504546E-2</v>
      </c>
      <c r="CR66">
        <v>1.681761314901065E-2</v>
      </c>
    </row>
    <row r="67" spans="1:96" x14ac:dyDescent="0.25">
      <c r="A67" s="1">
        <v>40517</v>
      </c>
      <c r="B67">
        <v>2010</v>
      </c>
      <c r="C67">
        <v>12</v>
      </c>
      <c r="D67">
        <v>5</v>
      </c>
      <c r="E67">
        <v>11.5</v>
      </c>
      <c r="F67">
        <v>1</v>
      </c>
      <c r="G67">
        <v>0</v>
      </c>
      <c r="H67">
        <v>682.44166666666672</v>
      </c>
      <c r="I67">
        <v>20.473249999999997</v>
      </c>
      <c r="J67">
        <v>661.96841666666671</v>
      </c>
      <c r="K67">
        <v>0</v>
      </c>
      <c r="L67">
        <v>225.06926166666662</v>
      </c>
      <c r="M67">
        <v>0</v>
      </c>
      <c r="N67">
        <v>417.98577166666672</v>
      </c>
      <c r="O67">
        <v>20.473249999999997</v>
      </c>
      <c r="P67">
        <v>18.913383333333339</v>
      </c>
      <c r="Q67">
        <v>47.413750000000014</v>
      </c>
      <c r="R67">
        <v>47.413750000000014</v>
      </c>
      <c r="S67">
        <v>-0.92612208519130945</v>
      </c>
      <c r="T67">
        <v>-3.7815788919081026</v>
      </c>
      <c r="U67">
        <v>-2.8035916735728583</v>
      </c>
      <c r="V67">
        <v>-6.515717687956994</v>
      </c>
      <c r="W67">
        <v>88.622827847798661</v>
      </c>
      <c r="X67">
        <v>95.751618327562383</v>
      </c>
      <c r="Y67">
        <v>1.4985625048478444</v>
      </c>
      <c r="Z67">
        <v>8.333333457509676E-3</v>
      </c>
      <c r="AA67">
        <v>1.2499995840092501E-2</v>
      </c>
      <c r="AB67">
        <v>0.96259926851907018</v>
      </c>
      <c r="AC67">
        <v>2.6392564035465029</v>
      </c>
      <c r="AD67">
        <v>18.242681509682065</v>
      </c>
      <c r="AE67">
        <v>301.45038845310984</v>
      </c>
      <c r="AF67">
        <v>3.1472799442271935</v>
      </c>
      <c r="AG67">
        <v>-14.637395234150802</v>
      </c>
      <c r="AH67">
        <v>-5.6457797402475132</v>
      </c>
      <c r="AI67">
        <v>33.25324108707624</v>
      </c>
      <c r="AJ67">
        <v>0</v>
      </c>
      <c r="AK67">
        <v>0</v>
      </c>
      <c r="AL67">
        <v>0.48473814627200956</v>
      </c>
      <c r="AM67">
        <v>0.22460913783625489</v>
      </c>
      <c r="AN67">
        <v>0</v>
      </c>
      <c r="AO67">
        <v>8.0881485885474683E-2</v>
      </c>
      <c r="AP67">
        <v>9.9999999999999991E-5</v>
      </c>
      <c r="AQ67">
        <v>9.9999999999999991E-5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2.843383707213715E-2</v>
      </c>
      <c r="AY67">
        <v>1.0449367113540881E-2</v>
      </c>
      <c r="AZ67">
        <v>0.17953290946513814</v>
      </c>
      <c r="BA67">
        <v>58.335131214683777</v>
      </c>
      <c r="BB67">
        <v>655.98877761544406</v>
      </c>
      <c r="BC67">
        <v>29.430982470581455</v>
      </c>
      <c r="BD67">
        <v>9.2977597555145189E-2</v>
      </c>
      <c r="BE67">
        <v>0</v>
      </c>
      <c r="BF67">
        <v>456.22135230313717</v>
      </c>
      <c r="BG67">
        <v>50.755793733333327</v>
      </c>
      <c r="BH67">
        <v>8.1341710362500006</v>
      </c>
      <c r="BI67">
        <v>515.27086478393983</v>
      </c>
      <c r="BJ67">
        <v>613.33178710769596</v>
      </c>
      <c r="BK67">
        <v>1.4507986103689469E-2</v>
      </c>
      <c r="BL67">
        <v>4.1575944539928534E-3</v>
      </c>
      <c r="BM67">
        <v>1.1095501310286453E-3</v>
      </c>
      <c r="BN67">
        <v>0.16459648382950606</v>
      </c>
      <c r="BO67">
        <v>1.4472413477040331E-2</v>
      </c>
      <c r="BP67">
        <v>4.5224090909090897</v>
      </c>
      <c r="BQ67">
        <v>10.620416666666667</v>
      </c>
      <c r="BR67">
        <v>1.838220214721743E-3</v>
      </c>
      <c r="BS67">
        <v>0.63642579114401476</v>
      </c>
      <c r="BT67">
        <v>1.838220214721743E-3</v>
      </c>
      <c r="BU67">
        <v>1.2518336290429609E-3</v>
      </c>
      <c r="BV67">
        <v>6.208605805579673E-5</v>
      </c>
      <c r="BW67">
        <v>8.3451599904073084E-5</v>
      </c>
      <c r="BX67">
        <v>1.7711834665553872E-24</v>
      </c>
      <c r="BY67">
        <v>0</v>
      </c>
      <c r="BZ67">
        <v>4.4084892771891171E-4</v>
      </c>
      <c r="CA67">
        <v>0.63458757092929297</v>
      </c>
      <c r="CB67">
        <v>3.2263157894736842</v>
      </c>
      <c r="CC67">
        <v>9.0135833333333331</v>
      </c>
      <c r="CD67">
        <v>2.6872162112617928E-4</v>
      </c>
      <c r="CE67">
        <v>0.6348562925504192</v>
      </c>
      <c r="CF67">
        <v>2.6872162112617928E-4</v>
      </c>
      <c r="CG67">
        <v>1.0014620548277535E-4</v>
      </c>
      <c r="CH67">
        <v>6.2086058055796737E-6</v>
      </c>
      <c r="CI67">
        <v>5.2157249940045679E-5</v>
      </c>
      <c r="CJ67">
        <v>1.4168489970530355E-25</v>
      </c>
      <c r="CK67">
        <v>0</v>
      </c>
      <c r="CL67">
        <v>1.1020955989777857E-4</v>
      </c>
      <c r="CM67">
        <v>0.63458757092929297</v>
      </c>
      <c r="CN67">
        <v>10.331899212655017</v>
      </c>
      <c r="CO67">
        <v>3.5315259251831232</v>
      </c>
      <c r="CP67">
        <v>2.4276242618144293E-2</v>
      </c>
      <c r="CQ67">
        <v>9.3398169825122338E-3</v>
      </c>
      <c r="CR67">
        <v>1.4936425635632059E-2</v>
      </c>
    </row>
    <row r="68" spans="1:96" x14ac:dyDescent="0.25">
      <c r="A68" s="1">
        <v>40518</v>
      </c>
      <c r="B68">
        <v>2010</v>
      </c>
      <c r="C68">
        <v>12</v>
      </c>
      <c r="D68">
        <v>6</v>
      </c>
      <c r="E68">
        <v>11.5</v>
      </c>
      <c r="F68">
        <v>2</v>
      </c>
      <c r="G68">
        <v>0</v>
      </c>
      <c r="H68">
        <v>840.79166666666652</v>
      </c>
      <c r="I68">
        <v>25.223749999999995</v>
      </c>
      <c r="J68">
        <v>815.56791666666652</v>
      </c>
      <c r="K68">
        <v>0</v>
      </c>
      <c r="L68">
        <v>277.29309166666656</v>
      </c>
      <c r="M68">
        <v>0</v>
      </c>
      <c r="N68">
        <v>514.97288452380963</v>
      </c>
      <c r="O68">
        <v>25.223749999999995</v>
      </c>
      <c r="P68">
        <v>23.301940476190484</v>
      </c>
      <c r="Q68">
        <v>44.165833333333332</v>
      </c>
      <c r="R68">
        <v>44.165833333333332</v>
      </c>
      <c r="S68">
        <v>-0.71672467203461565</v>
      </c>
      <c r="T68">
        <v>-2.7404001490312324</v>
      </c>
      <c r="U68">
        <v>-1.4666608671347301</v>
      </c>
      <c r="V68">
        <v>-5.0738522636582806</v>
      </c>
      <c r="W68">
        <v>91.780124664306641</v>
      </c>
      <c r="X68">
        <v>96.965129190157725</v>
      </c>
      <c r="Y68">
        <v>1.6754785478115082</v>
      </c>
      <c r="Z68">
        <v>8.333333457509676E-3</v>
      </c>
      <c r="AA68">
        <v>1.6666666915019352E-2</v>
      </c>
      <c r="AB68">
        <v>0.87043650014565122</v>
      </c>
      <c r="AC68">
        <v>4.474052470204998</v>
      </c>
      <c r="AD68">
        <v>5.920893223513521</v>
      </c>
      <c r="AE68">
        <v>294.02802107394569</v>
      </c>
      <c r="AF68">
        <v>5.8901090303164283</v>
      </c>
      <c r="AG68">
        <v>-10.49329253490869</v>
      </c>
      <c r="AH68">
        <v>-2.7125064514987813</v>
      </c>
      <c r="AI68">
        <v>24.303006890909341</v>
      </c>
      <c r="AJ68">
        <v>0</v>
      </c>
      <c r="AK68">
        <v>0</v>
      </c>
      <c r="AL68">
        <v>0.35887094000664771</v>
      </c>
      <c r="AM68">
        <v>2.0858112047865755E-2</v>
      </c>
      <c r="AN68">
        <v>8.8796279498073527E-4</v>
      </c>
      <c r="AO68">
        <v>0</v>
      </c>
      <c r="AP68">
        <v>9.9999999999999991E-5</v>
      </c>
      <c r="AQ68">
        <v>9.9999999999999991E-5</v>
      </c>
      <c r="AR68">
        <v>0</v>
      </c>
      <c r="AS68">
        <v>0</v>
      </c>
      <c r="AT68">
        <v>0.41666666666666669</v>
      </c>
      <c r="AU68">
        <v>0</v>
      </c>
      <c r="AV68">
        <v>0</v>
      </c>
      <c r="AW68">
        <v>0</v>
      </c>
      <c r="AX68">
        <v>3.2061655744108006E-2</v>
      </c>
      <c r="AY68">
        <v>1.1775520807881601E-2</v>
      </c>
      <c r="AZ68">
        <v>0.20024098367345658</v>
      </c>
      <c r="BA68">
        <v>58.552539947985032</v>
      </c>
      <c r="BB68">
        <v>590.5034210043591</v>
      </c>
      <c r="BC68">
        <v>29.08216987253644</v>
      </c>
      <c r="BD68">
        <v>4.1934511045826284</v>
      </c>
      <c r="BE68">
        <v>0</v>
      </c>
      <c r="BF68">
        <v>510.74175366102867</v>
      </c>
      <c r="BG68">
        <v>56.821327999999994</v>
      </c>
      <c r="BH68">
        <v>10.396400349999999</v>
      </c>
      <c r="BI68">
        <v>578.16030094987775</v>
      </c>
      <c r="BJ68">
        <v>377.9007807782848</v>
      </c>
      <c r="BK68">
        <v>1.4481762947001943E-2</v>
      </c>
      <c r="BL68">
        <v>4.7036151132260123E-3</v>
      </c>
      <c r="BM68">
        <v>1.290527155275528E-3</v>
      </c>
      <c r="BN68">
        <v>0.1833679366951807</v>
      </c>
      <c r="BO68">
        <v>1.4449224517191682E-2</v>
      </c>
      <c r="BP68">
        <v>8.0627272727272725</v>
      </c>
      <c r="BQ68">
        <v>12.296250000000002</v>
      </c>
      <c r="BR68">
        <v>6.1405238218134525E-3</v>
      </c>
      <c r="BS68">
        <v>2.3120953270715607</v>
      </c>
      <c r="BT68">
        <v>6.1405238218134525E-3</v>
      </c>
      <c r="BU68">
        <v>4.1973908778482729E-3</v>
      </c>
      <c r="BV68">
        <v>2.0719724004465668E-4</v>
      </c>
      <c r="BW68">
        <v>2.9265414929502718E-4</v>
      </c>
      <c r="BX68">
        <v>5.1949392552712928E-21</v>
      </c>
      <c r="BY68">
        <v>0</v>
      </c>
      <c r="BZ68">
        <v>1.4432815546254977E-3</v>
      </c>
      <c r="CA68">
        <v>2.3059548032497466</v>
      </c>
      <c r="CB68">
        <v>5.6428260869565214</v>
      </c>
      <c r="CC68">
        <v>8.9603333333333328</v>
      </c>
      <c r="CD68">
        <v>9.00229891011314E-4</v>
      </c>
      <c r="CE68">
        <v>2.3068550331407578</v>
      </c>
      <c r="CF68">
        <v>9.00229891011314E-4</v>
      </c>
      <c r="CG68">
        <v>3.3578968292314178E-4</v>
      </c>
      <c r="CH68">
        <v>2.0719724004465663E-5</v>
      </c>
      <c r="CI68">
        <v>1.8290884330939198E-4</v>
      </c>
      <c r="CJ68">
        <v>4.1559509671929951E-22</v>
      </c>
      <c r="CK68">
        <v>0</v>
      </c>
      <c r="CL68">
        <v>3.6081164077431447E-4</v>
      </c>
      <c r="CM68">
        <v>2.3059548032497466</v>
      </c>
      <c r="CN68">
        <v>10.429198979069596</v>
      </c>
      <c r="CO68">
        <v>3.4896706886391939</v>
      </c>
      <c r="CP68">
        <v>2.7358040630882003E-2</v>
      </c>
      <c r="CQ68">
        <v>1.0484993652606073E-2</v>
      </c>
      <c r="CR68">
        <v>1.6873046978275932E-2</v>
      </c>
    </row>
    <row r="69" spans="1:96" x14ac:dyDescent="0.25">
      <c r="A69" s="1">
        <v>40519</v>
      </c>
      <c r="B69">
        <v>2010</v>
      </c>
      <c r="C69">
        <v>12</v>
      </c>
      <c r="D69">
        <v>7</v>
      </c>
      <c r="E69">
        <v>11.5</v>
      </c>
      <c r="F69">
        <v>3</v>
      </c>
      <c r="G69">
        <v>0</v>
      </c>
      <c r="H69">
        <v>873.63333333333333</v>
      </c>
      <c r="I69">
        <v>26.209000000000003</v>
      </c>
      <c r="J69">
        <v>847.42433333333327</v>
      </c>
      <c r="K69">
        <v>0</v>
      </c>
      <c r="L69">
        <v>288.12427333333335</v>
      </c>
      <c r="M69">
        <v>0</v>
      </c>
      <c r="N69">
        <v>535.08793619047628</v>
      </c>
      <c r="O69">
        <v>26.209000000000003</v>
      </c>
      <c r="P69">
        <v>24.212123809523817</v>
      </c>
      <c r="Q69">
        <v>43.488749999999989</v>
      </c>
      <c r="R69">
        <v>43.488749999999989</v>
      </c>
      <c r="S69">
        <v>-4.8879120945930481</v>
      </c>
      <c r="T69">
        <v>-4.9045923347782558</v>
      </c>
      <c r="U69">
        <v>-4.7407433191935224</v>
      </c>
      <c r="V69">
        <v>-4.5236600365492885</v>
      </c>
      <c r="W69">
        <v>88.049923578898117</v>
      </c>
      <c r="X69">
        <v>94.350756526309979</v>
      </c>
      <c r="Y69">
        <v>1.4580414593219757</v>
      </c>
      <c r="Z69">
        <v>0</v>
      </c>
      <c r="AA69">
        <v>1.2499995840092501E-2</v>
      </c>
      <c r="AB69">
        <v>0.74207044423737234</v>
      </c>
      <c r="AC69">
        <v>5.892377605794759</v>
      </c>
      <c r="AD69">
        <v>-13.999188408307683</v>
      </c>
      <c r="AE69">
        <v>265.19108154041629</v>
      </c>
      <c r="AF69">
        <v>8.7152706367487554</v>
      </c>
      <c r="AG69">
        <v>2.0685968123191918</v>
      </c>
      <c r="AH69">
        <v>3.0958512474233117</v>
      </c>
      <c r="AI69">
        <v>-11.783122019851042</v>
      </c>
      <c r="AJ69">
        <v>0</v>
      </c>
      <c r="AK69">
        <v>0</v>
      </c>
      <c r="AL69">
        <v>0.14031194002924482</v>
      </c>
      <c r="AM69">
        <v>0.26543453233258407</v>
      </c>
      <c r="AN69">
        <v>1.2896907294015225E-3</v>
      </c>
      <c r="AO69">
        <v>0</v>
      </c>
      <c r="AP69">
        <v>9.9999999999999991E-5</v>
      </c>
      <c r="AQ69">
        <v>9.9999999999999991E-5</v>
      </c>
      <c r="AR69">
        <v>0</v>
      </c>
      <c r="AS69">
        <v>0</v>
      </c>
      <c r="AT69">
        <v>0.83333333333333337</v>
      </c>
      <c r="AU69">
        <v>0</v>
      </c>
      <c r="AV69">
        <v>0</v>
      </c>
      <c r="AW69">
        <v>0</v>
      </c>
      <c r="AX69">
        <v>3.2880095706296783E-2</v>
      </c>
      <c r="AY69">
        <v>1.1980482659009204E-2</v>
      </c>
      <c r="AZ69">
        <v>0.20427397241434375</v>
      </c>
      <c r="BA69">
        <v>59.11762874717467</v>
      </c>
      <c r="BB69">
        <v>554.49744951752166</v>
      </c>
      <c r="BC69">
        <v>28.871554509373528</v>
      </c>
      <c r="BD69">
        <v>2.0432255902747252</v>
      </c>
      <c r="BE69">
        <v>0</v>
      </c>
      <c r="BF69">
        <v>518.77385042305707</v>
      </c>
      <c r="BG69">
        <v>57.714919333333313</v>
      </c>
      <c r="BH69">
        <v>10.88949841875</v>
      </c>
      <c r="BI69">
        <v>587.58791792502734</v>
      </c>
      <c r="BJ69">
        <v>119.90748183493417</v>
      </c>
      <c r="BK69">
        <v>1.4477134574085258E-2</v>
      </c>
      <c r="BL69">
        <v>4.8136463668408238E-3</v>
      </c>
      <c r="BM69">
        <v>1.3231824489138612E-3</v>
      </c>
      <c r="BN69">
        <v>0.18686482328498313</v>
      </c>
      <c r="BO69">
        <v>1.4445008454043153E-2</v>
      </c>
      <c r="BP69">
        <v>5.7369130434782614</v>
      </c>
      <c r="BQ69">
        <v>7.8752916666666684</v>
      </c>
      <c r="BR69">
        <v>6.9677218321534014E-3</v>
      </c>
      <c r="BS69">
        <v>2.6524390823980792</v>
      </c>
      <c r="BT69">
        <v>6.9677218321534014E-3</v>
      </c>
      <c r="BU69">
        <v>4.7867816869308745E-3</v>
      </c>
      <c r="BV69">
        <v>2.3526197870953717E-4</v>
      </c>
      <c r="BW69">
        <v>3.364941404172855E-4</v>
      </c>
      <c r="BX69">
        <v>3.5561564399357379E-22</v>
      </c>
      <c r="BY69">
        <v>0</v>
      </c>
      <c r="BZ69">
        <v>1.6091840260957033E-3</v>
      </c>
      <c r="CA69">
        <v>2.6454713605659257</v>
      </c>
      <c r="CB69">
        <v>6.0785666666666689</v>
      </c>
      <c r="CC69">
        <v>3.4380999999999995</v>
      </c>
      <c r="CD69">
        <v>1.0190620539132971E-3</v>
      </c>
      <c r="CE69">
        <v>2.6464904226198396</v>
      </c>
      <c r="CF69">
        <v>1.0190620539132971E-3</v>
      </c>
      <c r="CG69">
        <v>3.8294076519208977E-4</v>
      </c>
      <c r="CH69">
        <v>2.3526197870953707E-5</v>
      </c>
      <c r="CI69">
        <v>2.1030883776080344E-4</v>
      </c>
      <c r="CJ69">
        <v>2.8449248527870847E-23</v>
      </c>
      <c r="CK69">
        <v>0</v>
      </c>
      <c r="CL69">
        <v>4.0228625308945013E-4</v>
      </c>
      <c r="CM69">
        <v>2.6454713605659257</v>
      </c>
      <c r="CN69">
        <v>10.592879946528649</v>
      </c>
      <c r="CO69">
        <v>3.4643982188534781</v>
      </c>
      <c r="CP69">
        <v>2.806644933945596E-2</v>
      </c>
      <c r="CQ69">
        <v>1.065730021009534E-2</v>
      </c>
      <c r="CR69">
        <v>1.7409149129360622E-2</v>
      </c>
    </row>
    <row r="70" spans="1:96" x14ac:dyDescent="0.25">
      <c r="A70" s="1">
        <v>40520</v>
      </c>
      <c r="B70">
        <v>2010</v>
      </c>
      <c r="C70">
        <v>12</v>
      </c>
      <c r="D70">
        <v>8</v>
      </c>
      <c r="E70">
        <v>11.5</v>
      </c>
      <c r="F70">
        <v>4</v>
      </c>
      <c r="G70">
        <v>0</v>
      </c>
      <c r="H70">
        <v>946.73333333333323</v>
      </c>
      <c r="I70">
        <v>28.40199999999999</v>
      </c>
      <c r="J70">
        <v>918.33133333333342</v>
      </c>
      <c r="K70">
        <v>0</v>
      </c>
      <c r="L70">
        <v>312.23265333333342</v>
      </c>
      <c r="M70">
        <v>0</v>
      </c>
      <c r="N70">
        <v>579.86064190476202</v>
      </c>
      <c r="O70">
        <v>28.40199999999999</v>
      </c>
      <c r="P70">
        <v>26.23803809523811</v>
      </c>
      <c r="Q70">
        <v>40.64875</v>
      </c>
      <c r="R70">
        <v>40.64875</v>
      </c>
      <c r="S70">
        <v>-6.9260354439417524</v>
      </c>
      <c r="T70">
        <v>-7.1067643660726061</v>
      </c>
      <c r="U70">
        <v>-6.7532525261243181</v>
      </c>
      <c r="V70">
        <v>-5.1822295695678919</v>
      </c>
      <c r="W70">
        <v>90.197836558024093</v>
      </c>
      <c r="X70">
        <v>92.128054855979045</v>
      </c>
      <c r="Y70">
        <v>1.272229140624404</v>
      </c>
      <c r="Z70">
        <v>0</v>
      </c>
      <c r="AA70">
        <v>4.1666623825828237E-3</v>
      </c>
      <c r="AB70">
        <v>0.36443346283988259</v>
      </c>
      <c r="AC70">
        <v>7.2913877698248433</v>
      </c>
      <c r="AD70">
        <v>-34.029478249987129</v>
      </c>
      <c r="AE70">
        <v>235.87777920178874</v>
      </c>
      <c r="AF70">
        <v>17.612938975498157</v>
      </c>
      <c r="AG70">
        <v>0.30877539027485279</v>
      </c>
      <c r="AH70">
        <v>-0.66615360548611247</v>
      </c>
      <c r="AI70">
        <v>-24.410935813593824</v>
      </c>
      <c r="AJ70">
        <v>0</v>
      </c>
      <c r="AK70">
        <v>0</v>
      </c>
      <c r="AL70">
        <v>0.13060839726529319</v>
      </c>
      <c r="AM70">
        <v>0.34682963272668527</v>
      </c>
      <c r="AN70">
        <v>3.9342501086530256E-4</v>
      </c>
      <c r="AO70">
        <v>0</v>
      </c>
      <c r="AP70">
        <v>9.9999999999999991E-5</v>
      </c>
      <c r="AQ70">
        <v>9.9999999999999991E-5</v>
      </c>
      <c r="AR70">
        <v>0</v>
      </c>
      <c r="AS70">
        <v>10.416666666666666</v>
      </c>
      <c r="AT70">
        <v>0.41666666666666669</v>
      </c>
      <c r="AU70">
        <v>0</v>
      </c>
      <c r="AV70">
        <v>0</v>
      </c>
      <c r="AW70">
        <v>0</v>
      </c>
      <c r="AX70">
        <v>3.4532455172849759E-2</v>
      </c>
      <c r="AY70">
        <v>1.2087143997853683E-2</v>
      </c>
      <c r="AZ70">
        <v>0.20422696287975559</v>
      </c>
      <c r="BA70">
        <v>65.652164906839957</v>
      </c>
      <c r="BB70">
        <v>766.97295977986596</v>
      </c>
      <c r="BC70">
        <v>34.50411019449286</v>
      </c>
      <c r="BD70">
        <v>23.349903005781599</v>
      </c>
      <c r="BE70">
        <v>0</v>
      </c>
      <c r="BF70">
        <v>520.31507397279415</v>
      </c>
      <c r="BG70">
        <v>57.886384400000004</v>
      </c>
      <c r="BH70">
        <v>12.106326023749999</v>
      </c>
      <c r="BI70">
        <v>4236.3717794014929</v>
      </c>
      <c r="BJ70">
        <v>90.392375791389497</v>
      </c>
      <c r="BK70">
        <v>1.4458084726650529E-2</v>
      </c>
      <c r="BL70">
        <v>5.2237443258929287E-3</v>
      </c>
      <c r="BM70">
        <v>1.3715313384649198E-3</v>
      </c>
      <c r="BN70">
        <v>0.18563386469218754</v>
      </c>
      <c r="BO70">
        <v>1.4427127000947806E-2</v>
      </c>
      <c r="BP70">
        <v>5.6212272727272721</v>
      </c>
      <c r="BQ70">
        <v>6.8210833333333349</v>
      </c>
      <c r="BR70">
        <v>7.6167815393342183E-3</v>
      </c>
      <c r="BS70">
        <v>2.9651735148586131</v>
      </c>
      <c r="BT70">
        <v>7.6167815393342183E-3</v>
      </c>
      <c r="BU70">
        <v>5.0280463959135628E-3</v>
      </c>
      <c r="BV70">
        <v>2.4571342869166344E-4</v>
      </c>
      <c r="BW70">
        <v>3.6586407040546095E-4</v>
      </c>
      <c r="BX70">
        <v>0</v>
      </c>
      <c r="BY70">
        <v>0</v>
      </c>
      <c r="BZ70">
        <v>1.9771576443235309E-3</v>
      </c>
      <c r="CA70">
        <v>2.9575567333192789</v>
      </c>
      <c r="CB70">
        <v>4.6054434782608693</v>
      </c>
      <c r="CC70">
        <v>3.4874916666666671</v>
      </c>
      <c r="CD70">
        <v>1.149757764967949E-3</v>
      </c>
      <c r="CE70">
        <v>2.9587064910842464</v>
      </c>
      <c r="CF70">
        <v>1.149757764967949E-3</v>
      </c>
      <c r="CG70">
        <v>4.0224190793322623E-4</v>
      </c>
      <c r="CH70">
        <v>2.4571342869166336E-5</v>
      </c>
      <c r="CI70">
        <v>2.2866504400341318E-4</v>
      </c>
      <c r="CJ70">
        <v>0</v>
      </c>
      <c r="CK70">
        <v>0</v>
      </c>
      <c r="CL70">
        <v>4.9427947016214319E-4</v>
      </c>
      <c r="CM70">
        <v>2.9575567333192789</v>
      </c>
      <c r="CN70">
        <v>11.487558893217559</v>
      </c>
      <c r="CO70">
        <v>4.1403054708397207</v>
      </c>
      <c r="CP70">
        <v>2.9308710846956826E-2</v>
      </c>
      <c r="CQ70">
        <v>1.0715612659388763E-2</v>
      </c>
      <c r="CR70">
        <v>1.8593098187568061E-2</v>
      </c>
    </row>
    <row r="71" spans="1:96" x14ac:dyDescent="0.25">
      <c r="A71" s="1">
        <v>40521</v>
      </c>
      <c r="B71">
        <v>2010</v>
      </c>
      <c r="C71">
        <v>12</v>
      </c>
      <c r="D71">
        <v>9</v>
      </c>
      <c r="E71">
        <v>11.5</v>
      </c>
      <c r="F71">
        <v>5</v>
      </c>
      <c r="G71">
        <v>0</v>
      </c>
      <c r="H71">
        <v>1012.7999999999998</v>
      </c>
      <c r="I71">
        <v>30.384</v>
      </c>
      <c r="J71">
        <v>982.41600000000005</v>
      </c>
      <c r="K71">
        <v>0</v>
      </c>
      <c r="L71">
        <v>334.02143999999998</v>
      </c>
      <c r="M71">
        <v>0</v>
      </c>
      <c r="N71">
        <v>620.32553142857148</v>
      </c>
      <c r="O71">
        <v>30.384</v>
      </c>
      <c r="P71">
        <v>28.069028571428586</v>
      </c>
      <c r="Q71">
        <v>44.602083333333347</v>
      </c>
      <c r="R71">
        <v>44.602083333333347</v>
      </c>
      <c r="S71">
        <v>-4.833326667547226</v>
      </c>
      <c r="T71">
        <v>-5.6225339781454338</v>
      </c>
      <c r="U71">
        <v>-5.0274100303649902</v>
      </c>
      <c r="V71">
        <v>-5.7444356695475491</v>
      </c>
      <c r="W71">
        <v>91.504086812337235</v>
      </c>
      <c r="X71">
        <v>94.212984847171583</v>
      </c>
      <c r="Y71">
        <v>1.4638949868579705</v>
      </c>
      <c r="Z71">
        <v>0</v>
      </c>
      <c r="AA71">
        <v>1.6666666915019352E-2</v>
      </c>
      <c r="AB71">
        <v>0.7678559776729964</v>
      </c>
      <c r="AC71">
        <v>5.5280073745417724</v>
      </c>
      <c r="AD71">
        <v>-8.2699686116647317</v>
      </c>
      <c r="AE71">
        <v>267.4147335422623</v>
      </c>
      <c r="AF71">
        <v>8.0179749277643477</v>
      </c>
      <c r="AG71">
        <v>-6.2655063829098419</v>
      </c>
      <c r="AH71">
        <v>-2.1135047328841541</v>
      </c>
      <c r="AI71">
        <v>5.1758833246805303</v>
      </c>
      <c r="AJ71">
        <v>0</v>
      </c>
      <c r="AK71">
        <v>0</v>
      </c>
      <c r="AL71">
        <v>0.26587800403686129</v>
      </c>
      <c r="AM71">
        <v>0.21692550709271655</v>
      </c>
      <c r="AN71">
        <v>1.2013430704970075E-4</v>
      </c>
      <c r="AO71">
        <v>0</v>
      </c>
      <c r="AP71">
        <v>9.9999999999999991E-5</v>
      </c>
      <c r="AQ71">
        <v>9.9999999999999991E-5</v>
      </c>
      <c r="AR71">
        <v>0</v>
      </c>
      <c r="AS71">
        <v>10.416666666666666</v>
      </c>
      <c r="AT71">
        <v>0.41666666666666669</v>
      </c>
      <c r="AU71">
        <v>0</v>
      </c>
      <c r="AV71">
        <v>0</v>
      </c>
      <c r="AW71">
        <v>0</v>
      </c>
      <c r="AX71">
        <v>4.4448179789689228E-2</v>
      </c>
      <c r="AY71">
        <v>1.443951567510536E-2</v>
      </c>
      <c r="AZ71">
        <v>0.25539353417718996</v>
      </c>
      <c r="BA71">
        <v>72.427531891853661</v>
      </c>
      <c r="BB71">
        <v>967.91222323424472</v>
      </c>
      <c r="BC71">
        <v>40.290651456664371</v>
      </c>
      <c r="BD71">
        <v>16.626142374180969</v>
      </c>
      <c r="BE71">
        <v>0</v>
      </c>
      <c r="BF71">
        <v>627.14534360144569</v>
      </c>
      <c r="BG71">
        <v>69.771525466666674</v>
      </c>
      <c r="BH71">
        <v>12.43628364125</v>
      </c>
      <c r="BI71">
        <v>4355.4274050716886</v>
      </c>
      <c r="BJ71">
        <v>385.4237433892153</v>
      </c>
      <c r="BK71">
        <v>1.449602283753189E-2</v>
      </c>
      <c r="BL71">
        <v>6.8360920103546002E-3</v>
      </c>
      <c r="BM71">
        <v>1.5722934578973043E-3</v>
      </c>
      <c r="BN71">
        <v>0.23064866861506331</v>
      </c>
      <c r="BO71">
        <v>1.4458886099993051E-2</v>
      </c>
      <c r="BP71">
        <v>6.9831818181818193</v>
      </c>
      <c r="BQ71">
        <v>7.8934583333333324</v>
      </c>
      <c r="BR71">
        <v>1.0204352508802242E-2</v>
      </c>
      <c r="BS71">
        <v>3.3335177389231929</v>
      </c>
      <c r="BT71">
        <v>1.0204352508802242E-2</v>
      </c>
      <c r="BU71">
        <v>6.4972202488205837E-3</v>
      </c>
      <c r="BV71">
        <v>3.1698936961730654E-4</v>
      </c>
      <c r="BW71">
        <v>4.4356315113195429E-4</v>
      </c>
      <c r="BX71">
        <v>1.2969972983127287E-20</v>
      </c>
      <c r="BY71">
        <v>0</v>
      </c>
      <c r="BZ71">
        <v>2.9465797392324005E-3</v>
      </c>
      <c r="CA71">
        <v>3.3233133864143913</v>
      </c>
      <c r="CB71">
        <v>5.3045500000000008</v>
      </c>
      <c r="CC71">
        <v>4.5990454545454549</v>
      </c>
      <c r="CD71">
        <v>1.5653334175455304E-3</v>
      </c>
      <c r="CE71">
        <v>3.3248787198319363</v>
      </c>
      <c r="CF71">
        <v>1.5653334175455304E-3</v>
      </c>
      <c r="CG71">
        <v>5.1977530955906565E-4</v>
      </c>
      <c r="CH71">
        <v>3.1698936961730642E-5</v>
      </c>
      <c r="CI71">
        <v>2.7722696945747138E-4</v>
      </c>
      <c r="CJ71">
        <v>1.0372769957024435E-21</v>
      </c>
      <c r="CK71">
        <v>0</v>
      </c>
      <c r="CL71">
        <v>7.3663220156726264E-4</v>
      </c>
      <c r="CM71">
        <v>3.3233133864143913</v>
      </c>
      <c r="CN71">
        <v>12.42207199613989</v>
      </c>
      <c r="CO71">
        <v>4.8346913733691093</v>
      </c>
      <c r="CP71">
        <v>3.7612087779334606E-2</v>
      </c>
      <c r="CQ71">
        <v>1.286722221720806E-2</v>
      </c>
      <c r="CR71">
        <v>2.4744865562126555E-2</v>
      </c>
    </row>
    <row r="72" spans="1:96" x14ac:dyDescent="0.25">
      <c r="A72" s="1">
        <v>40522</v>
      </c>
      <c r="B72">
        <v>2010</v>
      </c>
      <c r="C72">
        <v>12</v>
      </c>
      <c r="D72">
        <v>10</v>
      </c>
      <c r="E72">
        <v>11.5</v>
      </c>
      <c r="F72">
        <v>6</v>
      </c>
      <c r="G72">
        <v>0</v>
      </c>
      <c r="H72">
        <v>983.86666666666667</v>
      </c>
      <c r="I72">
        <v>29.516000000000002</v>
      </c>
      <c r="J72">
        <v>954.35066666666671</v>
      </c>
      <c r="K72">
        <v>0</v>
      </c>
      <c r="L72">
        <v>324.47922666666665</v>
      </c>
      <c r="M72">
        <v>0</v>
      </c>
      <c r="N72">
        <v>602.6042780952381</v>
      </c>
      <c r="O72">
        <v>29.516000000000002</v>
      </c>
      <c r="P72">
        <v>27.26716190476191</v>
      </c>
      <c r="Q72">
        <v>43.841666666666669</v>
      </c>
      <c r="R72">
        <v>43.841666666666669</v>
      </c>
      <c r="S72">
        <v>-6.302178705732028</v>
      </c>
      <c r="T72">
        <v>-6.4467667870332805</v>
      </c>
      <c r="U72">
        <v>-5.5520662864049273</v>
      </c>
      <c r="V72">
        <v>-5.6333813881780346</v>
      </c>
      <c r="W72">
        <v>84.183249155680343</v>
      </c>
      <c r="X72">
        <v>92.884655743032909</v>
      </c>
      <c r="Y72">
        <v>2.60660291214784</v>
      </c>
      <c r="Z72">
        <v>0</v>
      </c>
      <c r="AA72">
        <v>1.2499995840092501E-2</v>
      </c>
      <c r="AB72">
        <v>0.56921647654580287</v>
      </c>
      <c r="AC72">
        <v>6.9048183165517969</v>
      </c>
      <c r="AD72">
        <v>-25.61997197517303</v>
      </c>
      <c r="AE72">
        <v>247.29470850671956</v>
      </c>
      <c r="AF72">
        <v>12.475439025329251</v>
      </c>
      <c r="AG72">
        <v>-2.815645012420037</v>
      </c>
      <c r="AH72">
        <v>4.7113543633172492</v>
      </c>
      <c r="AI72">
        <v>-18.195882547429914</v>
      </c>
      <c r="AJ72">
        <v>0</v>
      </c>
      <c r="AK72">
        <v>0</v>
      </c>
      <c r="AL72">
        <v>0.14969146565564251</v>
      </c>
      <c r="AM72">
        <v>0.42381817047695364</v>
      </c>
      <c r="AN72">
        <v>2.2159328797781474E-3</v>
      </c>
      <c r="AO72">
        <v>0</v>
      </c>
      <c r="AP72">
        <v>9.9999999999999991E-5</v>
      </c>
      <c r="AQ72">
        <v>9.9999999999999991E-5</v>
      </c>
      <c r="AR72">
        <v>0</v>
      </c>
      <c r="AS72">
        <v>10.416666666666666</v>
      </c>
      <c r="AT72">
        <v>0.41666666666666669</v>
      </c>
      <c r="AU72">
        <v>0</v>
      </c>
      <c r="AV72">
        <v>0</v>
      </c>
      <c r="AW72">
        <v>0</v>
      </c>
      <c r="AX72">
        <v>4.4422733311909775E-2</v>
      </c>
      <c r="AY72">
        <v>1.3712651911332646E-2</v>
      </c>
      <c r="AZ72">
        <v>0.24505879029803654</v>
      </c>
      <c r="BA72">
        <v>79.033886604302737</v>
      </c>
      <c r="BB72">
        <v>1153.6051706570649</v>
      </c>
      <c r="BC72">
        <v>45.991172189838807</v>
      </c>
      <c r="BD72">
        <v>12.747737051701085</v>
      </c>
      <c r="BE72">
        <v>0</v>
      </c>
      <c r="BF72">
        <v>594.53700715155435</v>
      </c>
      <c r="BG72">
        <v>66.143764533333325</v>
      </c>
      <c r="BH72">
        <v>12.188275452500001</v>
      </c>
      <c r="BI72">
        <v>4318.9376335676325</v>
      </c>
      <c r="BJ72">
        <v>151.22166160685654</v>
      </c>
      <c r="BK72">
        <v>1.4492614746790932E-2</v>
      </c>
      <c r="BL72">
        <v>6.992076277985205E-3</v>
      </c>
      <c r="BM72">
        <v>1.5054903248833613E-3</v>
      </c>
      <c r="BN72">
        <v>0.21983529485056122</v>
      </c>
      <c r="BO72">
        <v>1.4454570306114089E-2</v>
      </c>
      <c r="BP72">
        <v>3.9001904761904762</v>
      </c>
      <c r="BQ72">
        <v>5.4807083333333351</v>
      </c>
      <c r="BR72">
        <v>6.9457539791859058E-3</v>
      </c>
      <c r="BS72">
        <v>2.2480886938851437</v>
      </c>
      <c r="BT72">
        <v>6.9457539791859058E-3</v>
      </c>
      <c r="BU72">
        <v>4.2491482766322279E-3</v>
      </c>
      <c r="BV72">
        <v>2.0630653438464692E-4</v>
      </c>
      <c r="BW72">
        <v>2.9646430222461071E-4</v>
      </c>
      <c r="BX72">
        <v>0</v>
      </c>
      <c r="BY72">
        <v>0</v>
      </c>
      <c r="BZ72">
        <v>2.1938348659444229E-3</v>
      </c>
      <c r="CA72">
        <v>2.2411429399059579</v>
      </c>
      <c r="CB72">
        <v>3.7618000000000005</v>
      </c>
      <c r="CC72">
        <v>2.4192173913043478</v>
      </c>
      <c r="CD72">
        <v>1.0943018389142475E-3</v>
      </c>
      <c r="CE72">
        <v>2.2422372417448719</v>
      </c>
      <c r="CF72">
        <v>1.0943018389142475E-3</v>
      </c>
      <c r="CG72">
        <v>3.3993039055673361E-4</v>
      </c>
      <c r="CH72">
        <v>2.0630653438464674E-5</v>
      </c>
      <c r="CI72">
        <v>1.8529018889038178E-4</v>
      </c>
      <c r="CJ72">
        <v>0</v>
      </c>
      <c r="CK72">
        <v>0</v>
      </c>
      <c r="CL72">
        <v>5.4845060602866727E-4</v>
      </c>
      <c r="CM72">
        <v>2.2411429399059579</v>
      </c>
      <c r="CN72">
        <v>13.32493954239848</v>
      </c>
      <c r="CO72">
        <v>5.5171312455279145</v>
      </c>
      <c r="CP72">
        <v>3.7430657033924557E-2</v>
      </c>
      <c r="CQ72">
        <v>1.2207161586449281E-2</v>
      </c>
      <c r="CR72">
        <v>2.5223495447475288E-2</v>
      </c>
    </row>
    <row r="73" spans="1:96" x14ac:dyDescent="0.25">
      <c r="A73" s="1">
        <v>40523</v>
      </c>
      <c r="B73">
        <v>2010</v>
      </c>
      <c r="C73">
        <v>12</v>
      </c>
      <c r="D73">
        <v>11</v>
      </c>
      <c r="E73">
        <v>11.5</v>
      </c>
      <c r="F73">
        <v>7</v>
      </c>
      <c r="G73">
        <v>0</v>
      </c>
      <c r="H73">
        <v>789.53333333333342</v>
      </c>
      <c r="I73">
        <v>23.685999999999996</v>
      </c>
      <c r="J73">
        <v>765.84733333333327</v>
      </c>
      <c r="K73">
        <v>0</v>
      </c>
      <c r="L73">
        <v>260.3880933333333</v>
      </c>
      <c r="M73">
        <v>0</v>
      </c>
      <c r="N73">
        <v>483.57788761904754</v>
      </c>
      <c r="O73">
        <v>23.685999999999996</v>
      </c>
      <c r="P73">
        <v>21.881352380952393</v>
      </c>
      <c r="Q73">
        <v>46.036666666666662</v>
      </c>
      <c r="R73">
        <v>46.036666666666662</v>
      </c>
      <c r="S73">
        <v>-2.6486445814371109</v>
      </c>
      <c r="T73">
        <v>-4.7703329054341328</v>
      </c>
      <c r="U73">
        <v>-3.9315996070702872</v>
      </c>
      <c r="V73">
        <v>-5.8906580164278184</v>
      </c>
      <c r="W73">
        <v>90.85929012298584</v>
      </c>
      <c r="X73">
        <v>94.916000241033032</v>
      </c>
      <c r="Y73">
        <v>1.3865826663871605</v>
      </c>
      <c r="Z73">
        <v>0</v>
      </c>
      <c r="AA73">
        <v>3.3333329794307552E-2</v>
      </c>
      <c r="AB73">
        <v>0.85239440638678587</v>
      </c>
      <c r="AC73">
        <v>4.2385211859106535</v>
      </c>
      <c r="AD73">
        <v>4.7430679453282849</v>
      </c>
      <c r="AE73">
        <v>283.83507709735136</v>
      </c>
      <c r="AF73">
        <v>5.6029953629234415</v>
      </c>
      <c r="AG73">
        <v>-9.7592214642773989</v>
      </c>
      <c r="AH73">
        <v>-2.5061379115550149</v>
      </c>
      <c r="AI73">
        <v>17.506174766761291</v>
      </c>
      <c r="AJ73">
        <v>0</v>
      </c>
      <c r="AK73">
        <v>0</v>
      </c>
      <c r="AL73">
        <v>0.51340089216998486</v>
      </c>
      <c r="AM73">
        <v>7.3561252876445812E-2</v>
      </c>
      <c r="AN73">
        <v>7.8174433064617571E-4</v>
      </c>
      <c r="AO73">
        <v>2.752034274356847E-2</v>
      </c>
      <c r="AP73">
        <v>9.9999999999999991E-5</v>
      </c>
      <c r="AQ73">
        <v>9.9999999999999991E-5</v>
      </c>
      <c r="AR73">
        <v>0</v>
      </c>
      <c r="AS73">
        <v>0</v>
      </c>
      <c r="AT73">
        <v>0.41666666666666669</v>
      </c>
      <c r="AU73">
        <v>0</v>
      </c>
      <c r="AV73">
        <v>0</v>
      </c>
      <c r="AW73">
        <v>0</v>
      </c>
      <c r="AX73">
        <v>3.8884949138114112E-2</v>
      </c>
      <c r="AY73">
        <v>1.1826223489147763E-2</v>
      </c>
      <c r="AZ73">
        <v>0.21318931443825362</v>
      </c>
      <c r="BA73">
        <v>80.624472937231147</v>
      </c>
      <c r="BB73">
        <v>1133.820362910855</v>
      </c>
      <c r="BC73">
        <v>46.708537773107231</v>
      </c>
      <c r="BD73">
        <v>9.7796192746951167</v>
      </c>
      <c r="BE73">
        <v>0</v>
      </c>
      <c r="BF73">
        <v>515.52626794870287</v>
      </c>
      <c r="BG73">
        <v>57.353617466666662</v>
      </c>
      <c r="BH73">
        <v>9.5003288537499984</v>
      </c>
      <c r="BI73">
        <v>582.56581623304942</v>
      </c>
      <c r="BJ73">
        <v>518.12714286626567</v>
      </c>
      <c r="BK73">
        <v>1.4514598148181294E-2</v>
      </c>
      <c r="BL73">
        <v>6.0754940235200304E-3</v>
      </c>
      <c r="BM73">
        <v>1.2653616752694458E-3</v>
      </c>
      <c r="BN73">
        <v>0.19094072113753779</v>
      </c>
      <c r="BO73">
        <v>1.4473042644785277E-2</v>
      </c>
      <c r="BP73">
        <v>9.9570499999999988</v>
      </c>
      <c r="BQ73">
        <v>6.0363913043478252</v>
      </c>
      <c r="BR73">
        <v>7.5336522982014965E-3</v>
      </c>
      <c r="BS73">
        <v>2.2373060245565064</v>
      </c>
      <c r="BT73">
        <v>7.5336522982014965E-3</v>
      </c>
      <c r="BU73">
        <v>4.6360616340884592E-3</v>
      </c>
      <c r="BV73">
        <v>2.2423628593148644E-4</v>
      </c>
      <c r="BW73">
        <v>3.0922051293246199E-4</v>
      </c>
      <c r="BX73">
        <v>0</v>
      </c>
      <c r="BY73">
        <v>0</v>
      </c>
      <c r="BZ73">
        <v>2.3641338652490886E-3</v>
      </c>
      <c r="CA73">
        <v>2.2297723722583047</v>
      </c>
      <c r="CB73">
        <v>4.2263823529411768</v>
      </c>
      <c r="CC73">
        <v>4.8154411764705882</v>
      </c>
      <c r="CD73">
        <v>1.1775946105069181E-3</v>
      </c>
      <c r="CE73">
        <v>2.230949966868812</v>
      </c>
      <c r="CF73">
        <v>1.1775946105069181E-3</v>
      </c>
      <c r="CG73">
        <v>3.7088335876386044E-4</v>
      </c>
      <c r="CH73">
        <v>2.2423628593148618E-5</v>
      </c>
      <c r="CI73">
        <v>1.9326282058278879E-4</v>
      </c>
      <c r="CJ73">
        <v>0</v>
      </c>
      <c r="CK73">
        <v>0</v>
      </c>
      <c r="CL73">
        <v>5.9102480256712018E-4</v>
      </c>
      <c r="CM73">
        <v>2.2297723722583047</v>
      </c>
      <c r="CN73">
        <v>13.623133318148197</v>
      </c>
      <c r="CO73">
        <v>5.6029046731654333</v>
      </c>
      <c r="CP73">
        <v>3.2809455114594085E-2</v>
      </c>
      <c r="CQ73">
        <v>1.0560861813878317E-2</v>
      </c>
      <c r="CR73">
        <v>2.2248593300715769E-2</v>
      </c>
    </row>
    <row r="74" spans="1:96" x14ac:dyDescent="0.25">
      <c r="A74" s="1">
        <v>40524</v>
      </c>
      <c r="B74">
        <v>2010</v>
      </c>
      <c r="C74">
        <v>12</v>
      </c>
      <c r="D74">
        <v>12</v>
      </c>
      <c r="E74">
        <v>11.5</v>
      </c>
      <c r="F74">
        <v>1</v>
      </c>
      <c r="G74">
        <v>0</v>
      </c>
      <c r="H74">
        <v>645.51666666666677</v>
      </c>
      <c r="I74">
        <v>19.365500000000001</v>
      </c>
      <c r="J74">
        <v>626.15116666666677</v>
      </c>
      <c r="K74">
        <v>0</v>
      </c>
      <c r="L74">
        <v>212.70612666666673</v>
      </c>
      <c r="M74">
        <v>0</v>
      </c>
      <c r="N74">
        <v>395.02566380952385</v>
      </c>
      <c r="O74">
        <v>19.365500000000001</v>
      </c>
      <c r="P74">
        <v>18.419376190476196</v>
      </c>
      <c r="Q74">
        <v>46.132499999999986</v>
      </c>
      <c r="R74">
        <v>46.132499999999986</v>
      </c>
      <c r="S74">
        <v>-6.3892637391885119</v>
      </c>
      <c r="T74">
        <v>-6.9495452284636521</v>
      </c>
      <c r="U74">
        <v>-6.2044991850852966</v>
      </c>
      <c r="V74">
        <v>-5.6256557466137593</v>
      </c>
      <c r="W74">
        <v>81.262415250142411</v>
      </c>
      <c r="X74">
        <v>92.821973940679598</v>
      </c>
      <c r="Y74">
        <v>1.9486237391829491</v>
      </c>
      <c r="Z74">
        <v>0</v>
      </c>
      <c r="AA74">
        <v>0</v>
      </c>
      <c r="AB74">
        <v>0.27746791429804474</v>
      </c>
      <c r="AC74">
        <v>6.5565071955843237</v>
      </c>
      <c r="AD74">
        <v>-36.590973674843731</v>
      </c>
      <c r="AE74">
        <v>234.36660213536229</v>
      </c>
      <c r="AF74">
        <v>19.077522975756438</v>
      </c>
      <c r="AG74">
        <v>-5.6133415826932511</v>
      </c>
      <c r="AH74">
        <v>3.5587999622382864</v>
      </c>
      <c r="AI74">
        <v>-25.759687236478076</v>
      </c>
      <c r="AJ74">
        <v>0</v>
      </c>
      <c r="AK74">
        <v>0</v>
      </c>
      <c r="AL74">
        <v>4.8127442311948841E-2</v>
      </c>
      <c r="AM74">
        <v>0.23218138374887898</v>
      </c>
      <c r="AN74">
        <v>2.2265640359792707E-3</v>
      </c>
      <c r="AO74">
        <v>0</v>
      </c>
      <c r="AP74">
        <v>9.9999999999999991E-5</v>
      </c>
      <c r="AQ74">
        <v>9.9999999999999991E-5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3.1713801006086902E-2</v>
      </c>
      <c r="AY74">
        <v>9.5855482851221613E-3</v>
      </c>
      <c r="AZ74">
        <v>0.17302810013057668</v>
      </c>
      <c r="BA74">
        <v>81.068025756180873</v>
      </c>
      <c r="BB74">
        <v>1078.5563148764811</v>
      </c>
      <c r="BC74">
        <v>46.432498119059822</v>
      </c>
      <c r="BD74">
        <v>4.1760209986755061</v>
      </c>
      <c r="BE74">
        <v>0</v>
      </c>
      <c r="BF74">
        <v>417.5820895736743</v>
      </c>
      <c r="BG74">
        <v>46.49645026666667</v>
      </c>
      <c r="BH74">
        <v>7.7933504512500003</v>
      </c>
      <c r="BI74">
        <v>472.02395793981896</v>
      </c>
      <c r="BJ74">
        <v>54.624665689265953</v>
      </c>
      <c r="BK74">
        <v>1.4512495326868447E-2</v>
      </c>
      <c r="BL74">
        <v>4.9394111340559594E-3</v>
      </c>
      <c r="BM74">
        <v>1.0286608901056481E-3</v>
      </c>
      <c r="BN74">
        <v>0.15481059765356225</v>
      </c>
      <c r="BO74">
        <v>1.4471017869732771E-2</v>
      </c>
      <c r="BP74">
        <v>4.2040833333333341</v>
      </c>
      <c r="BQ74">
        <v>5.7417916666666668</v>
      </c>
      <c r="BR74">
        <v>6.1431348225473277E-3</v>
      </c>
      <c r="BS74">
        <v>1.8184365680938945</v>
      </c>
      <c r="BT74">
        <v>6.1431348225473277E-3</v>
      </c>
      <c r="BU74">
        <v>3.8019160180570149E-3</v>
      </c>
      <c r="BV74">
        <v>1.8342030310599622E-4</v>
      </c>
      <c r="BW74">
        <v>2.5322014166162733E-4</v>
      </c>
      <c r="BX74">
        <v>0</v>
      </c>
      <c r="BY74">
        <v>0</v>
      </c>
      <c r="BZ74">
        <v>1.9045783597226897E-3</v>
      </c>
      <c r="CA74">
        <v>1.8122934332713465</v>
      </c>
      <c r="CB74">
        <v>4.7848434782608695</v>
      </c>
      <c r="CC74">
        <v>3.0379826086956521</v>
      </c>
      <c r="CD74">
        <v>9.5689424419863193E-4</v>
      </c>
      <c r="CE74">
        <v>1.8132503275155454</v>
      </c>
      <c r="CF74">
        <v>9.5689424419863193E-4</v>
      </c>
      <c r="CG74">
        <v>3.0415201504963826E-4</v>
      </c>
      <c r="CH74">
        <v>1.8342030310599609E-5</v>
      </c>
      <c r="CI74">
        <v>1.5826258853851707E-4</v>
      </c>
      <c r="CJ74">
        <v>0</v>
      </c>
      <c r="CK74">
        <v>0</v>
      </c>
      <c r="CL74">
        <v>4.76137610299877E-4</v>
      </c>
      <c r="CM74">
        <v>1.8122934332713465</v>
      </c>
      <c r="CN74">
        <v>13.765047195194024</v>
      </c>
      <c r="CO74">
        <v>5.5697924426958325</v>
      </c>
      <c r="CP74">
        <v>2.677438987203094E-2</v>
      </c>
      <c r="CQ74">
        <v>8.5568873950165134E-3</v>
      </c>
      <c r="CR74">
        <v>1.8217502477014428E-2</v>
      </c>
    </row>
    <row r="75" spans="1:96" x14ac:dyDescent="0.25">
      <c r="A75" s="1">
        <v>40525</v>
      </c>
      <c r="B75">
        <v>2010</v>
      </c>
      <c r="C75">
        <v>12</v>
      </c>
      <c r="D75">
        <v>13</v>
      </c>
      <c r="E75">
        <v>11.5</v>
      </c>
      <c r="F75">
        <v>2</v>
      </c>
      <c r="G75">
        <v>0</v>
      </c>
      <c r="H75">
        <v>817.59999999999991</v>
      </c>
      <c r="I75">
        <v>24.528000000000002</v>
      </c>
      <c r="J75">
        <v>793.07199999999978</v>
      </c>
      <c r="K75">
        <v>0</v>
      </c>
      <c r="L75">
        <v>253.78303999999994</v>
      </c>
      <c r="M75">
        <v>0</v>
      </c>
      <c r="N75">
        <v>471.31135999999998</v>
      </c>
      <c r="O75">
        <v>24.528000000000002</v>
      </c>
      <c r="P75">
        <v>67.977600000000024</v>
      </c>
      <c r="Q75">
        <v>43.722499999999997</v>
      </c>
      <c r="R75">
        <v>43.722499999999997</v>
      </c>
      <c r="S75">
        <v>-5.4230128924051924</v>
      </c>
      <c r="T75">
        <v>-6.6487865281730265</v>
      </c>
      <c r="U75">
        <v>-6.356752534707387</v>
      </c>
      <c r="V75">
        <v>-6.3019599008681304</v>
      </c>
      <c r="W75">
        <v>82.222836812337235</v>
      </c>
      <c r="X75">
        <v>93.519841133332122</v>
      </c>
      <c r="Y75">
        <v>1.8987489516536395</v>
      </c>
      <c r="Z75">
        <v>0</v>
      </c>
      <c r="AA75">
        <v>0</v>
      </c>
      <c r="AB75">
        <v>0.59073623404334807</v>
      </c>
      <c r="AC75">
        <v>6.5106564771570383</v>
      </c>
      <c r="AD75">
        <v>-19.481883035399868</v>
      </c>
      <c r="AE75">
        <v>252.10767923961461</v>
      </c>
      <c r="AF75">
        <v>11.231074629919021</v>
      </c>
      <c r="AG75">
        <v>-11.546119866220446</v>
      </c>
      <c r="AH75">
        <v>0.60063374701258399</v>
      </c>
      <c r="AI75">
        <v>-0.70919472491219093</v>
      </c>
      <c r="AJ75">
        <v>0</v>
      </c>
      <c r="AK75">
        <v>0</v>
      </c>
      <c r="AL75">
        <v>0.10078941739020608</v>
      </c>
      <c r="AM75">
        <v>0.11373079725167563</v>
      </c>
      <c r="AN75">
        <v>1.6389342672614054E-3</v>
      </c>
      <c r="AO75">
        <v>0</v>
      </c>
      <c r="AP75">
        <v>9.9999999999999991E-5</v>
      </c>
      <c r="AQ75">
        <v>9.9999999999999991E-5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3.6740595548181938E-2</v>
      </c>
      <c r="AY75">
        <v>1.0673341786278122E-2</v>
      </c>
      <c r="AZ75">
        <v>0.20273681711423683</v>
      </c>
      <c r="BA75">
        <v>81.812827789209223</v>
      </c>
      <c r="BB75">
        <v>1071.3035305293085</v>
      </c>
      <c r="BC75">
        <v>46.385696364370709</v>
      </c>
      <c r="BD75">
        <v>3.6860376673739115</v>
      </c>
      <c r="BE75">
        <v>0</v>
      </c>
      <c r="BF75">
        <v>459.83454453586279</v>
      </c>
      <c r="BG75">
        <v>54.084365200000001</v>
      </c>
      <c r="BH75">
        <v>10.18639353375</v>
      </c>
      <c r="BI75">
        <v>524.30342641186769</v>
      </c>
      <c r="BJ75">
        <v>85.094238247314976</v>
      </c>
      <c r="BK75">
        <v>1.449062025305836E-2</v>
      </c>
      <c r="BL75">
        <v>5.7782922050766189E-3</v>
      </c>
      <c r="BM75">
        <v>1.1950750662358745E-3</v>
      </c>
      <c r="BN75">
        <v>0.18125278049117374</v>
      </c>
      <c r="BO75">
        <v>1.4452750508264937E-2</v>
      </c>
      <c r="BP75">
        <v>4.7726666666666677</v>
      </c>
      <c r="BQ75">
        <v>7.8420416666666668</v>
      </c>
      <c r="BR75">
        <v>6.7306249221162585E-3</v>
      </c>
      <c r="BS75">
        <v>2.1532607684540541</v>
      </c>
      <c r="BT75">
        <v>6.7306249221162585E-3</v>
      </c>
      <c r="BU75">
        <v>4.1399019250109954E-3</v>
      </c>
      <c r="BV75">
        <v>2.0403971789646066E-4</v>
      </c>
      <c r="BW75">
        <v>2.9259204649686944E-4</v>
      </c>
      <c r="BX75">
        <v>0</v>
      </c>
      <c r="BY75">
        <v>0</v>
      </c>
      <c r="BZ75">
        <v>2.0940912327119328E-3</v>
      </c>
      <c r="CA75">
        <v>2.1465301435319382</v>
      </c>
      <c r="CB75">
        <v>4.1854666666666658</v>
      </c>
      <c r="CC75">
        <v>4.2495249999999993</v>
      </c>
      <c r="CD75">
        <v>1.0579798964920558E-3</v>
      </c>
      <c r="CE75">
        <v>2.14758812342843</v>
      </c>
      <c r="CF75">
        <v>1.0579798964920558E-3</v>
      </c>
      <c r="CG75">
        <v>3.3119076159479079E-4</v>
      </c>
      <c r="CH75">
        <v>2.0403971789646056E-5</v>
      </c>
      <c r="CI75">
        <v>1.8287002906054346E-4</v>
      </c>
      <c r="CJ75">
        <v>0</v>
      </c>
      <c r="CK75">
        <v>0</v>
      </c>
      <c r="CL75">
        <v>5.2351513404707585E-4</v>
      </c>
      <c r="CM75">
        <v>2.1465301435319382</v>
      </c>
      <c r="CN75">
        <v>13.950679050824185</v>
      </c>
      <c r="CO75">
        <v>5.5641783562233806</v>
      </c>
      <c r="CP75">
        <v>3.0962303343105319E-2</v>
      </c>
      <c r="CQ75">
        <v>9.4782667200422489E-3</v>
      </c>
      <c r="CR75">
        <v>2.1484036623063075E-2</v>
      </c>
    </row>
    <row r="76" spans="1:96" x14ac:dyDescent="0.25">
      <c r="A76" s="1">
        <v>40526</v>
      </c>
      <c r="B76">
        <v>2010</v>
      </c>
      <c r="C76">
        <v>12</v>
      </c>
      <c r="D76">
        <v>14</v>
      </c>
      <c r="E76">
        <v>11.5</v>
      </c>
      <c r="F76">
        <v>3</v>
      </c>
      <c r="G76">
        <v>0</v>
      </c>
      <c r="H76">
        <v>867.18333333333328</v>
      </c>
      <c r="I76">
        <v>26.015499999999999</v>
      </c>
      <c r="J76">
        <v>841.16783333333331</v>
      </c>
      <c r="K76">
        <v>0</v>
      </c>
      <c r="L76">
        <v>269.17370666666659</v>
      </c>
      <c r="M76">
        <v>0</v>
      </c>
      <c r="N76">
        <v>499.89402666666666</v>
      </c>
      <c r="O76">
        <v>26.015499999999999</v>
      </c>
      <c r="P76">
        <v>72.100100000000012</v>
      </c>
      <c r="Q76">
        <v>44.041666666666657</v>
      </c>
      <c r="R76">
        <v>44.041666666666657</v>
      </c>
      <c r="S76">
        <v>-3.7770804365475974</v>
      </c>
      <c r="T76">
        <v>-5.9638499803552696</v>
      </c>
      <c r="U76">
        <v>-5.4420033295949297</v>
      </c>
      <c r="V76">
        <v>-6.2943586949419483</v>
      </c>
      <c r="W76">
        <v>82.053044954935714</v>
      </c>
      <c r="X76">
        <v>93.747648848924541</v>
      </c>
      <c r="Y76">
        <v>2.1457695911327996</v>
      </c>
      <c r="Z76">
        <v>0</v>
      </c>
      <c r="AA76">
        <v>8.333333457509676E-3</v>
      </c>
      <c r="AB76">
        <v>0.31422966063859409</v>
      </c>
      <c r="AC76">
        <v>6.6678442108039677</v>
      </c>
      <c r="AD76">
        <v>-27.772626038001903</v>
      </c>
      <c r="AE76">
        <v>246.68218803748144</v>
      </c>
      <c r="AF76">
        <v>17.612988839706912</v>
      </c>
      <c r="AG76">
        <v>-22.390072911555137</v>
      </c>
      <c r="AH76">
        <v>-2.851201263216486</v>
      </c>
      <c r="AI76">
        <v>5.1457280989152574</v>
      </c>
      <c r="AJ76">
        <v>0</v>
      </c>
      <c r="AK76">
        <v>0</v>
      </c>
      <c r="AL76">
        <v>0.17183878857816051</v>
      </c>
      <c r="AM76">
        <v>6.9868728827210069E-2</v>
      </c>
      <c r="AN76">
        <v>5.7994884856193973E-4</v>
      </c>
      <c r="AO76">
        <v>0</v>
      </c>
      <c r="AP76">
        <v>9.9999999999999991E-5</v>
      </c>
      <c r="AQ76">
        <v>9.9999999999999991E-5</v>
      </c>
      <c r="AR76">
        <v>0</v>
      </c>
      <c r="AS76">
        <v>10.416666666666666</v>
      </c>
      <c r="AT76">
        <v>0.41666666666666669</v>
      </c>
      <c r="AU76">
        <v>0</v>
      </c>
      <c r="AV76">
        <v>0</v>
      </c>
      <c r="AW76">
        <v>0</v>
      </c>
      <c r="AX76">
        <v>4.1006596733747458E-2</v>
      </c>
      <c r="AY76">
        <v>1.136702931543416E-2</v>
      </c>
      <c r="AZ76">
        <v>0.2189697264742666</v>
      </c>
      <c r="BA76">
        <v>87.636880404735038</v>
      </c>
      <c r="BB76">
        <v>1244.3211858501745</v>
      </c>
      <c r="BC76">
        <v>51.416673083961818</v>
      </c>
      <c r="BD76">
        <v>7.3195922049808155</v>
      </c>
      <c r="BE76">
        <v>0</v>
      </c>
      <c r="BF76">
        <v>489.88763807067426</v>
      </c>
      <c r="BG76">
        <v>57.61912026666667</v>
      </c>
      <c r="BH76">
        <v>10.7874252325</v>
      </c>
      <c r="BI76">
        <v>4204.3374782748533</v>
      </c>
      <c r="BJ76">
        <v>299.08891590201927</v>
      </c>
      <c r="BK76">
        <v>1.4495214832453383E-2</v>
      </c>
      <c r="BL76">
        <v>6.5707773767886253E-3</v>
      </c>
      <c r="BM76">
        <v>1.2707540183774829E-3</v>
      </c>
      <c r="BN76">
        <v>0.1946301824143645</v>
      </c>
      <c r="BO76">
        <v>1.4455504867981868E-2</v>
      </c>
      <c r="BP76">
        <v>3.4083999999999994</v>
      </c>
      <c r="BQ76">
        <v>6.4289999999999985</v>
      </c>
      <c r="BR76">
        <v>7.1125399442356282E-3</v>
      </c>
      <c r="BS76">
        <v>2.1681383763893884</v>
      </c>
      <c r="BT76">
        <v>7.1125399442356282E-3</v>
      </c>
      <c r="BU76">
        <v>4.2346457022237258E-3</v>
      </c>
      <c r="BV76">
        <v>2.0819390584508464E-4</v>
      </c>
      <c r="BW76">
        <v>2.9838077214999032E-4</v>
      </c>
      <c r="BX76">
        <v>3.6789181189354666E-21</v>
      </c>
      <c r="BY76">
        <v>0</v>
      </c>
      <c r="BZ76">
        <v>2.3713195640168278E-3</v>
      </c>
      <c r="CA76">
        <v>2.1610258364451527</v>
      </c>
      <c r="CB76">
        <v>3.4232652173913043</v>
      </c>
      <c r="CC76">
        <v>2.5597458333333338</v>
      </c>
      <c r="CD76">
        <v>1.1388998013615406E-3</v>
      </c>
      <c r="CE76">
        <v>2.1621647362465146</v>
      </c>
      <c r="CF76">
        <v>1.1388998013615406E-3</v>
      </c>
      <c r="CG76">
        <v>3.3877025571575213E-4</v>
      </c>
      <c r="CH76">
        <v>2.081939058450845E-5</v>
      </c>
      <c r="CI76">
        <v>1.8648798259374402E-4</v>
      </c>
      <c r="CJ76">
        <v>2.943018751699538E-22</v>
      </c>
      <c r="CK76">
        <v>0</v>
      </c>
      <c r="CL76">
        <v>5.9282217246753592E-4</v>
      </c>
      <c r="CM76">
        <v>2.1610258364451527</v>
      </c>
      <c r="CN76">
        <v>14.746140281359237</v>
      </c>
      <c r="CO76">
        <v>6.1679028778896976</v>
      </c>
      <c r="CP76">
        <v>3.4435819356958837E-2</v>
      </c>
      <c r="CQ76">
        <v>1.009627529705668E-2</v>
      </c>
      <c r="CR76">
        <v>2.4339544059902133E-2</v>
      </c>
    </row>
    <row r="77" spans="1:96" x14ac:dyDescent="0.25">
      <c r="A77" s="1">
        <v>40527</v>
      </c>
      <c r="B77">
        <v>2010</v>
      </c>
      <c r="C77">
        <v>12</v>
      </c>
      <c r="D77">
        <v>15</v>
      </c>
      <c r="E77">
        <v>11.5</v>
      </c>
      <c r="F77">
        <v>4</v>
      </c>
      <c r="G77">
        <v>0</v>
      </c>
      <c r="H77">
        <v>922.83333333333348</v>
      </c>
      <c r="I77">
        <v>27.685000000000002</v>
      </c>
      <c r="J77">
        <v>895.14833333333343</v>
      </c>
      <c r="K77">
        <v>0</v>
      </c>
      <c r="L77">
        <v>286.44746666666663</v>
      </c>
      <c r="M77">
        <v>0</v>
      </c>
      <c r="N77">
        <v>531.97386666666682</v>
      </c>
      <c r="O77">
        <v>27.685000000000002</v>
      </c>
      <c r="P77">
        <v>76.727000000000046</v>
      </c>
      <c r="Q77">
        <v>43.551250000000003</v>
      </c>
      <c r="R77">
        <v>43.551250000000003</v>
      </c>
      <c r="S77">
        <v>-5.8870753447214765</v>
      </c>
      <c r="T77">
        <v>-7.0156770367535346</v>
      </c>
      <c r="U77">
        <v>-6.4058353900909424</v>
      </c>
      <c r="V77">
        <v>-6.2541856935751214</v>
      </c>
      <c r="W77">
        <v>85.747837066650391</v>
      </c>
      <c r="X77">
        <v>92.297651692212142</v>
      </c>
      <c r="Y77">
        <v>1.5690622950593631</v>
      </c>
      <c r="Z77">
        <v>0</v>
      </c>
      <c r="AA77">
        <v>0</v>
      </c>
      <c r="AB77">
        <v>0.28140530645131184</v>
      </c>
      <c r="AC77">
        <v>6.4900922737504834</v>
      </c>
      <c r="AD77">
        <v>-33.621487235421831</v>
      </c>
      <c r="AE77">
        <v>236.81569861529974</v>
      </c>
      <c r="AF77">
        <v>18.166797813881811</v>
      </c>
      <c r="AG77">
        <v>-8.4336047341397737</v>
      </c>
      <c r="AH77">
        <v>-2.583385060958066</v>
      </c>
      <c r="AI77">
        <v>-14.285945873855136</v>
      </c>
      <c r="AJ77">
        <v>0</v>
      </c>
      <c r="AK77">
        <v>0</v>
      </c>
      <c r="AL77">
        <v>5.8401214114817558E-2</v>
      </c>
      <c r="AM77">
        <v>0.18914961214669426</v>
      </c>
      <c r="AN77">
        <v>1.7028834932402209E-4</v>
      </c>
      <c r="AO77">
        <v>0</v>
      </c>
      <c r="AP77">
        <v>9.9999999999999991E-5</v>
      </c>
      <c r="AQ77">
        <v>9.9999999999999991E-5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4.3812863114832235E-2</v>
      </c>
      <c r="AY77">
        <v>1.2028970920762402E-2</v>
      </c>
      <c r="AZ77">
        <v>0.23315626794783098</v>
      </c>
      <c r="BA77">
        <v>89.323446276599597</v>
      </c>
      <c r="BB77">
        <v>1244.8070895900446</v>
      </c>
      <c r="BC77">
        <v>52.258528465399088</v>
      </c>
      <c r="BD77">
        <v>4.3744834903797534</v>
      </c>
      <c r="BE77">
        <v>0</v>
      </c>
      <c r="BF77">
        <v>518.17309048868583</v>
      </c>
      <c r="BG77">
        <v>60.945970666666675</v>
      </c>
      <c r="BH77">
        <v>11.504020675000001</v>
      </c>
      <c r="BI77">
        <v>590.846775899215</v>
      </c>
      <c r="BJ77">
        <v>78.719467983080065</v>
      </c>
      <c r="BK77">
        <v>1.449528745407469E-2</v>
      </c>
      <c r="BL77">
        <v>7.0065328139718051E-3</v>
      </c>
      <c r="BM77">
        <v>1.3476410453334921E-3</v>
      </c>
      <c r="BN77">
        <v>0.20703126752239942</v>
      </c>
      <c r="BO77">
        <v>1.4455403404624593E-2</v>
      </c>
      <c r="BP77">
        <v>7.9428095238095242</v>
      </c>
      <c r="BQ77">
        <v>6.7154090909090911</v>
      </c>
      <c r="BR77">
        <v>9.119042628744585E-3</v>
      </c>
      <c r="BS77">
        <v>2.7894990211125315</v>
      </c>
      <c r="BT77">
        <v>9.119042628744585E-3</v>
      </c>
      <c r="BU77">
        <v>5.4465907732702675E-3</v>
      </c>
      <c r="BV77">
        <v>2.6708172177524776E-4</v>
      </c>
      <c r="BW77">
        <v>3.8583825376492542E-4</v>
      </c>
      <c r="BX77">
        <v>9.8965421141579756E-22</v>
      </c>
      <c r="BY77">
        <v>0</v>
      </c>
      <c r="BZ77">
        <v>3.0195318799341431E-3</v>
      </c>
      <c r="CA77">
        <v>2.7803799784837868</v>
      </c>
      <c r="CB77">
        <v>6.3483333333333327</v>
      </c>
      <c r="CC77">
        <v>2.3471111111111105</v>
      </c>
      <c r="CD77">
        <v>1.4584557933968532E-3</v>
      </c>
      <c r="CE77">
        <v>2.7818384342771836</v>
      </c>
      <c r="CF77">
        <v>1.4584557933968532E-3</v>
      </c>
      <c r="CG77">
        <v>4.357254927810829E-4</v>
      </c>
      <c r="CH77">
        <v>2.6708172177524766E-5</v>
      </c>
      <c r="CI77">
        <v>2.4114890860307838E-4</v>
      </c>
      <c r="CJ77">
        <v>7.9169223335089944E-23</v>
      </c>
      <c r="CK77">
        <v>0</v>
      </c>
      <c r="CL77">
        <v>7.5487321983516709E-4</v>
      </c>
      <c r="CM77">
        <v>2.7803799784837868</v>
      </c>
      <c r="CN77">
        <v>15.051345240015726</v>
      </c>
      <c r="CO77">
        <v>6.268933514515111</v>
      </c>
      <c r="CP77">
        <v>3.6806330300860432E-2</v>
      </c>
      <c r="CQ77">
        <v>1.0681329875428911E-2</v>
      </c>
      <c r="CR77">
        <v>2.6125000425431522E-2</v>
      </c>
    </row>
    <row r="78" spans="1:96" x14ac:dyDescent="0.25">
      <c r="A78" s="1">
        <v>40528</v>
      </c>
      <c r="B78">
        <v>2010</v>
      </c>
      <c r="C78">
        <v>12</v>
      </c>
      <c r="D78">
        <v>16</v>
      </c>
      <c r="E78">
        <v>11.5</v>
      </c>
      <c r="F78">
        <v>5</v>
      </c>
      <c r="G78">
        <v>0</v>
      </c>
      <c r="H78">
        <v>924.56666666666661</v>
      </c>
      <c r="I78">
        <v>27.736999999999998</v>
      </c>
      <c r="J78">
        <v>896.82966666666664</v>
      </c>
      <c r="K78">
        <v>0</v>
      </c>
      <c r="L78">
        <v>286.98549333333341</v>
      </c>
      <c r="M78">
        <v>0</v>
      </c>
      <c r="N78">
        <v>532.97305904761902</v>
      </c>
      <c r="O78">
        <v>27.736999999999998</v>
      </c>
      <c r="P78">
        <v>76.871114285714313</v>
      </c>
      <c r="Q78">
        <v>43.944999999999993</v>
      </c>
      <c r="R78">
        <v>43.944999999999993</v>
      </c>
      <c r="S78">
        <v>-3.2375816551696821</v>
      </c>
      <c r="T78">
        <v>-4.2855491378631809</v>
      </c>
      <c r="U78">
        <v>-4.7435758411884308</v>
      </c>
      <c r="V78">
        <v>-6.3535548702532454</v>
      </c>
      <c r="W78">
        <v>92.173882166544601</v>
      </c>
      <c r="X78">
        <v>95.272658644276234</v>
      </c>
      <c r="Y78">
        <v>2.643936256567637</v>
      </c>
      <c r="Z78">
        <v>0</v>
      </c>
      <c r="AA78">
        <v>0.15833325249453387</v>
      </c>
      <c r="AB78">
        <v>0.89252409704396862</v>
      </c>
      <c r="AC78">
        <v>3.3496121534382852</v>
      </c>
      <c r="AD78">
        <v>4.1719915117358992</v>
      </c>
      <c r="AE78">
        <v>285.26508770851927</v>
      </c>
      <c r="AF78">
        <v>4.2265095040444676</v>
      </c>
      <c r="AG78">
        <v>-19.453361085615331</v>
      </c>
      <c r="AH78">
        <v>-11.062723040730456</v>
      </c>
      <c r="AI78">
        <v>25.481120853376293</v>
      </c>
      <c r="AJ78">
        <v>0</v>
      </c>
      <c r="AK78">
        <v>0</v>
      </c>
      <c r="AL78">
        <v>0.41352812504999098</v>
      </c>
      <c r="AM78">
        <v>0.21072151768409039</v>
      </c>
      <c r="AN78">
        <v>2.7817980881796788E-5</v>
      </c>
      <c r="AO78">
        <v>0.14149542994250078</v>
      </c>
      <c r="AP78">
        <v>9.9999999999999991E-5</v>
      </c>
      <c r="AQ78">
        <v>9.9999999999999991E-5</v>
      </c>
      <c r="AR78">
        <v>0</v>
      </c>
      <c r="AS78">
        <v>16.666666666666668</v>
      </c>
      <c r="AT78">
        <v>0.83333333333333337</v>
      </c>
      <c r="AU78">
        <v>0</v>
      </c>
      <c r="AV78">
        <v>0</v>
      </c>
      <c r="AW78">
        <v>0</v>
      </c>
      <c r="AX78">
        <v>4.6926825265372847E-2</v>
      </c>
      <c r="AY78">
        <v>1.2161066922396642E-2</v>
      </c>
      <c r="AZ78">
        <v>0.23840374841857781</v>
      </c>
      <c r="BA78">
        <v>97.242285304671725</v>
      </c>
      <c r="BB78">
        <v>1422.6324959478234</v>
      </c>
      <c r="BC78">
        <v>59.552626473473318</v>
      </c>
      <c r="BD78">
        <v>6.2356003671674243</v>
      </c>
      <c r="BE78">
        <v>0</v>
      </c>
      <c r="BF78">
        <v>524.25874981412562</v>
      </c>
      <c r="BG78">
        <v>61.66174773333335</v>
      </c>
      <c r="BH78">
        <v>11.486167805000003</v>
      </c>
      <c r="BI78">
        <v>6430.9636927786078</v>
      </c>
      <c r="BJ78">
        <v>1214.5475667966064</v>
      </c>
      <c r="BK78">
        <v>1.4500607840077484E-2</v>
      </c>
      <c r="BL78">
        <v>7.6924937397843222E-3</v>
      </c>
      <c r="BM78">
        <v>1.3577323031752316E-3</v>
      </c>
      <c r="BN78">
        <v>0.20997275151221073</v>
      </c>
      <c r="BO78">
        <v>1.4458172466902031E-2</v>
      </c>
      <c r="BP78">
        <v>2.2994444444444451</v>
      </c>
      <c r="BQ78">
        <v>3.1848125</v>
      </c>
      <c r="BR78">
        <v>1.4845877139177165E-3</v>
      </c>
      <c r="BS78">
        <v>0.4234911917262017</v>
      </c>
      <c r="BT78">
        <v>1.4845877139177165E-3</v>
      </c>
      <c r="BU78">
        <v>8.4678385777342449E-4</v>
      </c>
      <c r="BV78">
        <v>4.1406279928461131E-5</v>
      </c>
      <c r="BW78">
        <v>5.9447330550210862E-5</v>
      </c>
      <c r="BX78">
        <v>4.723052720428125E-22</v>
      </c>
      <c r="BY78">
        <v>0</v>
      </c>
      <c r="BZ78">
        <v>5.3695024566562024E-4</v>
      </c>
      <c r="CA78">
        <v>0.42200660401228385</v>
      </c>
      <c r="CB78">
        <v>1.7296500000000004</v>
      </c>
      <c r="CC78">
        <v>2.6889818181818184</v>
      </c>
      <c r="CD78">
        <v>2.4327372392630637E-4</v>
      </c>
      <c r="CE78">
        <v>0.4222498777362102</v>
      </c>
      <c r="CF78">
        <v>2.4327372392630637E-4</v>
      </c>
      <c r="CG78">
        <v>6.7742438989046465E-5</v>
      </c>
      <c r="CH78">
        <v>4.1406279928461111E-6</v>
      </c>
      <c r="CI78">
        <v>3.7154581593881789E-5</v>
      </c>
      <c r="CJ78">
        <v>3.7783737052605862E-23</v>
      </c>
      <c r="CK78">
        <v>0</v>
      </c>
      <c r="CL78">
        <v>1.3423607535053203E-4</v>
      </c>
      <c r="CM78">
        <v>0.42200660401228385</v>
      </c>
      <c r="CN78">
        <v>16.078789914077237</v>
      </c>
      <c r="CO78">
        <v>7.1442464675572976</v>
      </c>
      <c r="CP78">
        <v>3.9234331525588508E-2</v>
      </c>
      <c r="CQ78">
        <v>1.080333461922141E-2</v>
      </c>
      <c r="CR78">
        <v>2.843099690636711E-2</v>
      </c>
    </row>
    <row r="79" spans="1:96" x14ac:dyDescent="0.25">
      <c r="A79" s="1">
        <v>40529</v>
      </c>
      <c r="B79">
        <v>2010</v>
      </c>
      <c r="C79">
        <v>12</v>
      </c>
      <c r="D79">
        <v>17</v>
      </c>
      <c r="E79">
        <v>11.5</v>
      </c>
      <c r="F79">
        <v>6</v>
      </c>
      <c r="G79">
        <v>0</v>
      </c>
      <c r="H79">
        <v>950.03333333333342</v>
      </c>
      <c r="I79">
        <v>28.501000000000001</v>
      </c>
      <c r="J79">
        <v>921.53233333333321</v>
      </c>
      <c r="K79">
        <v>0</v>
      </c>
      <c r="L79">
        <v>294.89034666666663</v>
      </c>
      <c r="M79">
        <v>0</v>
      </c>
      <c r="N79">
        <v>547.65350095238091</v>
      </c>
      <c r="O79">
        <v>28.501000000000001</v>
      </c>
      <c r="P79">
        <v>78.988485714285744</v>
      </c>
      <c r="Q79">
        <v>42.964166666666664</v>
      </c>
      <c r="R79">
        <v>42.964166666666664</v>
      </c>
      <c r="S79">
        <v>-0.43824374295460683</v>
      </c>
      <c r="T79">
        <v>-1.8827061963116158</v>
      </c>
      <c r="U79">
        <v>-1.3829069609443347</v>
      </c>
      <c r="V79">
        <v>-4.6969112427662294</v>
      </c>
      <c r="W79">
        <v>86.168662389119461</v>
      </c>
      <c r="X79">
        <v>97.840430980555368</v>
      </c>
      <c r="Y79">
        <v>2.5408741533756256</v>
      </c>
      <c r="Z79">
        <v>2.500000037252903E-2</v>
      </c>
      <c r="AA79">
        <v>2.083333395421505E-2</v>
      </c>
      <c r="AB79">
        <v>0.99868982007018792</v>
      </c>
      <c r="AC79">
        <v>0.79201926276455714</v>
      </c>
      <c r="AD79">
        <v>15.112054868840199</v>
      </c>
      <c r="AE79">
        <v>306.83811741037528</v>
      </c>
      <c r="AF79">
        <v>0.93179077442619018</v>
      </c>
      <c r="AG79">
        <v>-17.016448514484214</v>
      </c>
      <c r="AH79">
        <v>2.6028221079194567</v>
      </c>
      <c r="AI79">
        <v>28.844533385761064</v>
      </c>
      <c r="AJ79">
        <v>0</v>
      </c>
      <c r="AK79">
        <v>0</v>
      </c>
      <c r="AL79">
        <v>0.4753145517723148</v>
      </c>
      <c r="AM79">
        <v>5.1635332560810127E-2</v>
      </c>
      <c r="AN79">
        <v>6.583600537736811E-3</v>
      </c>
      <c r="AO79">
        <v>4.1470230664835871E-2</v>
      </c>
      <c r="AP79">
        <v>9.9999999999999991E-5</v>
      </c>
      <c r="AQ79">
        <v>9.9999999999999991E-5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4.8513944043679723E-2</v>
      </c>
      <c r="AY79">
        <v>1.2531867670835604E-2</v>
      </c>
      <c r="AZ79">
        <v>0.24384299113155086</v>
      </c>
      <c r="BA79">
        <v>98.439260300176045</v>
      </c>
      <c r="BB79">
        <v>1259.3551516005625</v>
      </c>
      <c r="BC79">
        <v>60.42843309789567</v>
      </c>
      <c r="BD79">
        <v>0.13314389375198385</v>
      </c>
      <c r="BE79">
        <v>0</v>
      </c>
      <c r="BF79">
        <v>540.37202202788569</v>
      </c>
      <c r="BG79">
        <v>63.556942666666657</v>
      </c>
      <c r="BH79">
        <v>11.789635637499998</v>
      </c>
      <c r="BI79">
        <v>615.94831111702729</v>
      </c>
      <c r="BJ79">
        <v>801.42412527806721</v>
      </c>
      <c r="BK79">
        <v>1.449945880369361E-2</v>
      </c>
      <c r="BL79">
        <v>7.9405201274456907E-3</v>
      </c>
      <c r="BM79">
        <v>1.3976040404130982E-3</v>
      </c>
      <c r="BN79">
        <v>0.21440383084573944</v>
      </c>
      <c r="BO79">
        <v>1.4456751434917529E-2</v>
      </c>
      <c r="BP79">
        <v>2.5723705882352945</v>
      </c>
      <c r="BQ79">
        <v>25.140695833333336</v>
      </c>
      <c r="BR79">
        <v>2.2760925705733472E-3</v>
      </c>
      <c r="BS79">
        <v>0.64406371259861495</v>
      </c>
      <c r="BT79">
        <v>2.2760925705733472E-3</v>
      </c>
      <c r="BU79">
        <v>1.3015051515230518E-3</v>
      </c>
      <c r="BV79">
        <v>6.3400880542596557E-5</v>
      </c>
      <c r="BW79">
        <v>9.0901764767151288E-5</v>
      </c>
      <c r="BX79">
        <v>6.6314037955020998E-24</v>
      </c>
      <c r="BY79">
        <v>0</v>
      </c>
      <c r="BZ79">
        <v>8.202847737405482E-4</v>
      </c>
      <c r="CA79">
        <v>0.64178762002804157</v>
      </c>
      <c r="CB79">
        <v>3.1661999999999999</v>
      </c>
      <c r="CC79">
        <v>21.427708333333332</v>
      </c>
      <c r="CD79">
        <v>3.7234267043063609E-4</v>
      </c>
      <c r="CE79">
        <v>0.64215996269847231</v>
      </c>
      <c r="CF79">
        <v>3.7234267043063609E-4</v>
      </c>
      <c r="CG79">
        <v>1.0412000880741366E-4</v>
      </c>
      <c r="CH79">
        <v>6.3400880542596475E-6</v>
      </c>
      <c r="CI79">
        <v>5.6813602979469543E-5</v>
      </c>
      <c r="CJ79">
        <v>5.3050901044111886E-25</v>
      </c>
      <c r="CK79">
        <v>0</v>
      </c>
      <c r="CL79">
        <v>2.0506897058949323E-4</v>
      </c>
      <c r="CM79">
        <v>0.64178762002804157</v>
      </c>
      <c r="CN79">
        <v>16.264326783769786</v>
      </c>
      <c r="CO79">
        <v>7.2493837914350889</v>
      </c>
      <c r="CP79">
        <v>4.0573423916234024E-2</v>
      </c>
      <c r="CQ79">
        <v>1.1134263630422504E-2</v>
      </c>
      <c r="CR79">
        <v>2.9439160285811533E-2</v>
      </c>
    </row>
    <row r="80" spans="1:96" x14ac:dyDescent="0.25">
      <c r="A80" s="1">
        <v>40530</v>
      </c>
      <c r="B80">
        <v>2010</v>
      </c>
      <c r="C80">
        <v>12</v>
      </c>
      <c r="D80">
        <v>18</v>
      </c>
      <c r="E80">
        <v>11.5</v>
      </c>
      <c r="F80">
        <v>7</v>
      </c>
      <c r="G80">
        <v>0</v>
      </c>
      <c r="H80">
        <v>752.86666666666667</v>
      </c>
      <c r="I80">
        <v>22.585999999999999</v>
      </c>
      <c r="J80">
        <v>730.28066666666666</v>
      </c>
      <c r="K80">
        <v>0</v>
      </c>
      <c r="L80">
        <v>233.68981333333332</v>
      </c>
      <c r="M80">
        <v>0</v>
      </c>
      <c r="N80">
        <v>433.99536761904761</v>
      </c>
      <c r="O80">
        <v>22.585999999999999</v>
      </c>
      <c r="P80">
        <v>62.595485714285736</v>
      </c>
      <c r="Q80">
        <v>43.413333333333334</v>
      </c>
      <c r="R80">
        <v>43.413333333333334</v>
      </c>
      <c r="S80">
        <v>-3.1703100005785623</v>
      </c>
      <c r="T80">
        <v>-3.5119175094811808</v>
      </c>
      <c r="U80">
        <v>-2.75249874095122</v>
      </c>
      <c r="V80">
        <v>-3.8889931331638992</v>
      </c>
      <c r="W80">
        <v>82.316586494445801</v>
      </c>
      <c r="X80">
        <v>95.913500339960578</v>
      </c>
      <c r="Y80">
        <v>2.8894150058428445</v>
      </c>
      <c r="Z80">
        <v>0</v>
      </c>
      <c r="AA80">
        <v>8.7499997578561306E-2</v>
      </c>
      <c r="AB80">
        <v>0.92779934542024212</v>
      </c>
      <c r="AC80">
        <v>3.2076456512430798</v>
      </c>
      <c r="AD80">
        <v>2.8578868359095799</v>
      </c>
      <c r="AE80">
        <v>287.86444670036997</v>
      </c>
      <c r="AF80">
        <v>4.0198078607306043</v>
      </c>
      <c r="AG80">
        <v>-2.2839406885351679</v>
      </c>
      <c r="AH80">
        <v>12.529534398391432</v>
      </c>
      <c r="AI80">
        <v>-3.0120716084507251</v>
      </c>
      <c r="AJ80">
        <v>0</v>
      </c>
      <c r="AK80">
        <v>0</v>
      </c>
      <c r="AL80">
        <v>0.11761293916991133</v>
      </c>
      <c r="AM80">
        <v>0.76804298429574736</v>
      </c>
      <c r="AN80">
        <v>6.2955343838230126E-3</v>
      </c>
      <c r="AO80">
        <v>0</v>
      </c>
      <c r="AP80">
        <v>9.9999999999999991E-5</v>
      </c>
      <c r="AQ80">
        <v>9.9999999999999991E-5</v>
      </c>
      <c r="AR80">
        <v>0</v>
      </c>
      <c r="AS80">
        <v>0</v>
      </c>
      <c r="AT80">
        <v>0.41666666666666669</v>
      </c>
      <c r="AU80">
        <v>0</v>
      </c>
      <c r="AV80">
        <v>0</v>
      </c>
      <c r="AW80">
        <v>0</v>
      </c>
      <c r="AX80">
        <v>3.9024546335339562E-2</v>
      </c>
      <c r="AY80">
        <v>1.0036493494127682E-2</v>
      </c>
      <c r="AZ80">
        <v>0.19575614198297553</v>
      </c>
      <c r="BA80">
        <v>98.612854934154186</v>
      </c>
      <c r="BB80">
        <v>1180.7441480155869</v>
      </c>
      <c r="BC80">
        <v>59.964427327482007</v>
      </c>
      <c r="BD80">
        <v>0.86134476346428779</v>
      </c>
      <c r="BE80">
        <v>0</v>
      </c>
      <c r="BF80">
        <v>433.1481068346514</v>
      </c>
      <c r="BG80">
        <v>50.945586133333336</v>
      </c>
      <c r="BH80">
        <v>9.3048559100000006</v>
      </c>
      <c r="BI80">
        <v>493.58017646681884</v>
      </c>
      <c r="BJ80">
        <v>184.4420595678472</v>
      </c>
      <c r="BK80">
        <v>1.4502945393797623E-2</v>
      </c>
      <c r="BL80">
        <v>6.3594886900398022E-3</v>
      </c>
      <c r="BM80">
        <v>1.1148301057072143E-3</v>
      </c>
      <c r="BN80">
        <v>0.1720127477260962</v>
      </c>
      <c r="BO80">
        <v>1.4459557820550521E-2</v>
      </c>
      <c r="BP80">
        <v>5.30404761904762</v>
      </c>
      <c r="BQ80">
        <v>15.916782608695655</v>
      </c>
      <c r="BR80">
        <v>5.3443504486735604E-3</v>
      </c>
      <c r="BS80">
        <v>1.5082684943649873</v>
      </c>
      <c r="BT80">
        <v>5.3443504486735604E-3</v>
      </c>
      <c r="BU80">
        <v>3.0752027963454475E-3</v>
      </c>
      <c r="BV80">
        <v>1.4945347590799747E-4</v>
      </c>
      <c r="BW80">
        <v>2.1444985915941196E-4</v>
      </c>
      <c r="BX80">
        <v>1.000890634895062E-23</v>
      </c>
      <c r="BY80">
        <v>0</v>
      </c>
      <c r="BZ80">
        <v>1.9052443172607049E-3</v>
      </c>
      <c r="CA80">
        <v>1.5029241439163135</v>
      </c>
      <c r="CB80">
        <v>3.6495416666666665</v>
      </c>
      <c r="CC80">
        <v>12.382083333333339</v>
      </c>
      <c r="CD80">
        <v>8.7129771290589267E-4</v>
      </c>
      <c r="CE80">
        <v>1.5037954416292194</v>
      </c>
      <c r="CF80">
        <v>8.7129771290589267E-4</v>
      </c>
      <c r="CG80">
        <v>2.4601528694451251E-4</v>
      </c>
      <c r="CH80">
        <v>1.4945347590799724E-5</v>
      </c>
      <c r="CI80">
        <v>1.340311619746325E-4</v>
      </c>
      <c r="CJ80">
        <v>8.0070753742686074E-25</v>
      </c>
      <c r="CK80">
        <v>0</v>
      </c>
      <c r="CL80">
        <v>4.7630591639594784E-4</v>
      </c>
      <c r="CM80">
        <v>1.5029241439163135</v>
      </c>
      <c r="CN80">
        <v>16.363508115821475</v>
      </c>
      <c r="CO80">
        <v>7.1937186725709283</v>
      </c>
      <c r="CP80">
        <v>3.2665057645299762E-2</v>
      </c>
      <c r="CQ80">
        <v>8.9216633884204675E-3</v>
      </c>
      <c r="CR80">
        <v>2.3743394256879307E-2</v>
      </c>
    </row>
    <row r="81" spans="1:96" x14ac:dyDescent="0.25">
      <c r="A81" s="1">
        <v>40531</v>
      </c>
      <c r="B81">
        <v>2010</v>
      </c>
      <c r="C81">
        <v>12</v>
      </c>
      <c r="D81">
        <v>19</v>
      </c>
      <c r="E81">
        <v>11.5</v>
      </c>
      <c r="F81">
        <v>1</v>
      </c>
      <c r="G81">
        <v>0</v>
      </c>
      <c r="H81">
        <v>708.41666666666663</v>
      </c>
      <c r="I81">
        <v>21.252500000000001</v>
      </c>
      <c r="J81">
        <v>687.1641666666668</v>
      </c>
      <c r="K81">
        <v>0</v>
      </c>
      <c r="L81">
        <v>219.89253333333332</v>
      </c>
      <c r="M81">
        <v>0</v>
      </c>
      <c r="N81">
        <v>408.37184761904763</v>
      </c>
      <c r="O81">
        <v>21.252500000000001</v>
      </c>
      <c r="P81">
        <v>58.89978571428572</v>
      </c>
      <c r="Q81">
        <v>43.614166666666677</v>
      </c>
      <c r="R81">
        <v>43.614166666666677</v>
      </c>
      <c r="S81">
        <v>-7.0292604168256121</v>
      </c>
      <c r="T81">
        <v>-6.4424203200104229</v>
      </c>
      <c r="U81">
        <v>-5.0028266708056135</v>
      </c>
      <c r="V81">
        <v>-4.4852867664458804</v>
      </c>
      <c r="W81">
        <v>86.73011175791423</v>
      </c>
      <c r="X81">
        <v>93.271721107278381</v>
      </c>
      <c r="Y81">
        <v>2.7367902298768363</v>
      </c>
      <c r="Z81">
        <v>0</v>
      </c>
      <c r="AA81">
        <v>0.23749995573113361</v>
      </c>
      <c r="AB81">
        <v>0.80256935725374101</v>
      </c>
      <c r="AC81">
        <v>4.7462687197593345</v>
      </c>
      <c r="AD81">
        <v>-12.083478798685562</v>
      </c>
      <c r="AE81">
        <v>260.44859750792494</v>
      </c>
      <c r="AF81">
        <v>6.6468975021901615</v>
      </c>
      <c r="AG81">
        <v>10.594443687648321</v>
      </c>
      <c r="AH81">
        <v>5.4642063349780052</v>
      </c>
      <c r="AI81">
        <v>-23.396781112906748</v>
      </c>
      <c r="AJ81">
        <v>0</v>
      </c>
      <c r="AK81">
        <v>0</v>
      </c>
      <c r="AL81">
        <v>7.9984649401713015E-2</v>
      </c>
      <c r="AM81">
        <v>2.0585284424552319</v>
      </c>
      <c r="AN81">
        <v>2.9614830999272153E-4</v>
      </c>
      <c r="AO81">
        <v>0</v>
      </c>
      <c r="AP81">
        <v>9.9999999999999991E-5</v>
      </c>
      <c r="AQ81">
        <v>9.9999999999999991E-5</v>
      </c>
      <c r="AR81">
        <v>0</v>
      </c>
      <c r="AS81">
        <v>0</v>
      </c>
      <c r="AT81">
        <v>0</v>
      </c>
      <c r="AU81">
        <v>0</v>
      </c>
      <c r="AV81">
        <v>8.3333333333333329E-2</v>
      </c>
      <c r="AW81">
        <v>0</v>
      </c>
      <c r="AX81">
        <v>3.6695212256809509E-2</v>
      </c>
      <c r="AY81">
        <v>9.424049662103683E-3</v>
      </c>
      <c r="AZ81">
        <v>0.18357485468785054</v>
      </c>
      <c r="BA81">
        <v>98.496148540698741</v>
      </c>
      <c r="BB81">
        <v>822.63754858080335</v>
      </c>
      <c r="BC81">
        <v>59.382909317740712</v>
      </c>
      <c r="BD81">
        <v>7.7017462670043129</v>
      </c>
      <c r="BE81">
        <v>0</v>
      </c>
      <c r="BF81">
        <v>406.64649840493712</v>
      </c>
      <c r="BG81">
        <v>47.82854613333334</v>
      </c>
      <c r="BH81">
        <v>8.7626516600000013</v>
      </c>
      <c r="BI81">
        <v>463.40867757105553</v>
      </c>
      <c r="BJ81">
        <v>1259.073867356916</v>
      </c>
      <c r="BK81">
        <v>1.450203699002464E-2</v>
      </c>
      <c r="BL81">
        <v>5.9606281992861257E-3</v>
      </c>
      <c r="BM81">
        <v>1.0476369641702946E-3</v>
      </c>
      <c r="BN81">
        <v>0.16121668332826053</v>
      </c>
      <c r="BO81">
        <v>1.4458652093107776E-2</v>
      </c>
      <c r="BP81">
        <v>3.0275000000000003</v>
      </c>
      <c r="BQ81">
        <v>9.0200833333333321</v>
      </c>
      <c r="BR81">
        <v>5.7340971253214213E-3</v>
      </c>
      <c r="BS81">
        <v>1.6098778423275404</v>
      </c>
      <c r="BT81">
        <v>5.7340971253214213E-3</v>
      </c>
      <c r="BU81">
        <v>3.3200676794638601E-3</v>
      </c>
      <c r="BV81">
        <v>1.6098672867104541E-4</v>
      </c>
      <c r="BW81">
        <v>2.3058367842421527E-4</v>
      </c>
      <c r="BX81">
        <v>0</v>
      </c>
      <c r="BY81">
        <v>0</v>
      </c>
      <c r="BZ81">
        <v>2.0224590387623014E-3</v>
      </c>
      <c r="CA81">
        <v>1.6041437452022187</v>
      </c>
      <c r="CB81">
        <v>3.1826405238095234</v>
      </c>
      <c r="CC81">
        <v>6.236788047619048</v>
      </c>
      <c r="CD81">
        <v>9.3142717098201584E-4</v>
      </c>
      <c r="CE81">
        <v>1.6050751723732006</v>
      </c>
      <c r="CF81">
        <v>9.3142717098201584E-4</v>
      </c>
      <c r="CG81">
        <v>2.6560441996230675E-4</v>
      </c>
      <c r="CH81">
        <v>1.6098672867104517E-5</v>
      </c>
      <c r="CI81">
        <v>1.4411479901513456E-4</v>
      </c>
      <c r="CJ81">
        <v>0</v>
      </c>
      <c r="CK81">
        <v>0</v>
      </c>
      <c r="CL81">
        <v>5.0560927913746994E-4</v>
      </c>
      <c r="CM81">
        <v>1.6041437452022187</v>
      </c>
      <c r="CN81">
        <v>16.407220931023073</v>
      </c>
      <c r="CO81">
        <v>7.1239560290912145</v>
      </c>
      <c r="CP81">
        <v>3.0734584057523384E-2</v>
      </c>
      <c r="CQ81">
        <v>8.3764126979333879E-3</v>
      </c>
      <c r="CR81">
        <v>2.2358171359590003E-2</v>
      </c>
    </row>
    <row r="82" spans="1:96" x14ac:dyDescent="0.25">
      <c r="A82" s="1">
        <v>40532</v>
      </c>
      <c r="B82">
        <v>2010</v>
      </c>
      <c r="C82">
        <v>12</v>
      </c>
      <c r="D82">
        <v>20</v>
      </c>
      <c r="E82">
        <v>11.5</v>
      </c>
      <c r="F82">
        <v>2</v>
      </c>
      <c r="G82">
        <v>0</v>
      </c>
      <c r="H82">
        <v>976.75833333333321</v>
      </c>
      <c r="I82">
        <v>29.30275</v>
      </c>
      <c r="J82">
        <v>947.45558333333304</v>
      </c>
      <c r="K82">
        <v>0</v>
      </c>
      <c r="L82">
        <v>303.18578666666673</v>
      </c>
      <c r="M82">
        <v>0</v>
      </c>
      <c r="N82">
        <v>563.05931809523804</v>
      </c>
      <c r="O82">
        <v>29.30275</v>
      </c>
      <c r="P82">
        <v>81.210478571428595</v>
      </c>
      <c r="Q82">
        <v>39.868333333333332</v>
      </c>
      <c r="R82">
        <v>39.868333333333332</v>
      </c>
      <c r="S82">
        <v>-5.9870770374933882</v>
      </c>
      <c r="T82">
        <v>-6.0306292535753316</v>
      </c>
      <c r="U82">
        <v>-5.0649712483088178</v>
      </c>
      <c r="V82">
        <v>-5.0385314474930496</v>
      </c>
      <c r="W82">
        <v>85.89262866973877</v>
      </c>
      <c r="X82">
        <v>93.248434776952237</v>
      </c>
      <c r="Y82">
        <v>2.0321868658065796</v>
      </c>
      <c r="Z82">
        <v>0</v>
      </c>
      <c r="AA82">
        <v>4.1666658595204353E-2</v>
      </c>
      <c r="AB82">
        <v>0.62125347572559675</v>
      </c>
      <c r="AC82">
        <v>6.2118345096366312</v>
      </c>
      <c r="AD82">
        <v>-22.614136356713278</v>
      </c>
      <c r="AE82">
        <v>251.83902953431661</v>
      </c>
      <c r="AF82">
        <v>10.521986994717736</v>
      </c>
      <c r="AG82">
        <v>0.29614138393593753</v>
      </c>
      <c r="AH82">
        <v>2.2946723918770129</v>
      </c>
      <c r="AI82">
        <v>-16.584372613646135</v>
      </c>
      <c r="AJ82">
        <v>0</v>
      </c>
      <c r="AK82">
        <v>0</v>
      </c>
      <c r="AL82">
        <v>6.9322782632425181E-2</v>
      </c>
      <c r="AM82">
        <v>1.8474509566966322</v>
      </c>
      <c r="AN82">
        <v>3.8147777647123049E-4</v>
      </c>
      <c r="AO82">
        <v>0</v>
      </c>
      <c r="AP82">
        <v>9.9999999999999991E-5</v>
      </c>
      <c r="AQ82">
        <v>9.9999999999999991E-5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4.5410794685955817E-2</v>
      </c>
      <c r="AY82">
        <v>1.176330700839464E-2</v>
      </c>
      <c r="AZ82">
        <v>0.22631990115216341</v>
      </c>
      <c r="BA82">
        <v>97.946615429741769</v>
      </c>
      <c r="BB82">
        <v>333.71769059450094</v>
      </c>
      <c r="BC82">
        <v>58.538632201629945</v>
      </c>
      <c r="BD82">
        <v>4.1078647948919622</v>
      </c>
      <c r="BE82">
        <v>0</v>
      </c>
      <c r="BF82">
        <v>503.23214301641138</v>
      </c>
      <c r="BG82">
        <v>59.188661066666675</v>
      </c>
      <c r="BH82">
        <v>12.525284117499998</v>
      </c>
      <c r="BI82">
        <v>575.18661786396297</v>
      </c>
      <c r="BJ82">
        <v>110.90658466322708</v>
      </c>
      <c r="BK82">
        <v>1.447334832549221E-2</v>
      </c>
      <c r="BL82">
        <v>7.3945601440902689E-3</v>
      </c>
      <c r="BM82">
        <v>1.3595196504738217E-3</v>
      </c>
      <c r="BN82">
        <v>0.19870745396821876</v>
      </c>
      <c r="BO82">
        <v>1.4434427506242957E-2</v>
      </c>
      <c r="BP82">
        <v>5.1753636363636364</v>
      </c>
      <c r="BQ82">
        <v>15.142416666666669</v>
      </c>
      <c r="BR82">
        <v>8.1956731900410095E-3</v>
      </c>
      <c r="BS82">
        <v>2.5356048322695472</v>
      </c>
      <c r="BT82">
        <v>8.1956731900410095E-3</v>
      </c>
      <c r="BU82">
        <v>4.7685207194741669E-3</v>
      </c>
      <c r="BV82">
        <v>2.3062640153017762E-4</v>
      </c>
      <c r="BW82">
        <v>3.4757233216725392E-4</v>
      </c>
      <c r="BX82">
        <v>5.8965965386053179E-21</v>
      </c>
      <c r="BY82">
        <v>0</v>
      </c>
      <c r="BZ82">
        <v>2.8489537368694105E-3</v>
      </c>
      <c r="CA82">
        <v>2.5274091590795065</v>
      </c>
      <c r="CB82">
        <v>3.902375000000001</v>
      </c>
      <c r="CC82">
        <v>11.882374999999998</v>
      </c>
      <c r="CD82">
        <v>1.3340063185436435E-3</v>
      </c>
      <c r="CE82">
        <v>2.5287431653980508</v>
      </c>
      <c r="CF82">
        <v>1.3340063185436435E-3</v>
      </c>
      <c r="CG82">
        <v>3.8148025679542955E-4</v>
      </c>
      <c r="CH82">
        <v>2.3062640153017733E-5</v>
      </c>
      <c r="CI82">
        <v>2.1723270760453373E-4</v>
      </c>
      <c r="CJ82">
        <v>4.717277159775948E-22</v>
      </c>
      <c r="CK82">
        <v>0</v>
      </c>
      <c r="CL82">
        <v>7.122307139906626E-4</v>
      </c>
      <c r="CM82">
        <v>2.5274091590795065</v>
      </c>
      <c r="CN82">
        <v>16.37916153314648</v>
      </c>
      <c r="CO82">
        <v>7.0226711119215475</v>
      </c>
      <c r="CP82">
        <v>3.8016234541865541E-2</v>
      </c>
      <c r="CQ82">
        <v>1.0403787357920821E-2</v>
      </c>
      <c r="CR82">
        <v>2.7612447183944719E-2</v>
      </c>
    </row>
    <row r="83" spans="1:96" x14ac:dyDescent="0.25">
      <c r="A83" s="1">
        <v>40533</v>
      </c>
      <c r="B83">
        <v>2010</v>
      </c>
      <c r="C83">
        <v>12</v>
      </c>
      <c r="D83">
        <v>21</v>
      </c>
      <c r="E83">
        <v>11.5</v>
      </c>
      <c r="F83">
        <v>3</v>
      </c>
      <c r="G83">
        <v>0</v>
      </c>
      <c r="H83">
        <v>986.99999999999989</v>
      </c>
      <c r="I83">
        <v>29.61</v>
      </c>
      <c r="J83">
        <v>957.39</v>
      </c>
      <c r="K83">
        <v>0</v>
      </c>
      <c r="L83">
        <v>306.3648</v>
      </c>
      <c r="M83">
        <v>0</v>
      </c>
      <c r="N83">
        <v>568.96320000000003</v>
      </c>
      <c r="O83">
        <v>29.61</v>
      </c>
      <c r="P83">
        <v>82.062000000000026</v>
      </c>
      <c r="Q83">
        <v>40.230000000000004</v>
      </c>
      <c r="R83">
        <v>40.230000000000004</v>
      </c>
      <c r="S83">
        <v>-11.589372555414835</v>
      </c>
      <c r="T83">
        <v>-9.8755295874221289</v>
      </c>
      <c r="U83">
        <v>-8.6456324855486546</v>
      </c>
      <c r="V83">
        <v>-6.1578443163199994</v>
      </c>
      <c r="W83">
        <v>84.58429876963298</v>
      </c>
      <c r="X83">
        <v>91.308114676966298</v>
      </c>
      <c r="Y83">
        <v>1.65043709675471</v>
      </c>
      <c r="Z83">
        <v>0</v>
      </c>
      <c r="AA83">
        <v>8.333333457509676E-3</v>
      </c>
      <c r="AB83">
        <v>0.5610436062500872</v>
      </c>
      <c r="AC83">
        <v>6.5225309130104856</v>
      </c>
      <c r="AD83">
        <v>-34.370406724872147</v>
      </c>
      <c r="AE83">
        <v>224.79437023400973</v>
      </c>
      <c r="AF83">
        <v>12.016593938836499</v>
      </c>
      <c r="AG83">
        <v>21.409458432924605</v>
      </c>
      <c r="AH83">
        <v>6.2286396669300821</v>
      </c>
      <c r="AI83">
        <v>-53.458377125062327</v>
      </c>
      <c r="AJ83">
        <v>0</v>
      </c>
      <c r="AK83">
        <v>0</v>
      </c>
      <c r="AL83">
        <v>1.7002567532983983E-2</v>
      </c>
      <c r="AM83">
        <v>2.1499458895292931</v>
      </c>
      <c r="AN83">
        <v>6.2404597008191561E-5</v>
      </c>
      <c r="AO83">
        <v>0</v>
      </c>
      <c r="AP83">
        <v>9.9999999999999991E-5</v>
      </c>
      <c r="AQ83">
        <v>9.9999999999999991E-5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4.6571551687504896E-2</v>
      </c>
      <c r="AY83">
        <v>1.1970423249989481E-2</v>
      </c>
      <c r="AZ83">
        <v>0.23260632674556092</v>
      </c>
      <c r="BA83">
        <v>98.82433540940751</v>
      </c>
      <c r="BB83">
        <v>332.04662256931937</v>
      </c>
      <c r="BC83">
        <v>58.448215015629067</v>
      </c>
      <c r="BD83">
        <v>3.7114988962085467</v>
      </c>
      <c r="BE83">
        <v>0</v>
      </c>
      <c r="BF83">
        <v>512.4198989411658</v>
      </c>
      <c r="BG83">
        <v>60.269297466666664</v>
      </c>
      <c r="BH83">
        <v>12.626427353749998</v>
      </c>
      <c r="BI83">
        <v>585.55834988980018</v>
      </c>
      <c r="BJ83">
        <v>58.008038110890233</v>
      </c>
      <c r="BK83">
        <v>1.4477398125628725E-2</v>
      </c>
      <c r="BL83">
        <v>7.5557762156936636E-3</v>
      </c>
      <c r="BM83">
        <v>1.3795584290867836E-3</v>
      </c>
      <c r="BN83">
        <v>0.20418141609465237</v>
      </c>
      <c r="BO83">
        <v>1.4437868464563059E-2</v>
      </c>
      <c r="BP83">
        <v>4.9502173913043475</v>
      </c>
      <c r="BQ83">
        <v>10.371375</v>
      </c>
      <c r="BR83">
        <v>9.9130016380336375E-3</v>
      </c>
      <c r="BS83">
        <v>3.0240625679154172</v>
      </c>
      <c r="BT83">
        <v>9.9130016380336375E-3</v>
      </c>
      <c r="BU83">
        <v>5.8041504039265798E-3</v>
      </c>
      <c r="BV83">
        <v>2.800746405822692E-4</v>
      </c>
      <c r="BW83">
        <v>4.2115857404765358E-4</v>
      </c>
      <c r="BX83">
        <v>4.226325282411279E-21</v>
      </c>
      <c r="BY83">
        <v>0</v>
      </c>
      <c r="BZ83">
        <v>3.407618019477135E-3</v>
      </c>
      <c r="CA83">
        <v>3.0141495662773834</v>
      </c>
      <c r="CB83">
        <v>4.2915000000000001</v>
      </c>
      <c r="CC83">
        <v>7.3430000000000009</v>
      </c>
      <c r="CD83">
        <v>1.6074572004560145E-3</v>
      </c>
      <c r="CE83">
        <v>3.0157570234778395</v>
      </c>
      <c r="CF83">
        <v>1.6074572004560145E-3</v>
      </c>
      <c r="CG83">
        <v>4.6433035686973867E-4</v>
      </c>
      <c r="CH83">
        <v>2.8007464058226882E-5</v>
      </c>
      <c r="CI83">
        <v>2.6322410877978363E-4</v>
      </c>
      <c r="CJ83">
        <v>3.3810601749628717E-22</v>
      </c>
      <c r="CK83">
        <v>0</v>
      </c>
      <c r="CL83">
        <v>8.5189527074826558E-4</v>
      </c>
      <c r="CM83">
        <v>3.0141495662773834</v>
      </c>
      <c r="CN83">
        <v>16.60207153976199</v>
      </c>
      <c r="CO83">
        <v>7.011824084304596</v>
      </c>
      <c r="CP83">
        <v>3.9015775471811238E-2</v>
      </c>
      <c r="CQ83">
        <v>1.05908648209027E-2</v>
      </c>
      <c r="CR83">
        <v>2.842491065090853E-2</v>
      </c>
    </row>
    <row r="84" spans="1:96" x14ac:dyDescent="0.25">
      <c r="A84" s="1">
        <v>40534</v>
      </c>
      <c r="B84">
        <v>2010</v>
      </c>
      <c r="C84">
        <v>12</v>
      </c>
      <c r="D84">
        <v>22</v>
      </c>
      <c r="E84">
        <v>11.5</v>
      </c>
      <c r="F84">
        <v>4</v>
      </c>
      <c r="G84">
        <v>0</v>
      </c>
      <c r="H84">
        <v>963.55833333333339</v>
      </c>
      <c r="I84">
        <v>28.906749999999992</v>
      </c>
      <c r="J84">
        <v>934.65158333333329</v>
      </c>
      <c r="K84">
        <v>0</v>
      </c>
      <c r="L84">
        <v>299.08850666666672</v>
      </c>
      <c r="M84">
        <v>0</v>
      </c>
      <c r="N84">
        <v>555.45008380952379</v>
      </c>
      <c r="O84">
        <v>28.906749999999992</v>
      </c>
      <c r="P84">
        <v>80.112992857142885</v>
      </c>
      <c r="Q84">
        <v>42.133750000000006</v>
      </c>
      <c r="R84">
        <v>42.133750000000006</v>
      </c>
      <c r="S84">
        <v>-14.842708230018616</v>
      </c>
      <c r="T84">
        <v>-11.99295584318193</v>
      </c>
      <c r="U84">
        <v>-11.337329506874084</v>
      </c>
      <c r="V84">
        <v>-8.1771070545604108</v>
      </c>
      <c r="W84">
        <v>81.992611567179367</v>
      </c>
      <c r="X84">
        <v>91.594595150790781</v>
      </c>
      <c r="Y84">
        <v>0.88570833206176758</v>
      </c>
      <c r="Z84">
        <v>0</v>
      </c>
      <c r="AA84">
        <v>4.1666623825828237E-3</v>
      </c>
      <c r="AB84">
        <v>0.79003865293787456</v>
      </c>
      <c r="AC84">
        <v>4.6936112941509274</v>
      </c>
      <c r="AD84">
        <v>-22.869344036445529</v>
      </c>
      <c r="AE84">
        <v>227.85756827809641</v>
      </c>
      <c r="AF84">
        <v>6.5420208490104415</v>
      </c>
      <c r="AG84">
        <v>26.491622111058323</v>
      </c>
      <c r="AH84">
        <v>6.5608785693927816</v>
      </c>
      <c r="AI84">
        <v>-49.371485878638367</v>
      </c>
      <c r="AJ84">
        <v>0</v>
      </c>
      <c r="AK84">
        <v>0</v>
      </c>
      <c r="AL84">
        <v>3.1074415006283163E-2</v>
      </c>
      <c r="AM84">
        <v>2.0626310442855238</v>
      </c>
      <c r="AN84">
        <v>1.1380876948548925E-4</v>
      </c>
      <c r="AO84">
        <v>0</v>
      </c>
      <c r="AP84">
        <v>9.9999999999999991E-5</v>
      </c>
      <c r="AQ84">
        <v>9.9999999999999991E-5</v>
      </c>
      <c r="AR84">
        <v>0</v>
      </c>
      <c r="AS84">
        <v>10.416666666666666</v>
      </c>
      <c r="AT84">
        <v>0.41666666666666669</v>
      </c>
      <c r="AU84">
        <v>0</v>
      </c>
      <c r="AV84">
        <v>0</v>
      </c>
      <c r="AW84">
        <v>0</v>
      </c>
      <c r="AX84">
        <v>4.8220279997674566E-2</v>
      </c>
      <c r="AY84">
        <v>1.2213559907928323E-2</v>
      </c>
      <c r="AZ84">
        <v>0.24150974258819061</v>
      </c>
      <c r="BA84">
        <v>100.23058402849381</v>
      </c>
      <c r="BB84">
        <v>352.4366554252444</v>
      </c>
      <c r="BC84">
        <v>58.904937437586106</v>
      </c>
      <c r="BD84">
        <v>4.5041990532405665</v>
      </c>
      <c r="BE84">
        <v>0</v>
      </c>
      <c r="BF84">
        <v>524.87452921563431</v>
      </c>
      <c r="BG84">
        <v>61.73417386666668</v>
      </c>
      <c r="BH84">
        <v>12.13647484</v>
      </c>
      <c r="BI84">
        <v>4244.813426102738</v>
      </c>
      <c r="BJ84">
        <v>73.780195219558934</v>
      </c>
      <c r="BK84">
        <v>1.4492919088963082E-2</v>
      </c>
      <c r="BL84">
        <v>7.782258757369865E-3</v>
      </c>
      <c r="BM84">
        <v>1.383207645982266E-3</v>
      </c>
      <c r="BN84">
        <v>0.21190005300984707</v>
      </c>
      <c r="BO84">
        <v>1.445094960933605E-2</v>
      </c>
      <c r="BP84">
        <v>7.3147619047619052</v>
      </c>
      <c r="BQ84">
        <v>19.639583333333338</v>
      </c>
      <c r="BR84">
        <v>1.3827891005163349E-2</v>
      </c>
      <c r="BS84">
        <v>3.9653223575303946</v>
      </c>
      <c r="BT84">
        <v>1.3827218763376762E-2</v>
      </c>
      <c r="BU84">
        <v>8.1366218730809514E-3</v>
      </c>
      <c r="BV84">
        <v>3.9190782534993633E-4</v>
      </c>
      <c r="BW84">
        <v>5.7520190220243647E-4</v>
      </c>
      <c r="BX84">
        <v>6.7224178658588365E-7</v>
      </c>
      <c r="BY84">
        <v>0</v>
      </c>
      <c r="BZ84">
        <v>4.7234871627434387E-3</v>
      </c>
      <c r="CA84">
        <v>3.9514944665252316</v>
      </c>
      <c r="CB84">
        <v>5.6480833333333331</v>
      </c>
      <c r="CC84">
        <v>13.104416666666665</v>
      </c>
      <c r="CD84">
        <v>2.2305312056134833E-3</v>
      </c>
      <c r="CE84">
        <v>3.9537249977308466</v>
      </c>
      <c r="CF84">
        <v>2.2304774262713674E-3</v>
      </c>
      <c r="CG84">
        <v>6.5092743429182682E-4</v>
      </c>
      <c r="CH84">
        <v>3.9190782534993553E-5</v>
      </c>
      <c r="CI84">
        <v>3.595011888765229E-4</v>
      </c>
      <c r="CJ84">
        <v>5.3779342116200107E-8</v>
      </c>
      <c r="CK84">
        <v>0</v>
      </c>
      <c r="CL84">
        <v>1.1808580205680238E-3</v>
      </c>
      <c r="CM84">
        <v>3.9514944665252316</v>
      </c>
      <c r="CN84">
        <v>16.886056772337092</v>
      </c>
      <c r="CO84">
        <v>7.0666338880469945</v>
      </c>
      <c r="CP84">
        <v>4.043802124030469E-2</v>
      </c>
      <c r="CQ84">
        <v>1.0830352261946057E-2</v>
      </c>
      <c r="CR84">
        <v>2.9609689578343517E-2</v>
      </c>
    </row>
    <row r="85" spans="1:96" x14ac:dyDescent="0.25">
      <c r="A85" s="1">
        <v>40535</v>
      </c>
      <c r="B85">
        <v>2010</v>
      </c>
      <c r="C85">
        <v>12</v>
      </c>
      <c r="D85">
        <v>23</v>
      </c>
      <c r="E85">
        <v>11.5</v>
      </c>
      <c r="F85">
        <v>5</v>
      </c>
      <c r="G85">
        <v>0</v>
      </c>
      <c r="H85">
        <v>804.1</v>
      </c>
      <c r="I85">
        <v>24.122999999999994</v>
      </c>
      <c r="J85">
        <v>779.97699999999998</v>
      </c>
      <c r="K85">
        <v>0</v>
      </c>
      <c r="L85">
        <v>249.59263999999999</v>
      </c>
      <c r="M85">
        <v>0</v>
      </c>
      <c r="N85">
        <v>463.52918857142862</v>
      </c>
      <c r="O85">
        <v>24.122999999999994</v>
      </c>
      <c r="P85">
        <v>66.855171428571438</v>
      </c>
      <c r="Q85">
        <v>41.877083333333339</v>
      </c>
      <c r="R85">
        <v>41.877083333333339</v>
      </c>
      <c r="S85">
        <v>-10.978744546572367</v>
      </c>
      <c r="T85">
        <v>-11.040824250094701</v>
      </c>
      <c r="U85">
        <v>-10.225832939147949</v>
      </c>
      <c r="V85">
        <v>-9.6448653247288707</v>
      </c>
      <c r="W85">
        <v>81.578043937683105</v>
      </c>
      <c r="X85">
        <v>92.02308754001281</v>
      </c>
      <c r="Y85">
        <v>1.5594579180081685</v>
      </c>
      <c r="Z85">
        <v>0</v>
      </c>
      <c r="AA85">
        <v>0</v>
      </c>
      <c r="AB85">
        <v>0.67131972012925678</v>
      </c>
      <c r="AC85">
        <v>5.9689858756369718</v>
      </c>
      <c r="AD85">
        <v>-19.999874290155869</v>
      </c>
      <c r="AE85">
        <v>234.12754233430618</v>
      </c>
      <c r="AF85">
        <v>9.6237949834127594</v>
      </c>
      <c r="AG85">
        <v>-0.96147226586997403</v>
      </c>
      <c r="AH85">
        <v>0.56954078375372741</v>
      </c>
      <c r="AI85">
        <v>-17.519425815422633</v>
      </c>
      <c r="AJ85">
        <v>0</v>
      </c>
      <c r="AK85">
        <v>0</v>
      </c>
      <c r="AL85">
        <v>0.19976640615923733</v>
      </c>
      <c r="AM85">
        <v>1.1146702770411132</v>
      </c>
      <c r="AN85">
        <v>7.4979404436465575E-4</v>
      </c>
      <c r="AO85">
        <v>5.8012300577107379E-2</v>
      </c>
      <c r="AP85">
        <v>9.9999999999999991E-5</v>
      </c>
      <c r="AQ85">
        <v>9.9999999999999991E-5</v>
      </c>
      <c r="AR85">
        <v>0</v>
      </c>
      <c r="AS85">
        <v>10.416666666666666</v>
      </c>
      <c r="AT85">
        <v>0.41666666666666669</v>
      </c>
      <c r="AU85">
        <v>0</v>
      </c>
      <c r="AV85">
        <v>0</v>
      </c>
      <c r="AW85">
        <v>0</v>
      </c>
      <c r="AX85">
        <v>4.4034428436322111E-2</v>
      </c>
      <c r="AY85">
        <v>1.0435428787119042E-2</v>
      </c>
      <c r="AZ85">
        <v>0.21040866807630468</v>
      </c>
      <c r="BA85">
        <v>110.513217496358</v>
      </c>
      <c r="BB85">
        <v>717.67537636213183</v>
      </c>
      <c r="BC85">
        <v>68.435537272017214</v>
      </c>
      <c r="BD85">
        <v>10.541527687398419</v>
      </c>
      <c r="BE85">
        <v>0</v>
      </c>
      <c r="BF85">
        <v>449.36230549138276</v>
      </c>
      <c r="BG85">
        <v>52.852651733333325</v>
      </c>
      <c r="BH85">
        <v>10.04042473</v>
      </c>
      <c r="BI85">
        <v>4158.2838101698499</v>
      </c>
      <c r="BJ85">
        <v>628.61211755822865</v>
      </c>
      <c r="BK85">
        <v>1.4504247552373365E-2</v>
      </c>
      <c r="BL85">
        <v>7.2997338327822833E-3</v>
      </c>
      <c r="BM85">
        <v>1.1710840894005236E-3</v>
      </c>
      <c r="BN85">
        <v>0.18293831817048337</v>
      </c>
      <c r="BO85">
        <v>1.4458563315831216E-2</v>
      </c>
      <c r="BP85">
        <v>6.5822727272727271</v>
      </c>
      <c r="BQ85">
        <v>13.688260869565219</v>
      </c>
      <c r="BR85">
        <v>9.4440252188761602E-3</v>
      </c>
      <c r="BS85">
        <v>2.493347050761054</v>
      </c>
      <c r="BT85">
        <v>9.4440252188761602E-3</v>
      </c>
      <c r="BU85">
        <v>5.2807411446005774E-3</v>
      </c>
      <c r="BV85">
        <v>2.5383770081796407E-4</v>
      </c>
      <c r="BW85">
        <v>3.6921664204714967E-4</v>
      </c>
      <c r="BX85">
        <v>8.7978645715176037E-21</v>
      </c>
      <c r="BY85">
        <v>0</v>
      </c>
      <c r="BZ85">
        <v>3.5402297314104693E-3</v>
      </c>
      <c r="CA85">
        <v>2.4839030255421783</v>
      </c>
      <c r="CB85">
        <v>5.3041249999999991</v>
      </c>
      <c r="CC85">
        <v>9.7590833333333347</v>
      </c>
      <c r="CD85">
        <v>1.5635952644040059E-3</v>
      </c>
      <c r="CE85">
        <v>2.4854666208065823</v>
      </c>
      <c r="CF85">
        <v>1.5635952644040059E-3</v>
      </c>
      <c r="CG85">
        <v>4.2245781249987093E-4</v>
      </c>
      <c r="CH85">
        <v>2.5383770081796356E-5</v>
      </c>
      <c r="CI85">
        <v>2.3076040127946871E-4</v>
      </c>
      <c r="CJ85">
        <v>7.0382916408720561E-22</v>
      </c>
      <c r="CK85">
        <v>0</v>
      </c>
      <c r="CL85">
        <v>8.8499328054287001E-4</v>
      </c>
      <c r="CM85">
        <v>2.4839030255421783</v>
      </c>
      <c r="CN85">
        <v>18.211891320686725</v>
      </c>
      <c r="CO85">
        <v>8.2103432953763704</v>
      </c>
      <c r="CP85">
        <v>3.6734694603539834E-2</v>
      </c>
      <c r="CQ85">
        <v>9.2643446977185191E-3</v>
      </c>
      <c r="CR85">
        <v>2.7470349905821312E-2</v>
      </c>
    </row>
    <row r="86" spans="1:96" x14ac:dyDescent="0.25">
      <c r="A86" s="1">
        <v>40536</v>
      </c>
      <c r="B86">
        <v>2010</v>
      </c>
      <c r="C86">
        <v>12</v>
      </c>
      <c r="D86">
        <v>24</v>
      </c>
      <c r="E86">
        <v>11.5</v>
      </c>
      <c r="F86">
        <v>6</v>
      </c>
      <c r="G86">
        <v>0</v>
      </c>
      <c r="H86">
        <v>526.36666666666667</v>
      </c>
      <c r="I86">
        <v>15.790999999999999</v>
      </c>
      <c r="J86">
        <v>510.57566666666679</v>
      </c>
      <c r="K86">
        <v>0</v>
      </c>
      <c r="L86">
        <v>163.38421333333335</v>
      </c>
      <c r="M86">
        <v>0</v>
      </c>
      <c r="N86">
        <v>303.42782476190467</v>
      </c>
      <c r="O86">
        <v>15.790999999999999</v>
      </c>
      <c r="P86">
        <v>43.76362857142859</v>
      </c>
      <c r="Q86">
        <v>46.415416666666665</v>
      </c>
      <c r="R86">
        <v>46.415416666666665</v>
      </c>
      <c r="S86">
        <v>-10.854683677355448</v>
      </c>
      <c r="T86">
        <v>-11.041418608101454</v>
      </c>
      <c r="U86">
        <v>-9.8881586790084839</v>
      </c>
      <c r="V86">
        <v>-10.15999117892626</v>
      </c>
      <c r="W86">
        <v>82.58845329284668</v>
      </c>
      <c r="X86">
        <v>92.076361405644818</v>
      </c>
      <c r="Y86">
        <v>2.6027704129616418</v>
      </c>
      <c r="Z86">
        <v>0</v>
      </c>
      <c r="AA86">
        <v>0</v>
      </c>
      <c r="AB86">
        <v>0.7221938282547099</v>
      </c>
      <c r="AC86">
        <v>5.4990134494919412</v>
      </c>
      <c r="AD86">
        <v>-15.95506806820571</v>
      </c>
      <c r="AE86">
        <v>238.14590631246526</v>
      </c>
      <c r="AF86">
        <v>8.2853141244122526</v>
      </c>
      <c r="AG86">
        <v>-4.1219759321894616</v>
      </c>
      <c r="AH86">
        <v>0.91024054482779915</v>
      </c>
      <c r="AI86">
        <v>-8.2875183585157313</v>
      </c>
      <c r="AJ86">
        <v>0</v>
      </c>
      <c r="AK86">
        <v>0</v>
      </c>
      <c r="AL86">
        <v>0.16405545780586595</v>
      </c>
      <c r="AM86">
        <v>0.29458751438007391</v>
      </c>
      <c r="AN86">
        <v>1.1874839706619263E-3</v>
      </c>
      <c r="AO86">
        <v>0</v>
      </c>
      <c r="AP86">
        <v>9.9999999999999991E-5</v>
      </c>
      <c r="AQ86">
        <v>9.9999999999999991E-5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3.2236780134469782E-2</v>
      </c>
      <c r="AY86">
        <v>7.5062961875564391E-3</v>
      </c>
      <c r="AZ86">
        <v>0.15282121522975445</v>
      </c>
      <c r="BA86">
        <v>112.63401177586383</v>
      </c>
      <c r="BB86">
        <v>762.59498252801006</v>
      </c>
      <c r="BC86">
        <v>70.109660560493566</v>
      </c>
      <c r="BD86">
        <v>3.7717156925082294</v>
      </c>
      <c r="BE86">
        <v>0</v>
      </c>
      <c r="BF86">
        <v>325.67884278006852</v>
      </c>
      <c r="BG86">
        <v>38.305372400000003</v>
      </c>
      <c r="BH86">
        <v>6.3291699362500005</v>
      </c>
      <c r="BI86">
        <v>370.43846849243482</v>
      </c>
      <c r="BJ86">
        <v>255.61046595332695</v>
      </c>
      <c r="BK86">
        <v>1.4534192827719547E-2</v>
      </c>
      <c r="BL86">
        <v>5.3290179288697954E-3</v>
      </c>
      <c r="BM86">
        <v>8.1321335777989037E-4</v>
      </c>
      <c r="BN86">
        <v>0.13260653585393103</v>
      </c>
      <c r="BO86">
        <v>1.448307302111021E-2</v>
      </c>
      <c r="BP86">
        <v>3.7335909090909096</v>
      </c>
      <c r="BQ86">
        <v>11.269916666666667</v>
      </c>
      <c r="BR86">
        <v>5.0411677161068579E-3</v>
      </c>
      <c r="BS86">
        <v>1.1932158896879501</v>
      </c>
      <c r="BT86">
        <v>5.0411677161068579E-3</v>
      </c>
      <c r="BU86">
        <v>2.8056419859045219E-3</v>
      </c>
      <c r="BV86">
        <v>1.3462431790797118E-4</v>
      </c>
      <c r="BW86">
        <v>1.8719577385516192E-4</v>
      </c>
      <c r="BX86">
        <v>8.4986578901908179E-22</v>
      </c>
      <c r="BY86">
        <v>0</v>
      </c>
      <c r="BZ86">
        <v>1.9137056384392025E-3</v>
      </c>
      <c r="CA86">
        <v>1.1881747219718435</v>
      </c>
      <c r="CB86">
        <v>2.803391304347826</v>
      </c>
      <c r="CC86">
        <v>7.8675833333333349</v>
      </c>
      <c r="CD86">
        <v>8.3329392957286121E-4</v>
      </c>
      <c r="CE86">
        <v>1.1890080159014158</v>
      </c>
      <c r="CF86">
        <v>8.3329392957286121E-4</v>
      </c>
      <c r="CG86">
        <v>2.2445058408474642E-4</v>
      </c>
      <c r="CH86">
        <v>1.3462431790797086E-5</v>
      </c>
      <c r="CI86">
        <v>1.1699735865947623E-4</v>
      </c>
      <c r="CJ86">
        <v>6.798926296366402E-23</v>
      </c>
      <c r="CK86">
        <v>0</v>
      </c>
      <c r="CL86">
        <v>4.7838355503784156E-4</v>
      </c>
      <c r="CM86">
        <v>1.1881747219718435</v>
      </c>
      <c r="CN86">
        <v>18.521302505329814</v>
      </c>
      <c r="CO86">
        <v>8.4112575335554816</v>
      </c>
      <c r="CP86">
        <v>2.690776220559998E-2</v>
      </c>
      <c r="CQ86">
        <v>6.6930828297765499E-3</v>
      </c>
      <c r="CR86">
        <v>2.0214679375823431E-2</v>
      </c>
    </row>
    <row r="87" spans="1:96" x14ac:dyDescent="0.25">
      <c r="A87" s="1">
        <v>40537</v>
      </c>
      <c r="B87">
        <v>2010</v>
      </c>
      <c r="C87">
        <v>12</v>
      </c>
      <c r="D87">
        <v>25</v>
      </c>
      <c r="E87">
        <v>11.5</v>
      </c>
      <c r="F87">
        <v>7</v>
      </c>
      <c r="G87">
        <v>0</v>
      </c>
      <c r="H87">
        <v>460.07499999999987</v>
      </c>
      <c r="I87">
        <v>13.802250000000001</v>
      </c>
      <c r="J87">
        <v>446.27274999999992</v>
      </c>
      <c r="K87">
        <v>0</v>
      </c>
      <c r="L87">
        <v>142.80727999999996</v>
      </c>
      <c r="M87">
        <v>0</v>
      </c>
      <c r="N87">
        <v>265.21352000000002</v>
      </c>
      <c r="O87">
        <v>13.802250000000001</v>
      </c>
      <c r="P87">
        <v>38.251950000000015</v>
      </c>
      <c r="Q87">
        <v>47.362083333333324</v>
      </c>
      <c r="R87">
        <v>47.362083333333324</v>
      </c>
      <c r="S87">
        <v>-5.9797854224840803</v>
      </c>
      <c r="T87">
        <v>-8.3078563268961485</v>
      </c>
      <c r="U87">
        <v>-7.0205004215240479</v>
      </c>
      <c r="V87">
        <v>-9.9394439169124791</v>
      </c>
      <c r="W87">
        <v>75.422856966654464</v>
      </c>
      <c r="X87">
        <v>92.980521509487929</v>
      </c>
      <c r="Y87">
        <v>2.6893318792184195</v>
      </c>
      <c r="Z87">
        <v>0</v>
      </c>
      <c r="AA87">
        <v>2.083333395421505E-2</v>
      </c>
      <c r="AB87">
        <v>0.64646448237546839</v>
      </c>
      <c r="AC87">
        <v>6.1505350474213154</v>
      </c>
      <c r="AD87">
        <v>-12.310540856366096</v>
      </c>
      <c r="AE87">
        <v>252.54824637827178</v>
      </c>
      <c r="AF87">
        <v>10.13436438346495</v>
      </c>
      <c r="AG87">
        <v>-30.590316055080368</v>
      </c>
      <c r="AH87">
        <v>1.6387079698991183</v>
      </c>
      <c r="AI87">
        <v>22.793324286909826</v>
      </c>
      <c r="AJ87">
        <v>0</v>
      </c>
      <c r="AK87">
        <v>0</v>
      </c>
      <c r="AL87">
        <v>0.19429758597347482</v>
      </c>
      <c r="AM87">
        <v>2.0976292091875997E-2</v>
      </c>
      <c r="AN87">
        <v>3.417581031165825E-3</v>
      </c>
      <c r="AO87">
        <v>0</v>
      </c>
      <c r="AP87">
        <v>9.9999999999999991E-5</v>
      </c>
      <c r="AQ87">
        <v>9.9999999999999991E-5</v>
      </c>
      <c r="AR87">
        <v>0</v>
      </c>
      <c r="AS87">
        <v>10.416666666666666</v>
      </c>
      <c r="AT87">
        <v>0.41666666666666669</v>
      </c>
      <c r="AU87">
        <v>0</v>
      </c>
      <c r="AV87">
        <v>0</v>
      </c>
      <c r="AW87">
        <v>0</v>
      </c>
      <c r="AX87">
        <v>2.9761679318678961E-2</v>
      </c>
      <c r="AY87">
        <v>6.707514912124281E-3</v>
      </c>
      <c r="AZ87">
        <v>0.13741433219125621</v>
      </c>
      <c r="BA87">
        <v>118.6037964590181</v>
      </c>
      <c r="BB87">
        <v>965.30771008306112</v>
      </c>
      <c r="BC87">
        <v>75.708332844816653</v>
      </c>
      <c r="BD87">
        <v>7.7559841702021766</v>
      </c>
      <c r="BE87">
        <v>0</v>
      </c>
      <c r="BF87">
        <v>291.50549607853708</v>
      </c>
      <c r="BG87">
        <v>34.286005466666673</v>
      </c>
      <c r="BH87">
        <v>5.4792408912500008</v>
      </c>
      <c r="BI87">
        <v>3977.2128396395497</v>
      </c>
      <c r="BJ87">
        <v>276.41647746847298</v>
      </c>
      <c r="BK87">
        <v>1.4542857288710279E-2</v>
      </c>
      <c r="BL87">
        <v>4.9784738597910142E-3</v>
      </c>
      <c r="BM87">
        <v>7.2091527093381751E-4</v>
      </c>
      <c r="BN87">
        <v>0.11861772637355872</v>
      </c>
      <c r="BO87">
        <v>1.4488989537889458E-2</v>
      </c>
      <c r="BP87">
        <v>3.829947368421053</v>
      </c>
      <c r="BQ87">
        <v>5.9082499999999989</v>
      </c>
      <c r="BR87">
        <v>4.7992900575726414E-3</v>
      </c>
      <c r="BS87">
        <v>1.0779625281137883</v>
      </c>
      <c r="BT87">
        <v>4.7992900575726414E-3</v>
      </c>
      <c r="BU87">
        <v>2.6034621363824092E-3</v>
      </c>
      <c r="BV87">
        <v>1.2474290533354346E-4</v>
      </c>
      <c r="BW87">
        <v>1.7171648926745495E-4</v>
      </c>
      <c r="BX87">
        <v>0</v>
      </c>
      <c r="BY87">
        <v>0</v>
      </c>
      <c r="BZ87">
        <v>1.8993685265892332E-3</v>
      </c>
      <c r="CA87">
        <v>1.0731632380562159</v>
      </c>
      <c r="CB87">
        <v>2.7934681818181821</v>
      </c>
      <c r="CC87">
        <v>3.2849409090909081</v>
      </c>
      <c r="CD87">
        <v>8.0287618216225967E-4</v>
      </c>
      <c r="CE87">
        <v>1.0739661142383781</v>
      </c>
      <c r="CF87">
        <v>8.0287618216225967E-4</v>
      </c>
      <c r="CG87">
        <v>2.0827626027765522E-4</v>
      </c>
      <c r="CH87">
        <v>1.2474290533354322E-5</v>
      </c>
      <c r="CI87">
        <v>1.0732280579215941E-4</v>
      </c>
      <c r="CJ87">
        <v>0</v>
      </c>
      <c r="CK87">
        <v>0</v>
      </c>
      <c r="CL87">
        <v>4.7480282555909073E-4</v>
      </c>
      <c r="CM87">
        <v>1.0731632380562159</v>
      </c>
      <c r="CN87">
        <v>19.2801694289092</v>
      </c>
      <c r="CO87">
        <v>9.0799172474509895</v>
      </c>
      <c r="CP87">
        <v>2.4783205458887941E-2</v>
      </c>
      <c r="CQ87">
        <v>5.9865996411904631E-3</v>
      </c>
      <c r="CR87">
        <v>1.8796605817697473E-2</v>
      </c>
    </row>
    <row r="88" spans="1:96" x14ac:dyDescent="0.25">
      <c r="A88" s="1">
        <v>40538</v>
      </c>
      <c r="B88">
        <v>2010</v>
      </c>
      <c r="C88">
        <v>12</v>
      </c>
      <c r="D88">
        <v>26</v>
      </c>
      <c r="E88">
        <v>11.5</v>
      </c>
      <c r="F88">
        <v>1</v>
      </c>
      <c r="G88">
        <v>0</v>
      </c>
      <c r="H88">
        <v>524.0333333333333</v>
      </c>
      <c r="I88">
        <v>15.720999999999997</v>
      </c>
      <c r="J88">
        <v>508.3123333333333</v>
      </c>
      <c r="K88">
        <v>0</v>
      </c>
      <c r="L88">
        <v>162.65994666666666</v>
      </c>
      <c r="M88">
        <v>0</v>
      </c>
      <c r="N88">
        <v>302.08275809523809</v>
      </c>
      <c r="O88">
        <v>15.720999999999997</v>
      </c>
      <c r="P88">
        <v>43.569628571428588</v>
      </c>
      <c r="Q88">
        <v>45.197083333333332</v>
      </c>
      <c r="R88">
        <v>45.197083333333332</v>
      </c>
      <c r="S88">
        <v>-5.9599933226903277</v>
      </c>
      <c r="T88">
        <v>-8.2495370226562414</v>
      </c>
      <c r="U88">
        <v>-5.9662437836329145</v>
      </c>
      <c r="V88">
        <v>-9.169083165124686</v>
      </c>
      <c r="W88">
        <v>84.173873901367188</v>
      </c>
      <c r="X88">
        <v>93.053039910938878</v>
      </c>
      <c r="Y88">
        <v>1.4022916778922081</v>
      </c>
      <c r="Z88">
        <v>0</v>
      </c>
      <c r="AA88">
        <v>5.8333325510223709E-2</v>
      </c>
      <c r="AB88">
        <v>0.62854893102195564</v>
      </c>
      <c r="AC88">
        <v>6.2598766457480464</v>
      </c>
      <c r="AD88">
        <v>-13.131792944094165</v>
      </c>
      <c r="AE88">
        <v>252.22302788182643</v>
      </c>
      <c r="AF88">
        <v>10.449695306771901</v>
      </c>
      <c r="AG88">
        <v>-11.060309545150654</v>
      </c>
      <c r="AH88">
        <v>-2.9122671934312296</v>
      </c>
      <c r="AI88">
        <v>3.115465334991546</v>
      </c>
      <c r="AJ88">
        <v>0</v>
      </c>
      <c r="AK88">
        <v>0</v>
      </c>
      <c r="AL88">
        <v>0.43287107354951365</v>
      </c>
      <c r="AM88">
        <v>0.58064700009904502</v>
      </c>
      <c r="AN88">
        <v>3.4935474196739652E-5</v>
      </c>
      <c r="AO88">
        <v>3.9028966815000558E-2</v>
      </c>
      <c r="AP88">
        <v>9.9999999999999991E-5</v>
      </c>
      <c r="AQ88">
        <v>9.9999999999999991E-5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3.2365696045166988E-2</v>
      </c>
      <c r="AY88">
        <v>7.3002597741819606E-3</v>
      </c>
      <c r="AZ88">
        <v>0.14850136284655568</v>
      </c>
      <c r="BA88">
        <v>118.49593919694497</v>
      </c>
      <c r="BB88">
        <v>912.06457345902845</v>
      </c>
      <c r="BC88">
        <v>75.330666242670404</v>
      </c>
      <c r="BD88">
        <v>2.5803815250678634</v>
      </c>
      <c r="BE88">
        <v>0</v>
      </c>
      <c r="BF88">
        <v>316.16932727890281</v>
      </c>
      <c r="BG88">
        <v>37.186891600000003</v>
      </c>
      <c r="BH88">
        <v>6.36337023875</v>
      </c>
      <c r="BI88">
        <v>359.84478942846891</v>
      </c>
      <c r="BJ88">
        <v>927.82086064289786</v>
      </c>
      <c r="BK88">
        <v>1.4526912427874959E-2</v>
      </c>
      <c r="BL88">
        <v>5.4199645347468373E-3</v>
      </c>
      <c r="BM88">
        <v>7.9768102248168173E-4</v>
      </c>
      <c r="BN88">
        <v>0.1280582100878358</v>
      </c>
      <c r="BO88">
        <v>1.4475492547122291E-2</v>
      </c>
      <c r="BP88">
        <v>4.2306249999999999</v>
      </c>
      <c r="BQ88">
        <v>6.6201250000000016</v>
      </c>
      <c r="BR88">
        <v>7.6606298238143383E-3</v>
      </c>
      <c r="BS88">
        <v>1.8032482377479084</v>
      </c>
      <c r="BT88">
        <v>7.6606298238143383E-3</v>
      </c>
      <c r="BU88">
        <v>4.1618664630647317E-3</v>
      </c>
      <c r="BV88">
        <v>1.9911171205251618E-4</v>
      </c>
      <c r="BW88">
        <v>2.8005704247578488E-4</v>
      </c>
      <c r="BX88">
        <v>0</v>
      </c>
      <c r="BY88">
        <v>0</v>
      </c>
      <c r="BZ88">
        <v>3.0195946062213041E-3</v>
      </c>
      <c r="CA88">
        <v>1.7955876079240944</v>
      </c>
      <c r="CB88">
        <v>3.2523523809523818</v>
      </c>
      <c r="CC88">
        <v>4.5810727272727272</v>
      </c>
      <c r="CD88">
        <v>1.28273160400037E-3</v>
      </c>
      <c r="CE88">
        <v>1.7968703395280949</v>
      </c>
      <c r="CF88">
        <v>1.28273160400037E-3</v>
      </c>
      <c r="CG88">
        <v>3.329481949388988E-4</v>
      </c>
      <c r="CH88">
        <v>1.9911171205251574E-5</v>
      </c>
      <c r="CI88">
        <v>1.7503565154736568E-4</v>
      </c>
      <c r="CJ88">
        <v>0</v>
      </c>
      <c r="CK88">
        <v>0</v>
      </c>
      <c r="CL88">
        <v>7.5483658630885362E-4</v>
      </c>
      <c r="CM88">
        <v>1.7955876079240944</v>
      </c>
      <c r="CN88">
        <v>19.300911821508468</v>
      </c>
      <c r="CO88">
        <v>9.0345020659353867</v>
      </c>
      <c r="CP88">
        <v>2.6945731510420148E-2</v>
      </c>
      <c r="CQ88">
        <v>6.5025787517002803E-3</v>
      </c>
      <c r="CR88">
        <v>2.044315275871986E-2</v>
      </c>
    </row>
    <row r="89" spans="1:96" x14ac:dyDescent="0.25">
      <c r="A89" s="1">
        <v>40539</v>
      </c>
      <c r="B89">
        <v>2010</v>
      </c>
      <c r="C89">
        <v>12</v>
      </c>
      <c r="D89">
        <v>27</v>
      </c>
      <c r="E89">
        <v>11.5</v>
      </c>
      <c r="F89">
        <v>2</v>
      </c>
      <c r="G89">
        <v>0</v>
      </c>
      <c r="H89">
        <v>666.93333333333328</v>
      </c>
      <c r="I89">
        <v>20.007999999999999</v>
      </c>
      <c r="J89">
        <v>646.92533333333336</v>
      </c>
      <c r="K89">
        <v>0</v>
      </c>
      <c r="L89">
        <v>207.01610666666667</v>
      </c>
      <c r="M89">
        <v>0</v>
      </c>
      <c r="N89">
        <v>384.45848380952378</v>
      </c>
      <c r="O89">
        <v>20.007999999999999</v>
      </c>
      <c r="P89">
        <v>55.45074285714287</v>
      </c>
      <c r="Q89">
        <v>44.673333333333325</v>
      </c>
      <c r="R89">
        <v>44.673333333333325</v>
      </c>
      <c r="S89">
        <v>-5.0547858874003095</v>
      </c>
      <c r="T89">
        <v>-7.7434798622279066</v>
      </c>
      <c r="U89">
        <v>-5.087767481803894</v>
      </c>
      <c r="V89">
        <v>-8.7991187363261805</v>
      </c>
      <c r="W89">
        <v>87.929070154825851</v>
      </c>
      <c r="X89">
        <v>93.212136466652979</v>
      </c>
      <c r="Y89">
        <v>0.77885416150093079</v>
      </c>
      <c r="Z89">
        <v>0</v>
      </c>
      <c r="AA89">
        <v>4.1666623825828237E-3</v>
      </c>
      <c r="AB89">
        <v>0.84365709943141043</v>
      </c>
      <c r="AC89">
        <v>4.2774205590792098</v>
      </c>
      <c r="AD89">
        <v>5.1983064826753678</v>
      </c>
      <c r="AE89">
        <v>272.34036112512018</v>
      </c>
      <c r="AF89">
        <v>5.7163938977367552</v>
      </c>
      <c r="AG89">
        <v>-3.8040550925557568</v>
      </c>
      <c r="AH89">
        <v>-1.2095280085208671</v>
      </c>
      <c r="AI89">
        <v>13.443851134731588</v>
      </c>
      <c r="AJ89">
        <v>0</v>
      </c>
      <c r="AK89">
        <v>0</v>
      </c>
      <c r="AL89">
        <v>0.31733797931082502</v>
      </c>
      <c r="AM89">
        <v>7.947012469471415E-2</v>
      </c>
      <c r="AN89">
        <v>0</v>
      </c>
      <c r="AO89">
        <v>0</v>
      </c>
      <c r="AP89">
        <v>9.9999999999999991E-5</v>
      </c>
      <c r="AQ89">
        <v>9.9999999999999991E-5</v>
      </c>
      <c r="AR89">
        <v>0</v>
      </c>
      <c r="AS89">
        <v>0</v>
      </c>
      <c r="AT89">
        <v>1.25</v>
      </c>
      <c r="AU89">
        <v>0</v>
      </c>
      <c r="AV89">
        <v>0</v>
      </c>
      <c r="AW89">
        <v>0</v>
      </c>
      <c r="AX89">
        <v>3.9584330996736854E-2</v>
      </c>
      <c r="AY89">
        <v>8.9686286514594395E-3</v>
      </c>
      <c r="AZ89">
        <v>0.18101799232545759</v>
      </c>
      <c r="BA89">
        <v>117.9246063851939</v>
      </c>
      <c r="BB89">
        <v>834.97749681862763</v>
      </c>
      <c r="BC89">
        <v>74.543190759248958</v>
      </c>
      <c r="BD89">
        <v>13.746346645730995</v>
      </c>
      <c r="BE89">
        <v>0</v>
      </c>
      <c r="BF89">
        <v>387.33627823378288</v>
      </c>
      <c r="BG89">
        <v>45.557335733333332</v>
      </c>
      <c r="BH89">
        <v>8.2147798424999987</v>
      </c>
      <c r="BI89">
        <v>441.26898812008039</v>
      </c>
      <c r="BJ89">
        <v>578.34655466444588</v>
      </c>
      <c r="BK89">
        <v>1.4514465985071345E-2</v>
      </c>
      <c r="BL89">
        <v>6.6210325256106936E-3</v>
      </c>
      <c r="BM89">
        <v>9.929471933265053E-4</v>
      </c>
      <c r="BN89">
        <v>0.15603037531246436</v>
      </c>
      <c r="BO89">
        <v>1.4465040807435712E-2</v>
      </c>
      <c r="BP89">
        <v>5.1042083333333332</v>
      </c>
      <c r="BQ89">
        <v>13.391624999999998</v>
      </c>
      <c r="BR89">
        <v>1.3310680301439269E-2</v>
      </c>
      <c r="BS89">
        <v>3.2226442012524643</v>
      </c>
      <c r="BT89">
        <v>1.3310680301439269E-2</v>
      </c>
      <c r="BU89">
        <v>7.2664523606244735E-3</v>
      </c>
      <c r="BV89">
        <v>3.4708527505483271E-4</v>
      </c>
      <c r="BW89">
        <v>4.9415191375622679E-4</v>
      </c>
      <c r="BX89">
        <v>2.9998932731570814E-21</v>
      </c>
      <c r="BY89">
        <v>0</v>
      </c>
      <c r="BZ89">
        <v>5.2029907520037355E-3</v>
      </c>
      <c r="CA89">
        <v>3.2093335209510259</v>
      </c>
      <c r="CB89">
        <v>4.7239583333333348</v>
      </c>
      <c r="CC89">
        <v>9.2578750000000003</v>
      </c>
      <c r="CD89">
        <v>2.2255084738480864E-3</v>
      </c>
      <c r="CE89">
        <v>3.2115590294248744</v>
      </c>
      <c r="CF89">
        <v>2.2255084738480864E-3</v>
      </c>
      <c r="CG89">
        <v>5.8131425537564835E-4</v>
      </c>
      <c r="CH89">
        <v>3.4708527505483197E-5</v>
      </c>
      <c r="CI89">
        <v>3.088449460976417E-4</v>
      </c>
      <c r="CJ89">
        <v>2.399799392767007E-22</v>
      </c>
      <c r="CK89">
        <v>0</v>
      </c>
      <c r="CL89">
        <v>1.3006407448693125E-3</v>
      </c>
      <c r="CM89">
        <v>3.2093335209510259</v>
      </c>
      <c r="CN89">
        <v>19.260012732215834</v>
      </c>
      <c r="CO89">
        <v>8.9400591353641143</v>
      </c>
      <c r="CP89">
        <v>3.2963298471126161E-2</v>
      </c>
      <c r="CQ89">
        <v>7.9756814581329379E-3</v>
      </c>
      <c r="CR89">
        <v>2.4987617012993221E-2</v>
      </c>
    </row>
    <row r="90" spans="1:96" x14ac:dyDescent="0.25">
      <c r="A90" s="1">
        <v>40540</v>
      </c>
      <c r="B90">
        <v>2010</v>
      </c>
      <c r="C90">
        <v>12</v>
      </c>
      <c r="D90">
        <v>28</v>
      </c>
      <c r="E90">
        <v>11.5</v>
      </c>
      <c r="F90">
        <v>3</v>
      </c>
      <c r="G90">
        <v>0</v>
      </c>
      <c r="H90">
        <v>717.74166666666667</v>
      </c>
      <c r="I90">
        <v>21.532249999999991</v>
      </c>
      <c r="J90">
        <v>696.2094166666667</v>
      </c>
      <c r="K90">
        <v>0</v>
      </c>
      <c r="L90">
        <v>222.78701333333333</v>
      </c>
      <c r="M90">
        <v>0</v>
      </c>
      <c r="N90">
        <v>413.74731047619048</v>
      </c>
      <c r="O90">
        <v>21.532249999999991</v>
      </c>
      <c r="P90">
        <v>59.675092857142864</v>
      </c>
      <c r="Q90">
        <v>43.597500000000004</v>
      </c>
      <c r="R90">
        <v>43.597500000000004</v>
      </c>
      <c r="S90">
        <v>-5.512492497762044</v>
      </c>
      <c r="T90">
        <v>-6.4738101820326577</v>
      </c>
      <c r="U90">
        <v>-5.0630366802215576</v>
      </c>
      <c r="V90">
        <v>-8.104201732329372</v>
      </c>
      <c r="W90">
        <v>90.88117376963298</v>
      </c>
      <c r="X90">
        <v>93.855307297937202</v>
      </c>
      <c r="Y90">
        <v>1.434270831445853</v>
      </c>
      <c r="Z90">
        <v>0</v>
      </c>
      <c r="AA90">
        <v>8.333333457509676E-3</v>
      </c>
      <c r="AB90">
        <v>0.99396189456491346</v>
      </c>
      <c r="AC90">
        <v>2.0508933102902498</v>
      </c>
      <c r="AD90">
        <v>11.848223337647584</v>
      </c>
      <c r="AE90">
        <v>284.15048182654385</v>
      </c>
      <c r="AF90">
        <v>2.4128316330510038</v>
      </c>
      <c r="AG90">
        <v>-5.8328758231414364</v>
      </c>
      <c r="AH90">
        <v>-1.3449472630802886</v>
      </c>
      <c r="AI90">
        <v>21.566810913924332</v>
      </c>
      <c r="AJ90">
        <v>0</v>
      </c>
      <c r="AK90">
        <v>0</v>
      </c>
      <c r="AL90">
        <v>0.23651607456114176</v>
      </c>
      <c r="AM90">
        <v>9.7344779541053018E-3</v>
      </c>
      <c r="AN90">
        <v>3.207020438520455E-4</v>
      </c>
      <c r="AO90">
        <v>0</v>
      </c>
      <c r="AP90">
        <v>9.9999999999999991E-5</v>
      </c>
      <c r="AQ90">
        <v>9.9999999999999991E-5</v>
      </c>
      <c r="AR90">
        <v>0</v>
      </c>
      <c r="AS90">
        <v>10.416666666666666</v>
      </c>
      <c r="AT90">
        <v>0.41666666666666669</v>
      </c>
      <c r="AU90">
        <v>0</v>
      </c>
      <c r="AV90">
        <v>0</v>
      </c>
      <c r="AW90">
        <v>0</v>
      </c>
      <c r="AX90">
        <v>4.2437348518549523E-2</v>
      </c>
      <c r="AY90">
        <v>9.5276090079221606E-3</v>
      </c>
      <c r="AZ90">
        <v>0.1926064318593721</v>
      </c>
      <c r="BA90">
        <v>120.02479587836488</v>
      </c>
      <c r="BB90">
        <v>875.05385008720089</v>
      </c>
      <c r="BC90">
        <v>76.153827783687589</v>
      </c>
      <c r="BD90">
        <v>7.6157407977717417</v>
      </c>
      <c r="BE90">
        <v>0</v>
      </c>
      <c r="BF90">
        <v>411.04258128438852</v>
      </c>
      <c r="BG90">
        <v>48.345600266666651</v>
      </c>
      <c r="BH90">
        <v>8.8853799824999999</v>
      </c>
      <c r="BI90">
        <v>4114.2802099252212</v>
      </c>
      <c r="BJ90">
        <v>468.61781527539324</v>
      </c>
      <c r="BK90">
        <v>1.4511225061292659E-2</v>
      </c>
      <c r="BL90">
        <v>7.1107286679795217E-3</v>
      </c>
      <c r="BM90">
        <v>1.0600124861015229E-3</v>
      </c>
      <c r="BN90">
        <v>0.1657474085306227</v>
      </c>
      <c r="BO90">
        <v>1.4462005932055485E-2</v>
      </c>
      <c r="BP90">
        <v>4.4187391304347825</v>
      </c>
      <c r="BQ90">
        <v>10.262583333333334</v>
      </c>
      <c r="BR90">
        <v>9.421927289554469E-3</v>
      </c>
      <c r="BS90">
        <v>2.2949381507125017</v>
      </c>
      <c r="BT90">
        <v>9.421927289554469E-3</v>
      </c>
      <c r="BU90">
        <v>5.1316359193767204E-3</v>
      </c>
      <c r="BV90">
        <v>2.447116024172162E-4</v>
      </c>
      <c r="BW90">
        <v>3.5101283451107547E-4</v>
      </c>
      <c r="BX90">
        <v>1.5174752618194829E-21</v>
      </c>
      <c r="BY90">
        <v>0</v>
      </c>
      <c r="BZ90">
        <v>3.6945669332494584E-3</v>
      </c>
      <c r="CA90">
        <v>2.2855162234229476</v>
      </c>
      <c r="CB90">
        <v>3.8907083333333339</v>
      </c>
      <c r="CC90">
        <v>6.5409166666666678</v>
      </c>
      <c r="CD90">
        <v>1.577950948047562E-3</v>
      </c>
      <c r="CE90">
        <v>2.2870941743709952</v>
      </c>
      <c r="CF90">
        <v>1.577950948047562E-3</v>
      </c>
      <c r="CG90">
        <v>4.1052952674196984E-4</v>
      </c>
      <c r="CH90">
        <v>2.4471160241721574E-5</v>
      </c>
      <c r="CI90">
        <v>2.1938302156942219E-4</v>
      </c>
      <c r="CJ90">
        <v>1.2139219233025915E-22</v>
      </c>
      <c r="CK90">
        <v>0</v>
      </c>
      <c r="CL90">
        <v>9.2356723949444904E-4</v>
      </c>
      <c r="CM90">
        <v>2.2855162234229476</v>
      </c>
      <c r="CN90">
        <v>19.571050002954408</v>
      </c>
      <c r="CO90">
        <v>9.1321953565741758</v>
      </c>
      <c r="CP90">
        <v>3.532661985057E-2</v>
      </c>
      <c r="CQ90">
        <v>8.4675965218206379E-3</v>
      </c>
      <c r="CR90">
        <v>2.6859023328749367E-2</v>
      </c>
    </row>
    <row r="91" spans="1:96" x14ac:dyDescent="0.25">
      <c r="A91" s="1">
        <v>40541</v>
      </c>
      <c r="B91">
        <v>2010</v>
      </c>
      <c r="C91">
        <v>12</v>
      </c>
      <c r="D91">
        <v>29</v>
      </c>
      <c r="E91">
        <v>11.5</v>
      </c>
      <c r="F91">
        <v>4</v>
      </c>
      <c r="G91">
        <v>0</v>
      </c>
      <c r="H91">
        <v>728.27499999999998</v>
      </c>
      <c r="I91">
        <v>21.848249999999997</v>
      </c>
      <c r="J91">
        <v>706.42674999999997</v>
      </c>
      <c r="K91">
        <v>0</v>
      </c>
      <c r="L91">
        <v>226.05655999999996</v>
      </c>
      <c r="M91">
        <v>0</v>
      </c>
      <c r="N91">
        <v>419.8193257142857</v>
      </c>
      <c r="O91">
        <v>21.848249999999997</v>
      </c>
      <c r="P91">
        <v>60.550864285714304</v>
      </c>
      <c r="Q91">
        <v>44.174583333333345</v>
      </c>
      <c r="R91">
        <v>44.174583333333345</v>
      </c>
      <c r="S91">
        <v>-4.4985358417034149</v>
      </c>
      <c r="T91">
        <v>-5.6564625586652149</v>
      </c>
      <c r="U91">
        <v>-4.3618811964988708</v>
      </c>
      <c r="V91">
        <v>-7.2582976205887704</v>
      </c>
      <c r="W91">
        <v>90.033248901367188</v>
      </c>
      <c r="X91">
        <v>94.416623243728225</v>
      </c>
      <c r="Y91">
        <v>1.500333125392596</v>
      </c>
      <c r="Z91">
        <v>0</v>
      </c>
      <c r="AA91">
        <v>8.333333457509676E-3</v>
      </c>
      <c r="AB91">
        <v>0.91376797628620909</v>
      </c>
      <c r="AC91">
        <v>3.4954637323484192</v>
      </c>
      <c r="AD91">
        <v>5.1441045985510954</v>
      </c>
      <c r="AE91">
        <v>280.90713540220912</v>
      </c>
      <c r="AF91">
        <v>4.4189457878431613</v>
      </c>
      <c r="AG91">
        <v>-7.8410699050915893</v>
      </c>
      <c r="AH91">
        <v>-1.5720330845498232</v>
      </c>
      <c r="AI91">
        <v>18.543782035613237</v>
      </c>
      <c r="AJ91">
        <v>0</v>
      </c>
      <c r="AK91">
        <v>0</v>
      </c>
      <c r="AL91">
        <v>0.23847761519933319</v>
      </c>
      <c r="AM91">
        <v>5.3471217911931483E-2</v>
      </c>
      <c r="AN91">
        <v>1.4470166046623095E-4</v>
      </c>
      <c r="AO91">
        <v>0</v>
      </c>
      <c r="AP91">
        <v>9.9999999999999991E-5</v>
      </c>
      <c r="AQ91">
        <v>9.9999999999999991E-5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4.4712290737589505E-2</v>
      </c>
      <c r="AY91">
        <v>9.7766860926996827E-3</v>
      </c>
      <c r="AZ91">
        <v>0.19894221122122349</v>
      </c>
      <c r="BA91">
        <v>124.17910191589731</v>
      </c>
      <c r="BB91">
        <v>989.68920352150678</v>
      </c>
      <c r="BC91">
        <v>79.797243156060532</v>
      </c>
      <c r="BD91">
        <v>5.2315764946067116</v>
      </c>
      <c r="BE91">
        <v>0</v>
      </c>
      <c r="BF91">
        <v>422.17565783807999</v>
      </c>
      <c r="BG91">
        <v>49.655039466666672</v>
      </c>
      <c r="BH91">
        <v>8.9764080350000004</v>
      </c>
      <c r="BI91">
        <v>480.98253586684626</v>
      </c>
      <c r="BJ91">
        <v>370.73203193162448</v>
      </c>
      <c r="BK91">
        <v>1.4516193522108988E-2</v>
      </c>
      <c r="BL91">
        <v>7.5541988759800531E-3</v>
      </c>
      <c r="BM91">
        <v>1.0831116860804747E-3</v>
      </c>
      <c r="BN91">
        <v>0.17047769376623323</v>
      </c>
      <c r="BO91">
        <v>1.4465171460577825E-2</v>
      </c>
      <c r="BP91">
        <v>6.9625000000000012</v>
      </c>
      <c r="BQ91">
        <v>11.706666666666665</v>
      </c>
      <c r="BR91">
        <v>9.5005681574684281E-3</v>
      </c>
      <c r="BS91">
        <v>2.2377009617619827</v>
      </c>
      <c r="BT91">
        <v>9.5005681574684281E-3</v>
      </c>
      <c r="BU91">
        <v>5.0791790713309486E-3</v>
      </c>
      <c r="BV91">
        <v>2.4179140856171342E-4</v>
      </c>
      <c r="BW91">
        <v>3.4567778107409279E-4</v>
      </c>
      <c r="BX91">
        <v>5.2795262144386803E-21</v>
      </c>
      <c r="BY91">
        <v>0</v>
      </c>
      <c r="BZ91">
        <v>3.8339198965016761E-3</v>
      </c>
      <c r="CA91">
        <v>2.2282003936045136</v>
      </c>
      <c r="CB91">
        <v>5.1747083333333341</v>
      </c>
      <c r="CC91">
        <v>8.0351666666666652</v>
      </c>
      <c r="CD91">
        <v>1.6049680777558411E-3</v>
      </c>
      <c r="CE91">
        <v>2.2298053616822697</v>
      </c>
      <c r="CF91">
        <v>1.6049680777558411E-3</v>
      </c>
      <c r="CG91">
        <v>4.063330120092452E-4</v>
      </c>
      <c r="CH91">
        <v>2.417914085617128E-5</v>
      </c>
      <c r="CI91">
        <v>2.1604861317130807E-4</v>
      </c>
      <c r="CJ91">
        <v>4.2235603665392001E-22</v>
      </c>
      <c r="CK91">
        <v>0</v>
      </c>
      <c r="CL91">
        <v>9.5840731171911633E-4</v>
      </c>
      <c r="CM91">
        <v>2.2282003936045136</v>
      </c>
      <c r="CN91">
        <v>20.130062931457772</v>
      </c>
      <c r="CO91">
        <v>9.5671088256573444</v>
      </c>
      <c r="CP91">
        <v>3.7158091861609448E-2</v>
      </c>
      <c r="CQ91">
        <v>8.6935744066192044E-3</v>
      </c>
      <c r="CR91">
        <v>2.8464517454990235E-2</v>
      </c>
    </row>
    <row r="92" spans="1:96" x14ac:dyDescent="0.25">
      <c r="A92" s="1">
        <v>40542</v>
      </c>
      <c r="B92">
        <v>2010</v>
      </c>
      <c r="C92">
        <v>12</v>
      </c>
      <c r="D92">
        <v>30</v>
      </c>
      <c r="E92">
        <v>11.5</v>
      </c>
      <c r="F92">
        <v>5</v>
      </c>
      <c r="G92">
        <v>0</v>
      </c>
      <c r="H92">
        <v>771.83333333333348</v>
      </c>
      <c r="I92">
        <v>23.154999999999998</v>
      </c>
      <c r="J92">
        <v>748.6783333333334</v>
      </c>
      <c r="K92">
        <v>0</v>
      </c>
      <c r="L92">
        <v>239.5770666666667</v>
      </c>
      <c r="M92">
        <v>0</v>
      </c>
      <c r="N92">
        <v>444.92883809523806</v>
      </c>
      <c r="O92">
        <v>23.154999999999998</v>
      </c>
      <c r="P92">
        <v>64.172428571428597</v>
      </c>
      <c r="Q92">
        <v>43.403749999999981</v>
      </c>
      <c r="R92">
        <v>43.403749999999981</v>
      </c>
      <c r="S92">
        <v>-6.9263453880945844</v>
      </c>
      <c r="T92">
        <v>-6.7423431583403506</v>
      </c>
      <c r="U92">
        <v>-5.236929178237915</v>
      </c>
      <c r="V92">
        <v>-6.7283844835356232</v>
      </c>
      <c r="W92">
        <v>88.958264986673996</v>
      </c>
      <c r="X92">
        <v>93.405361190975498</v>
      </c>
      <c r="Y92">
        <v>1.7246870746215184</v>
      </c>
      <c r="Z92">
        <v>0</v>
      </c>
      <c r="AA92">
        <v>1.2499995840092501E-2</v>
      </c>
      <c r="AB92">
        <v>0.87617357622028991</v>
      </c>
      <c r="AC92">
        <v>4.0792558871699232</v>
      </c>
      <c r="AD92">
        <v>-4.3015180263139925</v>
      </c>
      <c r="AE92">
        <v>267.21102315912486</v>
      </c>
      <c r="AF92">
        <v>5.332797482866833</v>
      </c>
      <c r="AG92">
        <v>3.4188173494088656</v>
      </c>
      <c r="AH92">
        <v>2.3001419229369939</v>
      </c>
      <c r="AI92">
        <v>-3.9333854980397081</v>
      </c>
      <c r="AJ92">
        <v>0</v>
      </c>
      <c r="AK92">
        <v>0</v>
      </c>
      <c r="AL92">
        <v>0.10469548646201222</v>
      </c>
      <c r="AM92">
        <v>0.11447755386167442</v>
      </c>
      <c r="AN92">
        <v>1.2122568186628323E-3</v>
      </c>
      <c r="AO92">
        <v>0</v>
      </c>
      <c r="AP92">
        <v>9.9999999999999991E-5</v>
      </c>
      <c r="AQ92">
        <v>9.9999999999999991E-5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4.7744520186059118E-2</v>
      </c>
      <c r="AY92">
        <v>1.0384368514798362E-2</v>
      </c>
      <c r="AZ92">
        <v>0.21237393010531516</v>
      </c>
      <c r="BA92">
        <v>124.69535163656739</v>
      </c>
      <c r="BB92">
        <v>970.43972307103377</v>
      </c>
      <c r="BC92">
        <v>79.57761435252678</v>
      </c>
      <c r="BD92">
        <v>3.2694164350342931</v>
      </c>
      <c r="BE92">
        <v>0</v>
      </c>
      <c r="BF92">
        <v>448.49693067730283</v>
      </c>
      <c r="BG92">
        <v>52.750868933333344</v>
      </c>
      <c r="BH92">
        <v>9.5050242262499989</v>
      </c>
      <c r="BI92">
        <v>510.93865777509842</v>
      </c>
      <c r="BJ92">
        <v>42.593835479071053</v>
      </c>
      <c r="BK92">
        <v>1.4518209326650974E-2</v>
      </c>
      <c r="BL92">
        <v>8.0439087205310018E-3</v>
      </c>
      <c r="BM92">
        <v>1.1494764037222438E-3</v>
      </c>
      <c r="BN92">
        <v>0.18190821075086319</v>
      </c>
      <c r="BO92">
        <v>1.4466772559474733E-2</v>
      </c>
      <c r="BP92">
        <v>3.9462500000000005</v>
      </c>
      <c r="BQ92">
        <v>5.7130833333333335</v>
      </c>
      <c r="BR92">
        <v>1.0589646294796874E-2</v>
      </c>
      <c r="BS92">
        <v>2.4880877306147009</v>
      </c>
      <c r="BT92">
        <v>1.0589646294796874E-2</v>
      </c>
      <c r="BU92">
        <v>5.6930854957979509E-3</v>
      </c>
      <c r="BV92">
        <v>2.7058063475167779E-4</v>
      </c>
      <c r="BW92">
        <v>3.8737529355896243E-4</v>
      </c>
      <c r="BX92">
        <v>0</v>
      </c>
      <c r="BY92">
        <v>0</v>
      </c>
      <c r="BZ92">
        <v>4.2386048706882827E-3</v>
      </c>
      <c r="CA92">
        <v>2.4774980843199041</v>
      </c>
      <c r="CB92">
        <v>4.2060666666666666</v>
      </c>
      <c r="CC92">
        <v>4.1384333333333334</v>
      </c>
      <c r="CD92">
        <v>1.7841838947199645E-3</v>
      </c>
      <c r="CE92">
        <v>2.4792822682146238</v>
      </c>
      <c r="CF92">
        <v>1.7841838947199645E-3</v>
      </c>
      <c r="CG92">
        <v>4.5544538730081578E-4</v>
      </c>
      <c r="CH92">
        <v>2.7058063475167706E-5</v>
      </c>
      <c r="CI92">
        <v>2.421095584743516E-4</v>
      </c>
      <c r="CJ92">
        <v>0</v>
      </c>
      <c r="CK92">
        <v>0</v>
      </c>
      <c r="CL92">
        <v>1.0595708854696294E-3</v>
      </c>
      <c r="CM92">
        <v>2.4774980843199041</v>
      </c>
      <c r="CN92">
        <v>20.281461596030137</v>
      </c>
      <c r="CO92">
        <v>9.5407769301989056</v>
      </c>
      <c r="CP92">
        <v>3.9700611465528113E-2</v>
      </c>
      <c r="CQ92">
        <v>9.2348921110761185E-3</v>
      </c>
      <c r="CR92">
        <v>3.0465719354451984E-2</v>
      </c>
    </row>
    <row r="93" spans="1:96" x14ac:dyDescent="0.25">
      <c r="A93" s="1">
        <v>40543</v>
      </c>
      <c r="B93">
        <v>2010</v>
      </c>
      <c r="C93">
        <v>12</v>
      </c>
      <c r="D93">
        <v>31</v>
      </c>
      <c r="E93">
        <v>11.5</v>
      </c>
      <c r="F93">
        <v>6</v>
      </c>
      <c r="G93">
        <v>0</v>
      </c>
      <c r="H93">
        <v>534.1</v>
      </c>
      <c r="I93">
        <v>16.023</v>
      </c>
      <c r="J93">
        <v>518.07700000000011</v>
      </c>
      <c r="K93">
        <v>0</v>
      </c>
      <c r="L93">
        <v>165.78464000000002</v>
      </c>
      <c r="M93">
        <v>0</v>
      </c>
      <c r="N93">
        <v>313.26856714285708</v>
      </c>
      <c r="O93">
        <v>16.023</v>
      </c>
      <c r="P93">
        <v>39.023792857142872</v>
      </c>
      <c r="Q93">
        <v>44.973749999999995</v>
      </c>
      <c r="R93">
        <v>44.973749999999995</v>
      </c>
      <c r="S93">
        <v>-5.5893679459889727</v>
      </c>
      <c r="T93">
        <v>-7.4714800316530452</v>
      </c>
      <c r="U93">
        <v>-6.2303891976674395</v>
      </c>
      <c r="V93">
        <v>-7.0289029491878514</v>
      </c>
      <c r="W93">
        <v>86.593657493591309</v>
      </c>
      <c r="X93">
        <v>92.145621517322624</v>
      </c>
      <c r="Y93">
        <v>1.8713747809330623</v>
      </c>
      <c r="Z93">
        <v>0</v>
      </c>
      <c r="AA93">
        <v>5.4166626185178757E-2</v>
      </c>
      <c r="AB93">
        <v>0.22785254002750729</v>
      </c>
      <c r="AC93">
        <v>6.4209870557638764</v>
      </c>
      <c r="AD93">
        <v>-31.08581011606331</v>
      </c>
      <c r="AE93">
        <v>237.17377816386855</v>
      </c>
      <c r="AF93">
        <v>20.647906431438361</v>
      </c>
      <c r="AG93">
        <v>-14.765127880505233</v>
      </c>
      <c r="AH93">
        <v>-6.5581778365691505</v>
      </c>
      <c r="AI93">
        <v>-5.5441888113680351</v>
      </c>
      <c r="AJ93">
        <v>0</v>
      </c>
      <c r="AK93">
        <v>0</v>
      </c>
      <c r="AL93">
        <v>0.15465990848236413</v>
      </c>
      <c r="AM93">
        <v>0.41133193177499144</v>
      </c>
      <c r="AN93">
        <v>0</v>
      </c>
      <c r="AO93">
        <v>0</v>
      </c>
      <c r="AP93">
        <v>9.9999999999999991E-5</v>
      </c>
      <c r="AQ93">
        <v>9.9999999999999991E-5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3.4525711266581861E-2</v>
      </c>
      <c r="AY93">
        <v>7.453790223776402E-3</v>
      </c>
      <c r="AZ93">
        <v>0.15358251468088988</v>
      </c>
      <c r="BA93">
        <v>125.21965294692279</v>
      </c>
      <c r="BB93">
        <v>961.81563373026904</v>
      </c>
      <c r="BC93">
        <v>79.460706501449991</v>
      </c>
      <c r="BD93">
        <v>2.7752453285838583</v>
      </c>
      <c r="BE93">
        <v>0</v>
      </c>
      <c r="BF93">
        <v>322.86353235840005</v>
      </c>
      <c r="BG93">
        <v>37.974244000000006</v>
      </c>
      <c r="BH93">
        <v>6.4808202374999988</v>
      </c>
      <c r="BI93">
        <v>367.44615034115526</v>
      </c>
      <c r="BJ93">
        <v>236.69525685856115</v>
      </c>
      <c r="BK93">
        <v>1.4531109651572113E-2</v>
      </c>
      <c r="BL93">
        <v>5.7932787504087584E-3</v>
      </c>
      <c r="BM93">
        <v>8.1392217626836223E-4</v>
      </c>
      <c r="BN93">
        <v>0.13148995021222479</v>
      </c>
      <c r="BO93">
        <v>1.4477313672324459E-2</v>
      </c>
      <c r="BP93">
        <v>3.2846000000000002</v>
      </c>
      <c r="BQ93">
        <v>5.5896086956521733</v>
      </c>
      <c r="BR93">
        <v>5.7684540379978472E-3</v>
      </c>
      <c r="BS93">
        <v>1.2927764638360595</v>
      </c>
      <c r="BT93">
        <v>5.7684540379978472E-3</v>
      </c>
      <c r="BU93">
        <v>3.1161749115610655E-3</v>
      </c>
      <c r="BV93">
        <v>1.4793163204864803E-4</v>
      </c>
      <c r="BW93">
        <v>2.0772551579748019E-4</v>
      </c>
      <c r="BX93">
        <v>0</v>
      </c>
      <c r="BY93">
        <v>0</v>
      </c>
      <c r="BZ93">
        <v>2.2966219785906534E-3</v>
      </c>
      <c r="CA93">
        <v>1.2870080097980621</v>
      </c>
      <c r="CB93">
        <v>3.2548461538461542</v>
      </c>
      <c r="CC93">
        <v>4.9274000000000004</v>
      </c>
      <c r="CD93">
        <v>9.6802678445888606E-4</v>
      </c>
      <c r="CE93">
        <v>1.2879760365825208</v>
      </c>
      <c r="CF93">
        <v>9.6802678445888606E-4</v>
      </c>
      <c r="CG93">
        <v>2.4929320598462192E-4</v>
      </c>
      <c r="CH93">
        <v>1.4793163204864781E-5</v>
      </c>
      <c r="CI93">
        <v>1.2982844737342516E-4</v>
      </c>
      <c r="CJ93">
        <v>0</v>
      </c>
      <c r="CK93">
        <v>0</v>
      </c>
      <c r="CL93">
        <v>5.7411196789597429E-4</v>
      </c>
      <c r="CM93">
        <v>1.2870080097980621</v>
      </c>
      <c r="CN93">
        <v>20.422124070280983</v>
      </c>
      <c r="CO93">
        <v>9.5267605295115061</v>
      </c>
      <c r="CP93">
        <v>2.8732432516173103E-2</v>
      </c>
      <c r="CQ93">
        <v>6.6398680475080393E-3</v>
      </c>
      <c r="CR93">
        <v>2.209256446866506E-2</v>
      </c>
    </row>
    <row r="94" spans="1:96" x14ac:dyDescent="0.25">
      <c r="A94" s="1">
        <v>40544</v>
      </c>
      <c r="B94">
        <v>2011</v>
      </c>
      <c r="C94">
        <v>1</v>
      </c>
      <c r="D94">
        <v>1</v>
      </c>
      <c r="E94">
        <v>11.5</v>
      </c>
      <c r="F94">
        <v>7</v>
      </c>
      <c r="G94">
        <v>0</v>
      </c>
      <c r="H94">
        <v>513.79166666666663</v>
      </c>
      <c r="I94">
        <v>15.413749999999999</v>
      </c>
      <c r="J94">
        <v>498.37791666666681</v>
      </c>
      <c r="K94">
        <v>0</v>
      </c>
      <c r="L94">
        <v>159.4809333333333</v>
      </c>
      <c r="M94">
        <v>0</v>
      </c>
      <c r="N94">
        <v>338.8969833333332</v>
      </c>
      <c r="O94">
        <v>15.413749999999999</v>
      </c>
      <c r="P94">
        <v>0</v>
      </c>
      <c r="Q94">
        <v>45.005416666666655</v>
      </c>
      <c r="R94">
        <v>45.005416666666655</v>
      </c>
      <c r="S94">
        <v>-1.4625931146244209</v>
      </c>
      <c r="T94">
        <v>-3.3256064693140495</v>
      </c>
      <c r="U94">
        <v>-3.1777375042438507</v>
      </c>
      <c r="V94">
        <v>-6.3389350399137028</v>
      </c>
      <c r="W94">
        <v>90.840528170267746</v>
      </c>
      <c r="X94">
        <v>96.243522385222846</v>
      </c>
      <c r="Y94">
        <v>2.6856645941734314</v>
      </c>
      <c r="Z94">
        <v>0</v>
      </c>
      <c r="AA94">
        <v>4.9999995467563473E-2</v>
      </c>
      <c r="AB94">
        <v>0.8641100186457279</v>
      </c>
      <c r="AC94">
        <v>4.064180555249238</v>
      </c>
      <c r="AD94">
        <v>4.9634287074636276</v>
      </c>
      <c r="AE94">
        <v>290.30013946821981</v>
      </c>
      <c r="AF94">
        <v>5.2743015606538393</v>
      </c>
      <c r="AG94">
        <v>-23.135712857807935</v>
      </c>
      <c r="AH94">
        <v>-7.5596757197167301</v>
      </c>
      <c r="AI94">
        <v>33.184732666366557</v>
      </c>
      <c r="AJ94">
        <v>0</v>
      </c>
      <c r="AK94">
        <v>0</v>
      </c>
      <c r="AL94">
        <v>0.53749583043434646</v>
      </c>
      <c r="AM94">
        <v>0.12836240093488685</v>
      </c>
      <c r="AN94">
        <v>3.0030338850733001E-4</v>
      </c>
      <c r="AO94">
        <v>9.5060098128193729E-2</v>
      </c>
      <c r="AP94">
        <v>9.9999999999999991E-5</v>
      </c>
      <c r="AQ94">
        <v>9.9999999999999991E-5</v>
      </c>
      <c r="AR94">
        <v>0</v>
      </c>
      <c r="AS94">
        <v>10.416666666666666</v>
      </c>
      <c r="AT94">
        <v>0.41666666666666669</v>
      </c>
      <c r="AU94">
        <v>0</v>
      </c>
      <c r="AV94">
        <v>0</v>
      </c>
      <c r="AW94">
        <v>0</v>
      </c>
      <c r="AX94">
        <v>3.3091601728589916E-2</v>
      </c>
      <c r="AY94">
        <v>7.1606705029643621E-3</v>
      </c>
      <c r="AZ94">
        <v>0.14670511324927601</v>
      </c>
      <c r="BA94">
        <v>124.9085711198414</v>
      </c>
      <c r="BB94">
        <v>885.5380302393072</v>
      </c>
      <c r="BC94">
        <v>78.993806986629409</v>
      </c>
      <c r="BD94">
        <v>1.0866432358426767</v>
      </c>
      <c r="BE94">
        <v>0</v>
      </c>
      <c r="BF94">
        <v>310.13423660187425</v>
      </c>
      <c r="BG94">
        <v>36.477062266666671</v>
      </c>
      <c r="BH94">
        <v>6.23789278875</v>
      </c>
      <c r="BI94">
        <v>3998.8052697966973</v>
      </c>
      <c r="BJ94">
        <v>1109.3097076972674</v>
      </c>
      <c r="BK94">
        <v>1.4529071154817438E-2</v>
      </c>
      <c r="BL94">
        <v>5.5406806179721111E-3</v>
      </c>
      <c r="BM94">
        <v>7.8230429376927382E-4</v>
      </c>
      <c r="BN94">
        <v>0.12553255834785329</v>
      </c>
      <c r="BO94">
        <v>1.4475448406730918E-2</v>
      </c>
      <c r="BP94">
        <v>3.9972500000000002</v>
      </c>
      <c r="BQ94">
        <v>5.037958333333334</v>
      </c>
      <c r="BR94">
        <v>4.6922441178051015E-3</v>
      </c>
      <c r="BS94">
        <v>1.0518467244715966</v>
      </c>
      <c r="BT94">
        <v>4.6922441178051015E-3</v>
      </c>
      <c r="BU94">
        <v>2.5472125589409466E-3</v>
      </c>
      <c r="BV94">
        <v>1.2071613929227887E-4</v>
      </c>
      <c r="BW94">
        <v>1.6932665029331965E-4</v>
      </c>
      <c r="BX94">
        <v>2.5665968999749737E-22</v>
      </c>
      <c r="BY94">
        <v>0</v>
      </c>
      <c r="BZ94">
        <v>1.854988769278557E-3</v>
      </c>
      <c r="CA94">
        <v>1.0471544803537916</v>
      </c>
      <c r="CB94">
        <v>2.747776470588235</v>
      </c>
      <c r="CC94">
        <v>3.5403238095238097</v>
      </c>
      <c r="CD94">
        <v>7.8538927956071447E-4</v>
      </c>
      <c r="CE94">
        <v>1.047939869633352</v>
      </c>
      <c r="CF94">
        <v>7.8538927956071447E-4</v>
      </c>
      <c r="CG94">
        <v>2.0377637095639857E-4</v>
      </c>
      <c r="CH94">
        <v>1.2071613929227861E-5</v>
      </c>
      <c r="CI94">
        <v>1.0582915643332482E-4</v>
      </c>
      <c r="CJ94">
        <v>2.0532480573674361E-23</v>
      </c>
      <c r="CK94">
        <v>0</v>
      </c>
      <c r="CL94">
        <v>4.6371213824176316E-4</v>
      </c>
      <c r="CM94">
        <v>1.0471544803537916</v>
      </c>
      <c r="CN94">
        <v>20.405100926943202</v>
      </c>
      <c r="CO94">
        <v>9.4705258215927319</v>
      </c>
      <c r="CP94">
        <v>2.7550921110617802E-2</v>
      </c>
      <c r="CQ94">
        <v>6.3783662091950874E-3</v>
      </c>
      <c r="CR94">
        <v>2.1172554901422714E-2</v>
      </c>
    </row>
    <row r="95" spans="1:96" x14ac:dyDescent="0.25">
      <c r="A95" s="1">
        <v>40545</v>
      </c>
      <c r="B95">
        <v>2011</v>
      </c>
      <c r="C95">
        <v>1</v>
      </c>
      <c r="D95">
        <v>2</v>
      </c>
      <c r="E95">
        <v>11.5</v>
      </c>
      <c r="F95">
        <v>1</v>
      </c>
      <c r="G95">
        <v>0</v>
      </c>
      <c r="H95">
        <v>452.4249999999999</v>
      </c>
      <c r="I95">
        <v>13.572749999999999</v>
      </c>
      <c r="J95">
        <v>438.85225000000008</v>
      </c>
      <c r="K95">
        <v>0</v>
      </c>
      <c r="L95">
        <v>140.43272000000005</v>
      </c>
      <c r="M95">
        <v>0</v>
      </c>
      <c r="N95">
        <v>298.41952999999995</v>
      </c>
      <c r="O95">
        <v>13.572749999999999</v>
      </c>
      <c r="P95">
        <v>0</v>
      </c>
      <c r="Q95">
        <v>45.600833333333334</v>
      </c>
      <c r="R95">
        <v>45.600833333333334</v>
      </c>
      <c r="S95">
        <v>-3.7329137325286865</v>
      </c>
      <c r="T95">
        <v>-4.6041425853341735</v>
      </c>
      <c r="U95">
        <v>-3.746914585431417</v>
      </c>
      <c r="V95">
        <v>-5.3638778013505553</v>
      </c>
      <c r="W95">
        <v>87.171795845031738</v>
      </c>
      <c r="X95">
        <v>95.237176302204375</v>
      </c>
      <c r="Y95">
        <v>1.6881451929608982</v>
      </c>
      <c r="Z95">
        <v>0</v>
      </c>
      <c r="AA95">
        <v>0</v>
      </c>
      <c r="AB95">
        <v>0.81344353925947199</v>
      </c>
      <c r="AC95">
        <v>5.0954988814881235</v>
      </c>
      <c r="AD95">
        <v>-4.6114012745887054</v>
      </c>
      <c r="AE95">
        <v>275.57102141264471</v>
      </c>
      <c r="AF95">
        <v>7.0706619400589261</v>
      </c>
      <c r="AG95">
        <v>-7.2273934220005218</v>
      </c>
      <c r="AH95">
        <v>0.45862897027749544</v>
      </c>
      <c r="AI95">
        <v>7.2782095324116511</v>
      </c>
      <c r="AJ95">
        <v>0</v>
      </c>
      <c r="AK95">
        <v>0</v>
      </c>
      <c r="AL95">
        <v>0.23242458423276191</v>
      </c>
      <c r="AM95">
        <v>0.11675634797601304</v>
      </c>
      <c r="AN95">
        <v>9.160404929059047E-4</v>
      </c>
      <c r="AO95">
        <v>0</v>
      </c>
      <c r="AP95">
        <v>9.9999999999999991E-5</v>
      </c>
      <c r="AQ95">
        <v>9.9999999999999991E-5</v>
      </c>
      <c r="AR95">
        <v>0</v>
      </c>
      <c r="AS95">
        <v>0</v>
      </c>
      <c r="AT95">
        <v>0.41666666666666669</v>
      </c>
      <c r="AU95">
        <v>0</v>
      </c>
      <c r="AV95">
        <v>0</v>
      </c>
      <c r="AW95">
        <v>0</v>
      </c>
      <c r="AX95">
        <v>2.9785301700987168E-2</v>
      </c>
      <c r="AY95">
        <v>6.2750895744719199E-3</v>
      </c>
      <c r="AZ95">
        <v>0.1286577674893066</v>
      </c>
      <c r="BA95">
        <v>130.08059361787426</v>
      </c>
      <c r="BB95">
        <v>1050.8519451246787</v>
      </c>
      <c r="BC95">
        <v>84.07276997555725</v>
      </c>
      <c r="BD95">
        <v>7.6047512639518713</v>
      </c>
      <c r="BE95">
        <v>0</v>
      </c>
      <c r="BF95">
        <v>271.67665592009143</v>
      </c>
      <c r="BG95">
        <v>31.953796533333335</v>
      </c>
      <c r="BH95">
        <v>5.5037721025000002</v>
      </c>
      <c r="BI95">
        <v>309.24242370908308</v>
      </c>
      <c r="BJ95">
        <v>539.37975144204665</v>
      </c>
      <c r="BK95">
        <v>1.4527843591896515E-2</v>
      </c>
      <c r="BL95">
        <v>5.0493214294064009E-3</v>
      </c>
      <c r="BM95">
        <v>6.8677358318950364E-4</v>
      </c>
      <c r="BN95">
        <v>0.10951010320900827</v>
      </c>
      <c r="BO95">
        <v>1.4473169380101009E-2</v>
      </c>
      <c r="BP95">
        <v>4.6350555555555566</v>
      </c>
      <c r="BQ95">
        <v>4.2178333333333322</v>
      </c>
      <c r="BR95">
        <v>6.7656668805752803E-3</v>
      </c>
      <c r="BS95">
        <v>1.4948227689107527</v>
      </c>
      <c r="BT95">
        <v>6.7656668805752803E-3</v>
      </c>
      <c r="BU95">
        <v>3.5797049116662633E-3</v>
      </c>
      <c r="BV95">
        <v>1.694429679575329E-4</v>
      </c>
      <c r="BW95">
        <v>2.3895955745672625E-4</v>
      </c>
      <c r="BX95">
        <v>0</v>
      </c>
      <c r="BY95">
        <v>0</v>
      </c>
      <c r="BZ95">
        <v>2.7775594434947589E-3</v>
      </c>
      <c r="CA95">
        <v>1.4880571020301776</v>
      </c>
      <c r="CB95">
        <v>3.2333538461538467</v>
      </c>
      <c r="CC95">
        <v>2.2783631578947365</v>
      </c>
      <c r="CD95">
        <v>1.1470106524151798E-3</v>
      </c>
      <c r="CE95">
        <v>1.489204112682593</v>
      </c>
      <c r="CF95">
        <v>1.1470106524151798E-3</v>
      </c>
      <c r="CG95">
        <v>2.86375511733119E-4</v>
      </c>
      <c r="CH95">
        <v>1.694429679575326E-5</v>
      </c>
      <c r="CI95">
        <v>1.4934972341045392E-4</v>
      </c>
      <c r="CJ95">
        <v>0</v>
      </c>
      <c r="CK95">
        <v>0</v>
      </c>
      <c r="CL95">
        <v>6.9434112047585359E-4</v>
      </c>
      <c r="CM95">
        <v>1.4880571020301776</v>
      </c>
      <c r="CN95">
        <v>21.034731756383582</v>
      </c>
      <c r="CO95">
        <v>10.07664300812308</v>
      </c>
      <c r="CP95">
        <v>2.4735980271580759E-2</v>
      </c>
      <c r="CQ95">
        <v>5.5883159912824181E-3</v>
      </c>
      <c r="CR95">
        <v>1.9147664280298345E-2</v>
      </c>
    </row>
    <row r="96" spans="1:96" x14ac:dyDescent="0.25">
      <c r="A96" s="1">
        <v>40546</v>
      </c>
      <c r="B96">
        <v>2011</v>
      </c>
      <c r="C96">
        <v>1</v>
      </c>
      <c r="D96">
        <v>3</v>
      </c>
      <c r="E96">
        <v>11.5</v>
      </c>
      <c r="F96">
        <v>2</v>
      </c>
      <c r="G96">
        <v>0</v>
      </c>
      <c r="H96">
        <v>655.2166666666667</v>
      </c>
      <c r="I96">
        <v>19.656499999999998</v>
      </c>
      <c r="J96">
        <v>635.56016666666676</v>
      </c>
      <c r="K96">
        <v>0</v>
      </c>
      <c r="L96">
        <v>203.37925333333337</v>
      </c>
      <c r="M96">
        <v>0</v>
      </c>
      <c r="N96">
        <v>432.18091333333319</v>
      </c>
      <c r="O96">
        <v>19.656499999999998</v>
      </c>
      <c r="P96">
        <v>0</v>
      </c>
      <c r="Q96">
        <v>41.319999999999986</v>
      </c>
      <c r="R96">
        <v>41.319999999999986</v>
      </c>
      <c r="S96">
        <v>-6.5328033268451691</v>
      </c>
      <c r="T96">
        <v>-6.4547153005987292</v>
      </c>
      <c r="U96">
        <v>-5.5920545657475786</v>
      </c>
      <c r="V96">
        <v>-5.3270862481500556</v>
      </c>
      <c r="W96">
        <v>86.646794954935714</v>
      </c>
      <c r="X96">
        <v>92.693418898487792</v>
      </c>
      <c r="Y96">
        <v>1.3357291618982952</v>
      </c>
      <c r="Z96">
        <v>0</v>
      </c>
      <c r="AA96">
        <v>0</v>
      </c>
      <c r="AB96">
        <v>0.60696972818405992</v>
      </c>
      <c r="AC96">
        <v>7.1043308964208896</v>
      </c>
      <c r="AD96">
        <v>-23.972792612986918</v>
      </c>
      <c r="AE96">
        <v>248.86748717027626</v>
      </c>
      <c r="AF96">
        <v>12.483833387009023</v>
      </c>
      <c r="AG96">
        <v>2.1193349219894251</v>
      </c>
      <c r="AH96">
        <v>3.4755304937951603</v>
      </c>
      <c r="AI96">
        <v>-21.060835488529019</v>
      </c>
      <c r="AJ96">
        <v>0</v>
      </c>
      <c r="AK96">
        <v>0</v>
      </c>
      <c r="AL96">
        <v>0.11813119626536896</v>
      </c>
      <c r="AM96">
        <v>3.537783142862682E-2</v>
      </c>
      <c r="AN96">
        <v>4.5249311653733013E-3</v>
      </c>
      <c r="AO96">
        <v>0</v>
      </c>
      <c r="AP96">
        <v>9.9999999999999991E-5</v>
      </c>
      <c r="AQ96">
        <v>9.9999999999999991E-5</v>
      </c>
      <c r="AR96">
        <v>0</v>
      </c>
      <c r="AS96">
        <v>0</v>
      </c>
      <c r="AT96">
        <v>0.41666666666666669</v>
      </c>
      <c r="AU96">
        <v>0</v>
      </c>
      <c r="AV96">
        <v>0</v>
      </c>
      <c r="AW96">
        <v>0</v>
      </c>
      <c r="AX96">
        <v>3.7818159242812323E-2</v>
      </c>
      <c r="AY96">
        <v>8.0812388402163628E-3</v>
      </c>
      <c r="AZ96">
        <v>0.16273050600104641</v>
      </c>
      <c r="BA96">
        <v>130.22991183105103</v>
      </c>
      <c r="BB96">
        <v>1020.4362184844221</v>
      </c>
      <c r="BC96">
        <v>83.764925764122779</v>
      </c>
      <c r="BD96">
        <v>17.432204184816857</v>
      </c>
      <c r="BE96">
        <v>0</v>
      </c>
      <c r="BF96">
        <v>346.45766682816003</v>
      </c>
      <c r="BG96">
        <v>40.749315600000003</v>
      </c>
      <c r="BH96">
        <v>8.3334661637499998</v>
      </c>
      <c r="BI96">
        <v>395.70105797826545</v>
      </c>
      <c r="BJ96">
        <v>29.599232488936522</v>
      </c>
      <c r="BK96">
        <v>1.4490295054828572E-2</v>
      </c>
      <c r="BL96">
        <v>6.4293870127473769E-3</v>
      </c>
      <c r="BM96">
        <v>9.2511584811193388E-4</v>
      </c>
      <c r="BN96">
        <v>0.13849785676308587</v>
      </c>
      <c r="BO96">
        <v>1.4442389111913914E-2</v>
      </c>
      <c r="BP96">
        <v>4.3738181818181809</v>
      </c>
      <c r="BQ96">
        <v>4.8547916666666664</v>
      </c>
      <c r="BR96">
        <v>1.0181296025773461E-2</v>
      </c>
      <c r="BS96">
        <v>2.5384982167213543</v>
      </c>
      <c r="BT96">
        <v>1.0181296025773461E-2</v>
      </c>
      <c r="BU96">
        <v>5.4099332282567178E-3</v>
      </c>
      <c r="BV96">
        <v>2.5564864399809029E-4</v>
      </c>
      <c r="BW96">
        <v>3.8022370898978432E-4</v>
      </c>
      <c r="BX96">
        <v>2.3721023652429659E-21</v>
      </c>
      <c r="BY96">
        <v>0</v>
      </c>
      <c r="BZ96">
        <v>4.1354904445288689E-3</v>
      </c>
      <c r="CA96">
        <v>2.5283169206955809</v>
      </c>
      <c r="CB96">
        <v>4.254213043478261</v>
      </c>
      <c r="CC96">
        <v>2.2627958333333331</v>
      </c>
      <c r="CD96">
        <v>1.7297980706320838E-3</v>
      </c>
      <c r="CE96">
        <v>2.5300467187662137</v>
      </c>
      <c r="CF96">
        <v>1.7297980706320838E-3</v>
      </c>
      <c r="CG96">
        <v>4.3279334624723688E-4</v>
      </c>
      <c r="CH96">
        <v>2.5564864399808978E-5</v>
      </c>
      <c r="CI96">
        <v>2.3763981811861525E-4</v>
      </c>
      <c r="CJ96">
        <v>1.8976817791027625E-22</v>
      </c>
      <c r="CK96">
        <v>0</v>
      </c>
      <c r="CL96">
        <v>1.033800041866423E-3</v>
      </c>
      <c r="CM96">
        <v>2.5283169206955809</v>
      </c>
      <c r="CN96">
        <v>21.108544114154618</v>
      </c>
      <c r="CO96">
        <v>10.039745969740212</v>
      </c>
      <c r="CP96">
        <v>3.1388772230064949E-2</v>
      </c>
      <c r="CQ96">
        <v>7.1561229921044281E-3</v>
      </c>
      <c r="CR96">
        <v>2.4232649237960525E-2</v>
      </c>
    </row>
    <row r="97" spans="1:96" x14ac:dyDescent="0.25">
      <c r="A97" s="1">
        <v>40547</v>
      </c>
      <c r="B97">
        <v>2011</v>
      </c>
      <c r="C97">
        <v>1</v>
      </c>
      <c r="D97">
        <v>4</v>
      </c>
      <c r="E97">
        <v>11.5</v>
      </c>
      <c r="F97">
        <v>3</v>
      </c>
      <c r="G97">
        <v>0</v>
      </c>
      <c r="H97">
        <v>768.59166666666658</v>
      </c>
      <c r="I97">
        <v>23.057750000000002</v>
      </c>
      <c r="J97">
        <v>745.53391666666664</v>
      </c>
      <c r="K97">
        <v>0</v>
      </c>
      <c r="L97">
        <v>238.5708533333333</v>
      </c>
      <c r="M97">
        <v>0</v>
      </c>
      <c r="N97">
        <v>506.96306333333337</v>
      </c>
      <c r="O97">
        <v>23.057750000000002</v>
      </c>
      <c r="P97">
        <v>0</v>
      </c>
      <c r="Q97">
        <v>41.673749999999998</v>
      </c>
      <c r="R97">
        <v>41.673749999999998</v>
      </c>
      <c r="S97">
        <v>-5.8709304432074232</v>
      </c>
      <c r="T97">
        <v>-7.1005206268563619</v>
      </c>
      <c r="U97">
        <v>-6.1020112236340838</v>
      </c>
      <c r="V97">
        <v>-6.1124610407716569</v>
      </c>
      <c r="W97">
        <v>86.664498329162598</v>
      </c>
      <c r="X97">
        <v>91.745844410267296</v>
      </c>
      <c r="Y97">
        <v>1.0487916693091393</v>
      </c>
      <c r="Z97">
        <v>0</v>
      </c>
      <c r="AA97">
        <v>2.0833329297602177E-2</v>
      </c>
      <c r="AB97">
        <v>0.48523034095682327</v>
      </c>
      <c r="AC97">
        <v>7.5365030434682607</v>
      </c>
      <c r="AD97">
        <v>-24.70002800325662</v>
      </c>
      <c r="AE97">
        <v>244.975539858307</v>
      </c>
      <c r="AF97">
        <v>14.757780538799125</v>
      </c>
      <c r="AG97">
        <v>-6.6953514418274667</v>
      </c>
      <c r="AH97">
        <v>-2.4250113741760617</v>
      </c>
      <c r="AI97">
        <v>-7.5914207951526649</v>
      </c>
      <c r="AJ97">
        <v>0</v>
      </c>
      <c r="AK97">
        <v>0</v>
      </c>
      <c r="AL97">
        <v>0.1832238157971903</v>
      </c>
      <c r="AM97">
        <v>8.9387253369293374E-2</v>
      </c>
      <c r="AN97">
        <v>3.065713178473216E-4</v>
      </c>
      <c r="AO97">
        <v>0</v>
      </c>
      <c r="AP97">
        <v>9.9999999999999991E-5</v>
      </c>
      <c r="AQ97">
        <v>9.9999999999999991E-5</v>
      </c>
      <c r="AR97">
        <v>0</v>
      </c>
      <c r="AS97">
        <v>10.416666666666666</v>
      </c>
      <c r="AT97">
        <v>0.41666666666666669</v>
      </c>
      <c r="AU97">
        <v>0</v>
      </c>
      <c r="AV97">
        <v>0</v>
      </c>
      <c r="AW97">
        <v>0</v>
      </c>
      <c r="AX97">
        <v>4.620063719221118E-2</v>
      </c>
      <c r="AY97">
        <v>9.605364576082881E-3</v>
      </c>
      <c r="AZ97">
        <v>0.19467564910608634</v>
      </c>
      <c r="BA97">
        <v>136.25007738423156</v>
      </c>
      <c r="BB97">
        <v>1229.9244944381498</v>
      </c>
      <c r="BC97">
        <v>89.121199483186771</v>
      </c>
      <c r="BD97">
        <v>23.05722337163942</v>
      </c>
      <c r="BE97">
        <v>0</v>
      </c>
      <c r="BF97">
        <v>412.27974245156565</v>
      </c>
      <c r="BG97">
        <v>48.491111466666673</v>
      </c>
      <c r="BH97">
        <v>9.7301108099999993</v>
      </c>
      <c r="BI97">
        <v>4116.5222129046579</v>
      </c>
      <c r="BJ97">
        <v>259.66469918371808</v>
      </c>
      <c r="BK97">
        <v>1.4495386141772948E-2</v>
      </c>
      <c r="BL97">
        <v>7.9321271581219415E-3</v>
      </c>
      <c r="BM97">
        <v>1.0938774562936303E-3</v>
      </c>
      <c r="BN97">
        <v>0.16491862619178627</v>
      </c>
      <c r="BO97">
        <v>1.4445595711179208E-2</v>
      </c>
      <c r="BP97">
        <v>6.0042999999999997</v>
      </c>
      <c r="BQ97">
        <v>11.134666666666666</v>
      </c>
      <c r="BR97">
        <v>1.1874337227147397E-2</v>
      </c>
      <c r="BS97">
        <v>2.9114142254342226</v>
      </c>
      <c r="BT97">
        <v>1.1874337227147397E-2</v>
      </c>
      <c r="BU97">
        <v>6.1735567288845015E-3</v>
      </c>
      <c r="BV97">
        <v>2.9128549083778748E-4</v>
      </c>
      <c r="BW97">
        <v>4.3474464924344013E-4</v>
      </c>
      <c r="BX97">
        <v>0</v>
      </c>
      <c r="BY97">
        <v>0</v>
      </c>
      <c r="BZ97">
        <v>4.9747503581816692E-3</v>
      </c>
      <c r="CA97">
        <v>2.8995398882070749</v>
      </c>
      <c r="CB97">
        <v>5.2964761904761914</v>
      </c>
      <c r="CC97">
        <v>6.6498695652173918</v>
      </c>
      <c r="CD97">
        <v>2.0383329393974508E-3</v>
      </c>
      <c r="CE97">
        <v>2.9015782211464729</v>
      </c>
      <c r="CF97">
        <v>2.0383329393974508E-3</v>
      </c>
      <c r="CG97">
        <v>4.938830618246568E-4</v>
      </c>
      <c r="CH97">
        <v>2.9128549083778685E-5</v>
      </c>
      <c r="CI97">
        <v>2.7171540577715017E-4</v>
      </c>
      <c r="CJ97">
        <v>0</v>
      </c>
      <c r="CK97">
        <v>0</v>
      </c>
      <c r="CL97">
        <v>1.2436059227118651E-3</v>
      </c>
      <c r="CM97">
        <v>2.8995398882070749</v>
      </c>
      <c r="CN97">
        <v>21.911592502323941</v>
      </c>
      <c r="CO97">
        <v>10.682514045992699</v>
      </c>
      <c r="CP97">
        <v>3.826851003408923E-2</v>
      </c>
      <c r="CQ97">
        <v>8.511487119789253E-3</v>
      </c>
      <c r="CR97">
        <v>2.9757022914299981E-2</v>
      </c>
    </row>
    <row r="98" spans="1:96" x14ac:dyDescent="0.25">
      <c r="A98" s="1">
        <v>40548</v>
      </c>
      <c r="B98">
        <v>2011</v>
      </c>
      <c r="C98">
        <v>1</v>
      </c>
      <c r="D98">
        <v>5</v>
      </c>
      <c r="E98">
        <v>11.5</v>
      </c>
      <c r="F98">
        <v>4</v>
      </c>
      <c r="G98">
        <v>0</v>
      </c>
      <c r="H98">
        <v>773.77500000000009</v>
      </c>
      <c r="I98">
        <v>23.213249999999999</v>
      </c>
      <c r="J98">
        <v>750.56174999999985</v>
      </c>
      <c r="K98">
        <v>0</v>
      </c>
      <c r="L98">
        <v>240.17976000000007</v>
      </c>
      <c r="M98">
        <v>0</v>
      </c>
      <c r="N98">
        <v>510.38198999999992</v>
      </c>
      <c r="O98">
        <v>23.213249999999999</v>
      </c>
      <c r="P98">
        <v>0</v>
      </c>
      <c r="Q98">
        <v>42.743750000000006</v>
      </c>
      <c r="R98">
        <v>42.743750000000006</v>
      </c>
      <c r="S98">
        <v>-0.69311278643241769</v>
      </c>
      <c r="T98">
        <v>-3.4236436944756261</v>
      </c>
      <c r="U98">
        <v>-2.1116466720898948</v>
      </c>
      <c r="V98">
        <v>-5.7216662312162923</v>
      </c>
      <c r="W98">
        <v>94.271791458129883</v>
      </c>
      <c r="X98">
        <v>96.115084914594661</v>
      </c>
      <c r="Y98">
        <v>1.3206874926884968</v>
      </c>
      <c r="Z98">
        <v>0</v>
      </c>
      <c r="AA98">
        <v>0.13333331719040872</v>
      </c>
      <c r="AB98">
        <v>0.8515047712002356</v>
      </c>
      <c r="AC98">
        <v>4.730737139275992</v>
      </c>
      <c r="AD98">
        <v>7.7896268046845476</v>
      </c>
      <c r="AE98">
        <v>292.67827835888892</v>
      </c>
      <c r="AF98">
        <v>6.2953057749740156</v>
      </c>
      <c r="AG98">
        <v>-11.603008085154988</v>
      </c>
      <c r="AH98">
        <v>-6.743752989446663</v>
      </c>
      <c r="AI98">
        <v>23.304011843037031</v>
      </c>
      <c r="AJ98">
        <v>0</v>
      </c>
      <c r="AK98">
        <v>0</v>
      </c>
      <c r="AL98">
        <v>0.69452464386343793</v>
      </c>
      <c r="AM98">
        <v>0.63251934243457197</v>
      </c>
      <c r="AN98">
        <v>0</v>
      </c>
      <c r="AO98">
        <v>6.0302052235051695E-2</v>
      </c>
      <c r="AP98">
        <v>9.9999999999999991E-5</v>
      </c>
      <c r="AQ98">
        <v>9.9999999999999991E-5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4.9076344939376897E-2</v>
      </c>
      <c r="AY98">
        <v>1.0114583425232441E-2</v>
      </c>
      <c r="AZ98">
        <v>0.20714382047454949</v>
      </c>
      <c r="BA98">
        <v>136.5121856878803</v>
      </c>
      <c r="BB98">
        <v>1159.4013239123658</v>
      </c>
      <c r="BC98">
        <v>89.016897360214486</v>
      </c>
      <c r="BD98">
        <v>4.6578243636304189</v>
      </c>
      <c r="BE98">
        <v>0</v>
      </c>
      <c r="BF98">
        <v>435.80996326463992</v>
      </c>
      <c r="BG98">
        <v>51.258665733333338</v>
      </c>
      <c r="BH98">
        <v>9.6355700612500002</v>
      </c>
      <c r="BI98">
        <v>496.89165050429386</v>
      </c>
      <c r="BJ98">
        <v>1053.01040448967</v>
      </c>
      <c r="BK98">
        <v>1.4510377233562443E-2</v>
      </c>
      <c r="BL98">
        <v>8.392610909341713E-3</v>
      </c>
      <c r="BM98">
        <v>1.1319386148814703E-3</v>
      </c>
      <c r="BN98">
        <v>0.1754427312548652</v>
      </c>
      <c r="BO98">
        <v>1.4457798985324859E-2</v>
      </c>
      <c r="BP98">
        <v>1.9396923076923078</v>
      </c>
      <c r="BQ98">
        <v>9.3535500000000003</v>
      </c>
      <c r="BR98">
        <v>2.9753606111562556E-3</v>
      </c>
      <c r="BS98">
        <v>0.74862679546795852</v>
      </c>
      <c r="BT98">
        <v>2.9753606111562556E-3</v>
      </c>
      <c r="BU98">
        <v>1.5588979234246257E-3</v>
      </c>
      <c r="BV98">
        <v>7.3362334064231498E-5</v>
      </c>
      <c r="BW98">
        <v>1.0997424766541323E-4</v>
      </c>
      <c r="BX98">
        <v>8.9873878254742157E-22</v>
      </c>
      <c r="BY98">
        <v>0</v>
      </c>
      <c r="BZ98">
        <v>1.2331261060019869E-3</v>
      </c>
      <c r="CA98">
        <v>0.74565143485680208</v>
      </c>
      <c r="CB98">
        <v>5.6428894736842103</v>
      </c>
      <c r="CC98">
        <v>3.016305</v>
      </c>
      <c r="CD98">
        <v>5.090430002108277E-4</v>
      </c>
      <c r="CE98">
        <v>0.74616047785701312</v>
      </c>
      <c r="CF98">
        <v>5.090430002108277E-4</v>
      </c>
      <c r="CG98">
        <v>1.2471146985754025E-4</v>
      </c>
      <c r="CH98">
        <v>7.336233406423134E-6</v>
      </c>
      <c r="CI98">
        <v>6.8733904790883269E-5</v>
      </c>
      <c r="CJ98">
        <v>7.1892481539519684E-23</v>
      </c>
      <c r="CK98">
        <v>0</v>
      </c>
      <c r="CL98">
        <v>3.0826139215598119E-4</v>
      </c>
      <c r="CM98">
        <v>0.74565143485680208</v>
      </c>
      <c r="CN98">
        <v>21.988884479724021</v>
      </c>
      <c r="CO98">
        <v>10.670116288077155</v>
      </c>
      <c r="CP98">
        <v>4.0683734030035161E-2</v>
      </c>
      <c r="CQ98">
        <v>8.9826448103509735E-3</v>
      </c>
      <c r="CR98">
        <v>3.1701089219684196E-2</v>
      </c>
    </row>
    <row r="99" spans="1:96" x14ac:dyDescent="0.25">
      <c r="A99" s="1">
        <v>40549</v>
      </c>
      <c r="B99">
        <v>2011</v>
      </c>
      <c r="C99">
        <v>1</v>
      </c>
      <c r="D99">
        <v>6</v>
      </c>
      <c r="E99">
        <v>11.5</v>
      </c>
      <c r="F99">
        <v>5</v>
      </c>
      <c r="G99">
        <v>0</v>
      </c>
      <c r="H99">
        <v>533.70833333333337</v>
      </c>
      <c r="I99">
        <v>16.01125</v>
      </c>
      <c r="J99">
        <v>517.69708333333335</v>
      </c>
      <c r="K99">
        <v>0</v>
      </c>
      <c r="L99">
        <v>165.66306666666665</v>
      </c>
      <c r="M99">
        <v>0</v>
      </c>
      <c r="N99">
        <v>352.03401666666673</v>
      </c>
      <c r="O99">
        <v>16.01125</v>
      </c>
      <c r="P99">
        <v>0</v>
      </c>
      <c r="Q99">
        <v>44.546250000000015</v>
      </c>
      <c r="R99">
        <v>44.546250000000015</v>
      </c>
      <c r="S99">
        <v>-1.0838966146111488</v>
      </c>
      <c r="T99">
        <v>-2.226027158505842</v>
      </c>
      <c r="U99">
        <v>-1.7148541708787282</v>
      </c>
      <c r="V99">
        <v>-4.5360490353839884</v>
      </c>
      <c r="W99">
        <v>89.022844950358078</v>
      </c>
      <c r="X99">
        <v>97.346780629708192</v>
      </c>
      <c r="Y99">
        <v>2.6074775010347366</v>
      </c>
      <c r="Z99">
        <v>0</v>
      </c>
      <c r="AA99">
        <v>0.25833332476516563</v>
      </c>
      <c r="AB99">
        <v>0.99718138716315641</v>
      </c>
      <c r="AC99">
        <v>1.2210971819408867</v>
      </c>
      <c r="AD99">
        <v>13.698386952242915</v>
      </c>
      <c r="AE99">
        <v>303.78861158315226</v>
      </c>
      <c r="AF99">
        <v>1.4365912059438415</v>
      </c>
      <c r="AG99">
        <v>-14.336146055304823</v>
      </c>
      <c r="AH99">
        <v>-2.4102347354165794E-2</v>
      </c>
      <c r="AI99">
        <v>17.11080967685827</v>
      </c>
      <c r="AJ99">
        <v>0</v>
      </c>
      <c r="AK99">
        <v>0</v>
      </c>
      <c r="AL99">
        <v>0.56010967897000419</v>
      </c>
      <c r="AM99">
        <v>0.49810714446984611</v>
      </c>
      <c r="AN99">
        <v>3.9102053969173167E-3</v>
      </c>
      <c r="AO99">
        <v>0.1256643033087792</v>
      </c>
      <c r="AP99">
        <v>9.9999999999999991E-5</v>
      </c>
      <c r="AQ99">
        <v>9.9999999999999991E-5</v>
      </c>
      <c r="AR99">
        <v>0</v>
      </c>
      <c r="AS99">
        <v>0</v>
      </c>
      <c r="AT99">
        <v>0</v>
      </c>
      <c r="AU99">
        <v>0</v>
      </c>
      <c r="AV99">
        <v>4.1666666666666664E-2</v>
      </c>
      <c r="AW99">
        <v>0</v>
      </c>
      <c r="AX99">
        <v>3.5579926969929176E-2</v>
      </c>
      <c r="AY99">
        <v>7.3127253663422438E-3</v>
      </c>
      <c r="AZ99">
        <v>0.15010119966614915</v>
      </c>
      <c r="BA99">
        <v>134.45444476539888</v>
      </c>
      <c r="BB99">
        <v>840.17495706717807</v>
      </c>
      <c r="BC99">
        <v>87.201737270583521</v>
      </c>
      <c r="BD99">
        <v>0.2400411632044139</v>
      </c>
      <c r="BE99">
        <v>0</v>
      </c>
      <c r="BF99">
        <v>316.29599943058275</v>
      </c>
      <c r="BG99">
        <v>37.2017904</v>
      </c>
      <c r="BH99">
        <v>6.5249325049999998</v>
      </c>
      <c r="BI99">
        <v>360.15070953140759</v>
      </c>
      <c r="BJ99">
        <v>2329.1303692047909</v>
      </c>
      <c r="BK99">
        <v>1.4524543727127782E-2</v>
      </c>
      <c r="BL99">
        <v>6.0557948141593395E-3</v>
      </c>
      <c r="BM99">
        <v>8.0396359078087939E-4</v>
      </c>
      <c r="BN99">
        <v>0.12708582928594067</v>
      </c>
      <c r="BO99">
        <v>1.4469224875403331E-2</v>
      </c>
      <c r="BP99">
        <v>3.1504117647058818</v>
      </c>
      <c r="BQ99">
        <v>15.713666666666668</v>
      </c>
      <c r="BR99">
        <v>1.216178544183928E-3</v>
      </c>
      <c r="BS99">
        <v>0.26557094907201123</v>
      </c>
      <c r="BT99">
        <v>1.216178544183928E-3</v>
      </c>
      <c r="BU99">
        <v>6.3837276367017929E-4</v>
      </c>
      <c r="BV99">
        <v>3.0042290241112023E-5</v>
      </c>
      <c r="BW99">
        <v>4.2760205229229157E-5</v>
      </c>
      <c r="BX99">
        <v>7.3939445862094051E-25</v>
      </c>
      <c r="BY99">
        <v>0</v>
      </c>
      <c r="BZ99">
        <v>5.0500328504340746E-4</v>
      </c>
      <c r="CA99">
        <v>0.26435477052782724</v>
      </c>
      <c r="CB99">
        <v>3.0498749999999992</v>
      </c>
      <c r="CC99">
        <v>13.811583333333337</v>
      </c>
      <c r="CD99">
        <v>2.0704160493395702E-4</v>
      </c>
      <c r="CE99">
        <v>0.26456181213276114</v>
      </c>
      <c r="CF99">
        <v>2.0704160493395702E-4</v>
      </c>
      <c r="CG99">
        <v>5.1069672017626132E-5</v>
      </c>
      <c r="CH99">
        <v>3.0042290241111962E-6</v>
      </c>
      <c r="CI99">
        <v>2.6725128268268229E-5</v>
      </c>
      <c r="CJ99">
        <v>5.9146109524904477E-26</v>
      </c>
      <c r="CK99">
        <v>0</v>
      </c>
      <c r="CL99">
        <v>1.2624257562395143E-4</v>
      </c>
      <c r="CM99">
        <v>0.26435477052782724</v>
      </c>
      <c r="CN99">
        <v>21.715476824778278</v>
      </c>
      <c r="CO99">
        <v>10.452539964792544</v>
      </c>
      <c r="CP99">
        <v>2.9524132155769836E-2</v>
      </c>
      <c r="CQ99">
        <v>6.5087617755613626E-3</v>
      </c>
      <c r="CR99">
        <v>2.3015370380208469E-2</v>
      </c>
    </row>
    <row r="100" spans="1:96" x14ac:dyDescent="0.25">
      <c r="A100" s="1">
        <v>40550</v>
      </c>
      <c r="B100">
        <v>2011</v>
      </c>
      <c r="C100">
        <v>1</v>
      </c>
      <c r="D100">
        <v>7</v>
      </c>
      <c r="E100">
        <v>11.5</v>
      </c>
      <c r="F100">
        <v>6</v>
      </c>
      <c r="G100">
        <v>0</v>
      </c>
      <c r="H100">
        <v>771.78333333333319</v>
      </c>
      <c r="I100">
        <v>23.153499999999998</v>
      </c>
      <c r="J100">
        <v>748.62983333333307</v>
      </c>
      <c r="K100">
        <v>0</v>
      </c>
      <c r="L100">
        <v>239.56154666666671</v>
      </c>
      <c r="M100">
        <v>0</v>
      </c>
      <c r="N100">
        <v>509.06828666666678</v>
      </c>
      <c r="O100">
        <v>23.153499999999998</v>
      </c>
      <c r="P100">
        <v>0</v>
      </c>
      <c r="Q100">
        <v>44.134583333333332</v>
      </c>
      <c r="R100">
        <v>44.134583333333332</v>
      </c>
      <c r="S100">
        <v>0.11738653092955549</v>
      </c>
      <c r="T100">
        <v>-1.3675513794536638</v>
      </c>
      <c r="U100">
        <v>-1.1228199501832326</v>
      </c>
      <c r="V100">
        <v>-3.3754548792531498</v>
      </c>
      <c r="W100">
        <v>89.416602452596024</v>
      </c>
      <c r="X100">
        <v>98.389023435055051</v>
      </c>
      <c r="Y100">
        <v>2.0194995850324631</v>
      </c>
      <c r="Z100">
        <v>8.333333457509676E-3</v>
      </c>
      <c r="AA100">
        <v>0</v>
      </c>
      <c r="AB100">
        <v>0.83473931046341532</v>
      </c>
      <c r="AC100">
        <v>5.3468138410579114</v>
      </c>
      <c r="AD100">
        <v>0.87471730947878024</v>
      </c>
      <c r="AE100">
        <v>294.89237481395605</v>
      </c>
      <c r="AF100">
        <v>7.3241140485333744</v>
      </c>
      <c r="AG100">
        <v>-13.431108956893546</v>
      </c>
      <c r="AH100">
        <v>0.29560983472687846</v>
      </c>
      <c r="AI100">
        <v>21.570792106046753</v>
      </c>
      <c r="AJ100">
        <v>0</v>
      </c>
      <c r="AK100">
        <v>0</v>
      </c>
      <c r="AL100">
        <v>0.39822341747910001</v>
      </c>
      <c r="AM100">
        <v>3.3309145804047501E-2</v>
      </c>
      <c r="AN100">
        <v>4.5768672570477903E-3</v>
      </c>
      <c r="AO100">
        <v>1.5689645466362622E-3</v>
      </c>
      <c r="AP100">
        <v>9.9999999999999991E-5</v>
      </c>
      <c r="AQ100">
        <v>9.9999999999999991E-5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4.9539102408212542E-2</v>
      </c>
      <c r="AY100">
        <v>1.029757531623884E-2</v>
      </c>
      <c r="AZ100">
        <v>0.20829141954507191</v>
      </c>
      <c r="BA100">
        <v>132.72806706125206</v>
      </c>
      <c r="BB100">
        <v>495.77457875970759</v>
      </c>
      <c r="BC100">
        <v>85.613674821217202</v>
      </c>
      <c r="BD100">
        <v>1.5923108470887234E-2</v>
      </c>
      <c r="BE100">
        <v>0</v>
      </c>
      <c r="BF100">
        <v>444.44712650304001</v>
      </c>
      <c r="BG100">
        <v>52.274543066666666</v>
      </c>
      <c r="BH100">
        <v>9.5354431112499984</v>
      </c>
      <c r="BI100">
        <v>506.44326927750558</v>
      </c>
      <c r="BJ100">
        <v>577.69613645147581</v>
      </c>
      <c r="BK100">
        <v>1.4512825855522465E-2</v>
      </c>
      <c r="BL100">
        <v>8.4121865910997771E-3</v>
      </c>
      <c r="BM100">
        <v>1.1434561964969823E-3</v>
      </c>
      <c r="BN100">
        <v>0.17631862284770106</v>
      </c>
      <c r="BO100">
        <v>1.4459537692846702E-2</v>
      </c>
      <c r="BP100">
        <v>4.3709047619047618</v>
      </c>
      <c r="BQ100">
        <v>8.3275000000000023</v>
      </c>
      <c r="BR100">
        <v>6.5743906017638127E-3</v>
      </c>
      <c r="BS100">
        <v>1.5066451840922988</v>
      </c>
      <c r="BT100">
        <v>6.5743906017638127E-3</v>
      </c>
      <c r="BU100">
        <v>3.4776315827874196E-3</v>
      </c>
      <c r="BV100">
        <v>1.6331329831343052E-4</v>
      </c>
      <c r="BW100">
        <v>2.3660800581431669E-4</v>
      </c>
      <c r="BX100">
        <v>2.2785204434770384E-24</v>
      </c>
      <c r="BY100">
        <v>0</v>
      </c>
      <c r="BZ100">
        <v>2.6968377148486483E-3</v>
      </c>
      <c r="CA100">
        <v>1.5000707934905348</v>
      </c>
      <c r="CB100">
        <v>3.9240952380952376</v>
      </c>
      <c r="CC100">
        <v>3.786565217391304</v>
      </c>
      <c r="CD100">
        <v>1.1165864590359802E-3</v>
      </c>
      <c r="CE100">
        <v>1.501187379949571</v>
      </c>
      <c r="CF100">
        <v>1.1165864590359802E-3</v>
      </c>
      <c r="CG100">
        <v>2.7820973052174175E-4</v>
      </c>
      <c r="CH100">
        <v>1.6331329831343024E-5</v>
      </c>
      <c r="CI100">
        <v>1.4788000363394791E-4</v>
      </c>
      <c r="CJ100">
        <v>1.8226484947693677E-25</v>
      </c>
      <c r="CK100">
        <v>0</v>
      </c>
      <c r="CL100">
        <v>6.7416539504894723E-4</v>
      </c>
      <c r="CM100">
        <v>1.5000707934905348</v>
      </c>
      <c r="CN100">
        <v>21.494114449550093</v>
      </c>
      <c r="CO100">
        <v>10.262184970291907</v>
      </c>
      <c r="CP100">
        <v>4.1126915817112746E-2</v>
      </c>
      <c r="CQ100">
        <v>9.1541191197418593E-3</v>
      </c>
      <c r="CR100">
        <v>3.1972796697370895E-2</v>
      </c>
    </row>
    <row r="101" spans="1:96" x14ac:dyDescent="0.25">
      <c r="A101" s="1">
        <v>40551</v>
      </c>
      <c r="B101">
        <v>2011</v>
      </c>
      <c r="C101">
        <v>1</v>
      </c>
      <c r="D101">
        <v>8</v>
      </c>
      <c r="E101">
        <v>11.5</v>
      </c>
      <c r="F101">
        <v>7</v>
      </c>
      <c r="G101">
        <v>0</v>
      </c>
      <c r="H101">
        <v>630.86666666666656</v>
      </c>
      <c r="I101">
        <v>18.925999999999998</v>
      </c>
      <c r="J101">
        <v>611.94066666666663</v>
      </c>
      <c r="K101">
        <v>0</v>
      </c>
      <c r="L101">
        <v>195.82101333333335</v>
      </c>
      <c r="M101">
        <v>0</v>
      </c>
      <c r="N101">
        <v>416.11965333333336</v>
      </c>
      <c r="O101">
        <v>18.925999999999998</v>
      </c>
      <c r="P101">
        <v>0</v>
      </c>
      <c r="Q101">
        <v>47.151666666666664</v>
      </c>
      <c r="R101">
        <v>47.151666666666664</v>
      </c>
      <c r="S101">
        <v>-0.91899357518802083</v>
      </c>
      <c r="T101">
        <v>-1.925272239135791</v>
      </c>
      <c r="U101">
        <v>-1.9180731081093352</v>
      </c>
      <c r="V101">
        <v>-2.8908589085643075</v>
      </c>
      <c r="W101">
        <v>91.868653933207199</v>
      </c>
      <c r="X101">
        <v>97.441017250319206</v>
      </c>
      <c r="Y101">
        <v>1.8525408183534939</v>
      </c>
      <c r="Z101">
        <v>2.4999958773454029E-2</v>
      </c>
      <c r="AA101">
        <v>0</v>
      </c>
      <c r="AB101">
        <v>0.8049878914069426</v>
      </c>
      <c r="AC101">
        <v>5.6269816539196995</v>
      </c>
      <c r="AD101">
        <v>-3.3284191100686251</v>
      </c>
      <c r="AE101">
        <v>287.93052683699273</v>
      </c>
      <c r="AF101">
        <v>7.8039207956923446</v>
      </c>
      <c r="AG101">
        <v>-10.806415097191431</v>
      </c>
      <c r="AH101">
        <v>-4.0233642598328885</v>
      </c>
      <c r="AI101">
        <v>17.488858462307228</v>
      </c>
      <c r="AJ101">
        <v>0</v>
      </c>
      <c r="AK101">
        <v>0</v>
      </c>
      <c r="AL101">
        <v>0.19443551039788307</v>
      </c>
      <c r="AM101">
        <v>6.8103439617214934E-2</v>
      </c>
      <c r="AN101">
        <v>3.5570556555661754E-7</v>
      </c>
      <c r="AO101">
        <v>1.1548187567114584E-2</v>
      </c>
      <c r="AP101">
        <v>9.9999999999999991E-5</v>
      </c>
      <c r="AQ101">
        <v>9.9999999999999991E-5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4.4202849035295054E-2</v>
      </c>
      <c r="AY101">
        <v>9.1076751414445201E-3</v>
      </c>
      <c r="AZ101">
        <v>0.18597777163797705</v>
      </c>
      <c r="BA101">
        <v>132.94986863751484</v>
      </c>
      <c r="BB101">
        <v>479.11426740394836</v>
      </c>
      <c r="BC101">
        <v>85.219965137694885</v>
      </c>
      <c r="BD101">
        <v>6.5808570104233495E-3</v>
      </c>
      <c r="BE101">
        <v>0</v>
      </c>
      <c r="BF101">
        <v>395.52534416283424</v>
      </c>
      <c r="BG101">
        <v>46.520509200000014</v>
      </c>
      <c r="BH101">
        <v>7.5456515837499998</v>
      </c>
      <c r="BI101">
        <v>449.74098926371317</v>
      </c>
      <c r="BJ101">
        <v>320.28397944913803</v>
      </c>
      <c r="BK101">
        <v>1.4538834038010285E-2</v>
      </c>
      <c r="BL101">
        <v>7.4606820379851868E-3</v>
      </c>
      <c r="BM101">
        <v>9.8233489448418666E-4</v>
      </c>
      <c r="BN101">
        <v>0.15736094488762753</v>
      </c>
      <c r="BO101">
        <v>1.4480593257606644E-2</v>
      </c>
      <c r="BP101">
        <v>2.0786500000000001</v>
      </c>
      <c r="BQ101">
        <v>6.2583043478260887</v>
      </c>
      <c r="BR101">
        <v>2.4250208251496547E-3</v>
      </c>
      <c r="BS101">
        <v>0.49738559226986218</v>
      </c>
      <c r="BT101">
        <v>2.4250208251496547E-3</v>
      </c>
      <c r="BU101">
        <v>1.2899876861874257E-3</v>
      </c>
      <c r="BV101">
        <v>6.0519034122995365E-5</v>
      </c>
      <c r="BW101">
        <v>8.3569446859616827E-5</v>
      </c>
      <c r="BX101">
        <v>5.7714119974470774E-24</v>
      </c>
      <c r="BY101">
        <v>0</v>
      </c>
      <c r="BZ101">
        <v>9.9094465797961752E-4</v>
      </c>
      <c r="CA101">
        <v>0.4949605714447125</v>
      </c>
      <c r="CB101">
        <v>2.4043333333333337</v>
      </c>
      <c r="CC101">
        <v>4.4356666666666671</v>
      </c>
      <c r="CD101">
        <v>4.0920151453147986E-4</v>
      </c>
      <c r="CE101">
        <v>0.49536977295924406</v>
      </c>
      <c r="CF101">
        <v>4.0920151453147986E-4</v>
      </c>
      <c r="CG101">
        <v>1.0319872237005705E-4</v>
      </c>
      <c r="CH101">
        <v>6.0519034122995224E-6</v>
      </c>
      <c r="CI101">
        <v>5.2230904287260503E-5</v>
      </c>
      <c r="CJ101">
        <v>4.6167044144613095E-25</v>
      </c>
      <c r="CK101">
        <v>0</v>
      </c>
      <c r="CL101">
        <v>2.4771998446186281E-4</v>
      </c>
      <c r="CM101">
        <v>0.4949605714447125</v>
      </c>
      <c r="CN101">
        <v>21.595829702404814</v>
      </c>
      <c r="CO101">
        <v>10.214992490757082</v>
      </c>
      <c r="CP101">
        <v>3.6742166997309859E-2</v>
      </c>
      <c r="CQ101">
        <v>8.1253402469603359E-3</v>
      </c>
      <c r="CR101">
        <v>2.8616826750349527E-2</v>
      </c>
    </row>
    <row r="102" spans="1:96" x14ac:dyDescent="0.25">
      <c r="A102" s="1">
        <v>40552</v>
      </c>
      <c r="B102">
        <v>2011</v>
      </c>
      <c r="C102">
        <v>1</v>
      </c>
      <c r="D102">
        <v>9</v>
      </c>
      <c r="E102">
        <v>11.5</v>
      </c>
      <c r="F102">
        <v>1</v>
      </c>
      <c r="G102">
        <v>0</v>
      </c>
      <c r="H102">
        <v>555.99166666666656</v>
      </c>
      <c r="I102">
        <v>16.679749999999995</v>
      </c>
      <c r="J102">
        <v>539.31191666666666</v>
      </c>
      <c r="K102">
        <v>0</v>
      </c>
      <c r="L102">
        <v>172.57981333333336</v>
      </c>
      <c r="M102">
        <v>0</v>
      </c>
      <c r="N102">
        <v>366.73210333333333</v>
      </c>
      <c r="O102">
        <v>16.679749999999995</v>
      </c>
      <c r="P102">
        <v>0</v>
      </c>
      <c r="Q102">
        <v>47.764583333333341</v>
      </c>
      <c r="R102">
        <v>47.764583333333341</v>
      </c>
      <c r="S102">
        <v>1.7214683141016092</v>
      </c>
      <c r="T102">
        <v>-0.12320699009862131</v>
      </c>
      <c r="U102">
        <v>0.27933571115136147</v>
      </c>
      <c r="V102">
        <v>-1.8894122579400472</v>
      </c>
      <c r="W102">
        <v>93.07493146260579</v>
      </c>
      <c r="X102">
        <v>99.47099220455145</v>
      </c>
      <c r="Y102">
        <v>2.183686445156733</v>
      </c>
      <c r="Z102">
        <v>8.333333457509676E-3</v>
      </c>
      <c r="AA102">
        <v>0</v>
      </c>
      <c r="AB102">
        <v>0.50432557072860595</v>
      </c>
      <c r="AC102">
        <v>8.2538492789960429</v>
      </c>
      <c r="AD102">
        <v>-17.842721074416989</v>
      </c>
      <c r="AE102">
        <v>281.65986991612539</v>
      </c>
      <c r="AF102">
        <v>16.267001574124151</v>
      </c>
      <c r="AG102">
        <v>-18.576173948567817</v>
      </c>
      <c r="AH102">
        <v>-6.9693040214512765</v>
      </c>
      <c r="AI102">
        <v>18.148996360290568</v>
      </c>
      <c r="AJ102">
        <v>0</v>
      </c>
      <c r="AK102">
        <v>0</v>
      </c>
      <c r="AL102">
        <v>0.41174021938700905</v>
      </c>
      <c r="AM102">
        <v>0.12004256706301614</v>
      </c>
      <c r="AN102">
        <v>1.6263862849862348E-3</v>
      </c>
      <c r="AO102">
        <v>1.8670006880630727E-2</v>
      </c>
      <c r="AP102">
        <v>9.9999999999999991E-5</v>
      </c>
      <c r="AQ102">
        <v>9.9999999999999991E-5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3.957812041749989E-2</v>
      </c>
      <c r="AY102">
        <v>8.1432484883320021E-3</v>
      </c>
      <c r="AZ102">
        <v>0.1661662119747889</v>
      </c>
      <c r="BA102">
        <v>132.79313819824756</v>
      </c>
      <c r="BB102">
        <v>455.5219941992089</v>
      </c>
      <c r="BC102">
        <v>84.635265574741922</v>
      </c>
      <c r="BD102">
        <v>2.0287261884340364E-3</v>
      </c>
      <c r="BE102">
        <v>0</v>
      </c>
      <c r="BF102">
        <v>354.02236956342858</v>
      </c>
      <c r="BG102">
        <v>41.639053333333337</v>
      </c>
      <c r="BH102">
        <v>6.6080971249999996</v>
      </c>
      <c r="BI102">
        <v>402.40080978776024</v>
      </c>
      <c r="BJ102">
        <v>441.08933630704138</v>
      </c>
      <c r="BK102">
        <v>1.4543110922759254E-2</v>
      </c>
      <c r="BL102">
        <v>6.6584952271304806E-3</v>
      </c>
      <c r="BM102">
        <v>8.7379051305406022E-4</v>
      </c>
      <c r="BN102">
        <v>0.14051604475969745</v>
      </c>
      <c r="BO102">
        <v>1.4483902076361013E-2</v>
      </c>
      <c r="BP102">
        <v>2.0693888888888892</v>
      </c>
      <c r="BQ102">
        <v>6.5226666666666668</v>
      </c>
      <c r="BR102">
        <v>1.5306780745065439E-3</v>
      </c>
      <c r="BS102">
        <v>0.30990379454731748</v>
      </c>
      <c r="BT102">
        <v>1.5306780745065439E-3</v>
      </c>
      <c r="BU102">
        <v>8.1876974732416599E-4</v>
      </c>
      <c r="BV102">
        <v>3.8360530117425446E-5</v>
      </c>
      <c r="BW102">
        <v>5.2657196013814345E-5</v>
      </c>
      <c r="BX102">
        <v>0</v>
      </c>
      <c r="BY102">
        <v>0</v>
      </c>
      <c r="BZ102">
        <v>6.2089060105113836E-4</v>
      </c>
      <c r="CA102">
        <v>0.3083731164728109</v>
      </c>
      <c r="CB102">
        <v>2.535857142857143</v>
      </c>
      <c r="CC102">
        <v>3.7089545454545458</v>
      </c>
      <c r="CD102">
        <v>2.5746070945141964E-4</v>
      </c>
      <c r="CE102">
        <v>0.30863057718226239</v>
      </c>
      <c r="CF102">
        <v>2.5746070945141964E-4</v>
      </c>
      <c r="CG102">
        <v>6.5501396500234658E-5</v>
      </c>
      <c r="CH102">
        <v>3.836053011742534E-6</v>
      </c>
      <c r="CI102">
        <v>3.2910747508633959E-5</v>
      </c>
      <c r="CJ102">
        <v>0</v>
      </c>
      <c r="CK102">
        <v>0</v>
      </c>
      <c r="CL102">
        <v>1.5521251243080846E-4</v>
      </c>
      <c r="CM102">
        <v>0.3083731164728109</v>
      </c>
      <c r="CN102">
        <v>21.629677248152984</v>
      </c>
      <c r="CO102">
        <v>10.144906782140994</v>
      </c>
      <c r="CP102">
        <v>3.2919625190369416E-2</v>
      </c>
      <c r="CQ102">
        <v>7.2694579752779417E-3</v>
      </c>
      <c r="CR102">
        <v>2.5650167215091463E-2</v>
      </c>
    </row>
    <row r="103" spans="1:96" x14ac:dyDescent="0.25">
      <c r="A103" s="1">
        <v>40553</v>
      </c>
      <c r="B103">
        <v>2011</v>
      </c>
      <c r="C103">
        <v>1</v>
      </c>
      <c r="D103">
        <v>10</v>
      </c>
      <c r="E103">
        <v>11.5</v>
      </c>
      <c r="F103">
        <v>2</v>
      </c>
      <c r="G103">
        <v>0</v>
      </c>
      <c r="H103">
        <v>770.24166666666667</v>
      </c>
      <c r="I103">
        <v>23.107250000000004</v>
      </c>
      <c r="J103">
        <v>747.13441666666677</v>
      </c>
      <c r="K103">
        <v>0</v>
      </c>
      <c r="L103">
        <v>239.34903583333335</v>
      </c>
      <c r="M103">
        <v>0</v>
      </c>
      <c r="N103">
        <v>507.78538083333342</v>
      </c>
      <c r="O103">
        <v>23.107250000000004</v>
      </c>
      <c r="P103">
        <v>0</v>
      </c>
      <c r="Q103">
        <v>45.470416666666658</v>
      </c>
      <c r="R103">
        <v>45.470416666666658</v>
      </c>
      <c r="S103">
        <v>2.1909391215691962</v>
      </c>
      <c r="T103">
        <v>-0.26684152914209042</v>
      </c>
      <c r="U103">
        <v>-0.71022062469273806</v>
      </c>
      <c r="V103">
        <v>-1.3647501644524729</v>
      </c>
      <c r="W103">
        <v>75.457194964090988</v>
      </c>
      <c r="X103">
        <v>96.120147380085811</v>
      </c>
      <c r="Y103">
        <v>3.2138525048891702</v>
      </c>
      <c r="Z103">
        <v>0</v>
      </c>
      <c r="AA103">
        <v>0</v>
      </c>
      <c r="AB103">
        <v>0.3439804569960892</v>
      </c>
      <c r="AC103">
        <v>8.3323605594877126</v>
      </c>
      <c r="AD103">
        <v>-23.971793734437068</v>
      </c>
      <c r="AE103">
        <v>274.57894510986836</v>
      </c>
      <c r="AF103">
        <v>20.926153349687713</v>
      </c>
      <c r="AG103">
        <v>-38.706230894739406</v>
      </c>
      <c r="AH103">
        <v>7.8863504084098324</v>
      </c>
      <c r="AI103">
        <v>15.248625779024175</v>
      </c>
      <c r="AJ103">
        <v>0</v>
      </c>
      <c r="AK103">
        <v>0</v>
      </c>
      <c r="AL103">
        <v>0.14826080073683889</v>
      </c>
      <c r="AM103">
        <v>4.8937261088667632E-2</v>
      </c>
      <c r="AN103">
        <v>1.1009902225574695E-2</v>
      </c>
      <c r="AO103">
        <v>0</v>
      </c>
      <c r="AP103">
        <v>9.9999999999999991E-5</v>
      </c>
      <c r="AQ103">
        <v>9.9999999999999991E-5</v>
      </c>
      <c r="AR103">
        <v>0</v>
      </c>
      <c r="AS103">
        <v>0</v>
      </c>
      <c r="AT103">
        <v>0.41666666666666669</v>
      </c>
      <c r="AU103">
        <v>0</v>
      </c>
      <c r="AV103">
        <v>0</v>
      </c>
      <c r="AW103">
        <v>0</v>
      </c>
      <c r="AX103">
        <v>5.1442194256243023E-2</v>
      </c>
      <c r="AY103">
        <v>1.0608856421258741E-2</v>
      </c>
      <c r="AZ103">
        <v>0.21566821045116935</v>
      </c>
      <c r="BA103">
        <v>132.96441123150791</v>
      </c>
      <c r="BB103">
        <v>440.75228878455385</v>
      </c>
      <c r="BC103">
        <v>84.247053579010782</v>
      </c>
      <c r="BD103">
        <v>2.0842640588612507</v>
      </c>
      <c r="BE103">
        <v>0</v>
      </c>
      <c r="BF103">
        <v>459.06299615994016</v>
      </c>
      <c r="BG103">
        <v>53.931200533333339</v>
      </c>
      <c r="BH103">
        <v>9.400824965</v>
      </c>
      <c r="BI103">
        <v>522.57952021164908</v>
      </c>
      <c r="BJ103">
        <v>306.00412625424025</v>
      </c>
      <c r="BK103">
        <v>1.4523374118779724E-2</v>
      </c>
      <c r="BL103">
        <v>8.6539960949062068E-3</v>
      </c>
      <c r="BM103">
        <v>1.1642051701361994E-3</v>
      </c>
      <c r="BN103">
        <v>0.18214822091454094</v>
      </c>
      <c r="BO103">
        <v>1.4467593390928835E-2</v>
      </c>
      <c r="BP103">
        <v>2.1749999999999998</v>
      </c>
      <c r="BQ103">
        <v>9.5150416666666686</v>
      </c>
      <c r="BR103">
        <v>5.6892835987891717E-3</v>
      </c>
      <c r="BS103">
        <v>1.2353641386659762</v>
      </c>
      <c r="BT103">
        <v>5.6645355118249254E-3</v>
      </c>
      <c r="BU103">
        <v>3.0445602286869548E-3</v>
      </c>
      <c r="BV103">
        <v>1.423704709226371E-4</v>
      </c>
      <c r="BW103">
        <v>2.0196442872995617E-4</v>
      </c>
      <c r="BX103">
        <v>2.4748086964247982E-5</v>
      </c>
      <c r="BY103">
        <v>0</v>
      </c>
      <c r="BZ103">
        <v>2.2756403834853769E-3</v>
      </c>
      <c r="CA103">
        <v>1.229674855067187</v>
      </c>
      <c r="CB103">
        <v>2.4506999999999999</v>
      </c>
      <c r="CC103">
        <v>3.5893541666666651</v>
      </c>
      <c r="CD103">
        <v>9.5488173417885137E-4</v>
      </c>
      <c r="CE103">
        <v>1.2306297368013659</v>
      </c>
      <c r="CF103">
        <v>9.5290188723494125E-4</v>
      </c>
      <c r="CG103">
        <v>2.4356413271562152E-4</v>
      </c>
      <c r="CH103">
        <v>1.4237047092263675E-5</v>
      </c>
      <c r="CI103">
        <v>1.2622776795622254E-4</v>
      </c>
      <c r="CJ103">
        <v>1.9798469439100507E-6</v>
      </c>
      <c r="CK103">
        <v>0</v>
      </c>
      <c r="CL103">
        <v>5.6887293947083348E-4</v>
      </c>
      <c r="CM103">
        <v>1.229674855067187</v>
      </c>
      <c r="CN103">
        <v>21.718531937585965</v>
      </c>
      <c r="CO103">
        <v>10.098373289492789</v>
      </c>
      <c r="CP103">
        <v>4.2788198161336811E-2</v>
      </c>
      <c r="CQ103">
        <v>9.444651251122543E-3</v>
      </c>
      <c r="CR103">
        <v>3.3519989536628415E-2</v>
      </c>
    </row>
    <row r="104" spans="1:96" x14ac:dyDescent="0.25">
      <c r="A104" s="1">
        <v>40554</v>
      </c>
      <c r="B104">
        <v>2011</v>
      </c>
      <c r="C104">
        <v>1</v>
      </c>
      <c r="D104">
        <v>11</v>
      </c>
      <c r="E104">
        <v>11.5</v>
      </c>
      <c r="F104">
        <v>3</v>
      </c>
      <c r="G104">
        <v>0</v>
      </c>
      <c r="H104">
        <v>815.26666666666688</v>
      </c>
      <c r="I104">
        <v>24.457999999999998</v>
      </c>
      <c r="J104">
        <v>790.80866666666645</v>
      </c>
      <c r="K104">
        <v>0</v>
      </c>
      <c r="L104">
        <v>276.78303333333332</v>
      </c>
      <c r="M104">
        <v>0</v>
      </c>
      <c r="N104">
        <v>514.0256333333333</v>
      </c>
      <c r="O104">
        <v>24.457999999999998</v>
      </c>
      <c r="P104">
        <v>0</v>
      </c>
      <c r="Q104">
        <v>45.163333333333334</v>
      </c>
      <c r="R104">
        <v>45.163333333333334</v>
      </c>
      <c r="S104">
        <v>0.12128357740099698</v>
      </c>
      <c r="T104">
        <v>-1.1393383800638828</v>
      </c>
      <c r="U104">
        <v>-1.1452139591177304</v>
      </c>
      <c r="V104">
        <v>-1.0179157065464237</v>
      </c>
      <c r="W104">
        <v>79.750970522562667</v>
      </c>
      <c r="X104">
        <v>87.332189511744915</v>
      </c>
      <c r="Y104">
        <v>2.3736035575469336</v>
      </c>
      <c r="Z104">
        <v>0</v>
      </c>
      <c r="AA104">
        <v>0</v>
      </c>
      <c r="AB104">
        <v>0.34546176212683616</v>
      </c>
      <c r="AC104">
        <v>8.5063434665197484</v>
      </c>
      <c r="AD104">
        <v>-29.619352640547124</v>
      </c>
      <c r="AE104">
        <v>265.42339499650529</v>
      </c>
      <c r="AF104">
        <v>21.337274863040268</v>
      </c>
      <c r="AG104">
        <v>-14.459301255742032</v>
      </c>
      <c r="AH104">
        <v>3.846037288105101E-3</v>
      </c>
      <c r="AI104">
        <v>-5.1697229491718311</v>
      </c>
      <c r="AJ104">
        <v>0</v>
      </c>
      <c r="AK104">
        <v>0</v>
      </c>
      <c r="AL104">
        <v>5.7177950426587137E-3</v>
      </c>
      <c r="AM104">
        <v>8.955258929822801E-3</v>
      </c>
      <c r="AN104">
        <v>6.19076964300661E-4</v>
      </c>
      <c r="AO104">
        <v>0</v>
      </c>
      <c r="AP104">
        <v>9.9999999999999991E-5</v>
      </c>
      <c r="AQ104">
        <v>9.9999999999999991E-5</v>
      </c>
      <c r="AR104">
        <v>0</v>
      </c>
      <c r="AS104">
        <v>0</v>
      </c>
      <c r="AT104">
        <v>0.41666666666666669</v>
      </c>
      <c r="AU104">
        <v>0</v>
      </c>
      <c r="AV104">
        <v>0</v>
      </c>
      <c r="AW104">
        <v>0</v>
      </c>
      <c r="AX104">
        <v>5.499913151461866E-2</v>
      </c>
      <c r="AY104">
        <v>1.1950683721269005E-2</v>
      </c>
      <c r="AZ104">
        <v>0.23415429288147283</v>
      </c>
      <c r="BA104">
        <v>133.73639451254178</v>
      </c>
      <c r="BB104">
        <v>436.74598699684697</v>
      </c>
      <c r="BC104">
        <v>84.140325567292209</v>
      </c>
      <c r="BD104">
        <v>19.584036442314446</v>
      </c>
      <c r="BE104">
        <v>0</v>
      </c>
      <c r="BF104">
        <v>520.38477423900008</v>
      </c>
      <c r="BG104">
        <v>56.369028000000007</v>
      </c>
      <c r="BH104">
        <v>9.9972625374999975</v>
      </c>
      <c r="BI104">
        <v>586.94381188664181</v>
      </c>
      <c r="BJ104">
        <v>0.39841042873662408</v>
      </c>
      <c r="BK104">
        <v>1.4531470524903188E-2</v>
      </c>
      <c r="BL104">
        <v>9.1566792566876946E-3</v>
      </c>
      <c r="BM104">
        <v>1.2914205368777703E-3</v>
      </c>
      <c r="BN104">
        <v>0.19219817073830522</v>
      </c>
      <c r="BO104">
        <v>1.4466932886509742E-2</v>
      </c>
      <c r="BP104">
        <v>2.070875</v>
      </c>
      <c r="BQ104">
        <v>9.9342916666666667</v>
      </c>
      <c r="BR104">
        <v>2.3630622040880108E-3</v>
      </c>
      <c r="BS104">
        <v>0.44016595796205804</v>
      </c>
      <c r="BT104">
        <v>2.0955783119061366E-3</v>
      </c>
      <c r="BU104">
        <v>1.1466403646833592E-3</v>
      </c>
      <c r="BV104">
        <v>5.202570488467004E-5</v>
      </c>
      <c r="BW104">
        <v>7.3248866688394081E-5</v>
      </c>
      <c r="BX104">
        <v>2.6748389218187401E-4</v>
      </c>
      <c r="BY104">
        <v>0</v>
      </c>
      <c r="BZ104">
        <v>8.2366337564971335E-4</v>
      </c>
      <c r="CA104">
        <v>0.43780289575796999</v>
      </c>
      <c r="CB104">
        <v>3.1021176470588232</v>
      </c>
      <c r="CC104">
        <v>5.3271363636363622</v>
      </c>
      <c r="CD104">
        <v>3.7001516929542838E-4</v>
      </c>
      <c r="CE104">
        <v>0.4381729109272654</v>
      </c>
      <c r="CF104">
        <v>3.4861645799565312E-4</v>
      </c>
      <c r="CG104">
        <v>9.1730950597569604E-5</v>
      </c>
      <c r="CH104">
        <v>5.2025704884669909E-6</v>
      </c>
      <c r="CI104">
        <v>4.5780541680246297E-5</v>
      </c>
      <c r="CJ104">
        <v>2.1398711299775401E-5</v>
      </c>
      <c r="CK104">
        <v>0</v>
      </c>
      <c r="CL104">
        <v>2.059023952293702E-4</v>
      </c>
      <c r="CM104">
        <v>0.43780289575796999</v>
      </c>
      <c r="CN104">
        <v>21.918271761418954</v>
      </c>
      <c r="CO104">
        <v>10.085580209414699</v>
      </c>
      <c r="CP104">
        <v>4.584245225793096E-2</v>
      </c>
      <c r="CQ104">
        <v>1.0659263184391234E-2</v>
      </c>
      <c r="CR104">
        <v>4.1956122143167622E-2</v>
      </c>
    </row>
    <row r="105" spans="1:96" x14ac:dyDescent="0.25">
      <c r="A105" s="1">
        <v>40555</v>
      </c>
      <c r="B105">
        <v>2011</v>
      </c>
      <c r="C105">
        <v>1</v>
      </c>
      <c r="D105">
        <v>12</v>
      </c>
      <c r="E105">
        <v>11.5</v>
      </c>
      <c r="F105">
        <v>4</v>
      </c>
      <c r="G105">
        <v>0</v>
      </c>
      <c r="H105">
        <v>840.0916666666667</v>
      </c>
      <c r="I105">
        <v>25.202750000000005</v>
      </c>
      <c r="J105">
        <v>814.88891666666666</v>
      </c>
      <c r="K105">
        <v>0</v>
      </c>
      <c r="L105">
        <v>285.21112083333327</v>
      </c>
      <c r="M105">
        <v>0</v>
      </c>
      <c r="N105">
        <v>529.67779583333333</v>
      </c>
      <c r="O105">
        <v>25.202750000000005</v>
      </c>
      <c r="P105">
        <v>0</v>
      </c>
      <c r="Q105">
        <v>45.075416666666662</v>
      </c>
      <c r="R105">
        <v>45.075416666666662</v>
      </c>
      <c r="S105">
        <v>0.14509553400178751</v>
      </c>
      <c r="T105">
        <v>-8.8110058928489832E-2</v>
      </c>
      <c r="U105">
        <v>-0.49104303866624832</v>
      </c>
      <c r="V105">
        <v>-0.84457452874389549</v>
      </c>
      <c r="W105">
        <v>92.327019691467285</v>
      </c>
      <c r="X105">
        <v>92.188523958030302</v>
      </c>
      <c r="Y105">
        <v>1.6872081036369007</v>
      </c>
      <c r="Z105">
        <v>0.10000000149011612</v>
      </c>
      <c r="AA105">
        <v>8.333333457509676E-3</v>
      </c>
      <c r="AB105">
        <v>0.94754447955133614</v>
      </c>
      <c r="AC105">
        <v>3.1961374913737113</v>
      </c>
      <c r="AD105">
        <v>5.5807815716253772</v>
      </c>
      <c r="AE105">
        <v>305.07997378301275</v>
      </c>
      <c r="AF105">
        <v>3.8381554623823226</v>
      </c>
      <c r="AG105">
        <v>0.47649247881651724</v>
      </c>
      <c r="AH105">
        <v>1.4413859210163329</v>
      </c>
      <c r="AI105">
        <v>9.4721340450268112</v>
      </c>
      <c r="AJ105">
        <v>0</v>
      </c>
      <c r="AK105">
        <v>0</v>
      </c>
      <c r="AL105">
        <v>0.29620414778986065</v>
      </c>
      <c r="AM105">
        <v>0.10140847841967833</v>
      </c>
      <c r="AN105">
        <v>4.2179326150258165E-3</v>
      </c>
      <c r="AO105">
        <v>8.3394098943156816E-2</v>
      </c>
      <c r="AP105">
        <v>9.9999999999999991E-5</v>
      </c>
      <c r="AQ105">
        <v>9.9999999999999991E-5</v>
      </c>
      <c r="AR105">
        <v>0</v>
      </c>
      <c r="AS105">
        <v>0</v>
      </c>
      <c r="AT105">
        <v>0.83333333333333337</v>
      </c>
      <c r="AU105">
        <v>0</v>
      </c>
      <c r="AV105">
        <v>0</v>
      </c>
      <c r="AW105">
        <v>0</v>
      </c>
      <c r="AX105">
        <v>5.6649053443454243E-2</v>
      </c>
      <c r="AY105">
        <v>1.2264981500733803E-2</v>
      </c>
      <c r="AZ105">
        <v>0.23364510032300953</v>
      </c>
      <c r="BA105">
        <v>133.95964753041127</v>
      </c>
      <c r="BB105">
        <v>417.48581122255086</v>
      </c>
      <c r="BC105">
        <v>83.638638235776895</v>
      </c>
      <c r="BD105">
        <v>19.606457739647244</v>
      </c>
      <c r="BE105">
        <v>0</v>
      </c>
      <c r="BF105">
        <v>533.91117372780002</v>
      </c>
      <c r="BG105">
        <v>57.834232266666653</v>
      </c>
      <c r="BH105">
        <v>10.318168507500001</v>
      </c>
      <c r="BI105">
        <v>602.26238235387905</v>
      </c>
      <c r="BJ105">
        <v>1056.1867320092922</v>
      </c>
      <c r="BK105">
        <v>1.4522318153959875E-2</v>
      </c>
      <c r="BL105">
        <v>9.4027018315730754E-3</v>
      </c>
      <c r="BM105">
        <v>1.3272777650939541E-3</v>
      </c>
      <c r="BN105">
        <v>0.19707465774784694</v>
      </c>
      <c r="BO105">
        <v>1.4465767008179196E-2</v>
      </c>
      <c r="BP105">
        <v>3.7547222222222225</v>
      </c>
      <c r="BQ105">
        <v>7.8593333333333328</v>
      </c>
      <c r="BR105">
        <v>8.5028658977877262E-3</v>
      </c>
      <c r="BS105">
        <v>1.8749907457611092</v>
      </c>
      <c r="BT105">
        <v>8.4951750723795873E-3</v>
      </c>
      <c r="BU105">
        <v>4.6790587297065719E-3</v>
      </c>
      <c r="BV105">
        <v>2.117228802792483E-4</v>
      </c>
      <c r="BW105">
        <v>3.0523926366181207E-4</v>
      </c>
      <c r="BX105">
        <v>7.6908254081378715E-6</v>
      </c>
      <c r="BY105">
        <v>0</v>
      </c>
      <c r="BZ105">
        <v>3.2991541987319531E-3</v>
      </c>
      <c r="CA105">
        <v>1.8664878798633213</v>
      </c>
      <c r="CB105">
        <v>4.0994888888888887</v>
      </c>
      <c r="CC105">
        <v>4.8870916666666657</v>
      </c>
      <c r="CD105">
        <v>1.4116203578549149E-3</v>
      </c>
      <c r="CE105">
        <v>1.867899500221176</v>
      </c>
      <c r="CF105">
        <v>1.4110050918242762E-3</v>
      </c>
      <c r="CG105">
        <v>3.7432358254382305E-4</v>
      </c>
      <c r="CH105">
        <v>2.1172288027924773E-5</v>
      </c>
      <c r="CI105">
        <v>1.9077453978863255E-4</v>
      </c>
      <c r="CJ105">
        <v>6.1526603063877431E-7</v>
      </c>
      <c r="CK105">
        <v>0</v>
      </c>
      <c r="CL105">
        <v>8.2473468146389533E-4</v>
      </c>
      <c r="CM105">
        <v>1.8664878798633213</v>
      </c>
      <c r="CN105">
        <v>22.03478219922901</v>
      </c>
      <c r="CO105">
        <v>10.025444860663304</v>
      </c>
      <c r="CP105">
        <v>4.724635161188117E-2</v>
      </c>
      <c r="CQ105">
        <v>1.0937703735639848E-2</v>
      </c>
      <c r="CR105">
        <v>3.6570442575162593E-2</v>
      </c>
    </row>
    <row r="106" spans="1:96" x14ac:dyDescent="0.25">
      <c r="A106" s="1">
        <v>40556</v>
      </c>
      <c r="B106">
        <v>2011</v>
      </c>
      <c r="C106">
        <v>1</v>
      </c>
      <c r="D106">
        <v>13</v>
      </c>
      <c r="E106">
        <v>11.5</v>
      </c>
      <c r="F106">
        <v>5</v>
      </c>
      <c r="G106">
        <v>0</v>
      </c>
      <c r="H106">
        <v>822.94166666666661</v>
      </c>
      <c r="I106">
        <v>24.68825</v>
      </c>
      <c r="J106">
        <v>798.25341666666657</v>
      </c>
      <c r="K106">
        <v>0</v>
      </c>
      <c r="L106">
        <v>279.38869583333332</v>
      </c>
      <c r="M106">
        <v>0</v>
      </c>
      <c r="N106">
        <v>518.86472083333342</v>
      </c>
      <c r="O106">
        <v>24.68825</v>
      </c>
      <c r="P106">
        <v>0</v>
      </c>
      <c r="Q106">
        <v>44.129583333333329</v>
      </c>
      <c r="R106">
        <v>44.129583333333329</v>
      </c>
      <c r="S106">
        <v>-4.3874954382578535</v>
      </c>
      <c r="T106">
        <v>-3.1003348797226153</v>
      </c>
      <c r="U106">
        <v>-3.57241419951121</v>
      </c>
      <c r="V106">
        <v>-1.0441643067817317</v>
      </c>
      <c r="W106">
        <v>86.327003161112472</v>
      </c>
      <c r="X106">
        <v>94.496305430088128</v>
      </c>
      <c r="Y106">
        <v>2.1121235489845276</v>
      </c>
      <c r="Z106">
        <v>0</v>
      </c>
      <c r="AA106">
        <v>4.1666623825828237E-3</v>
      </c>
      <c r="AB106">
        <v>0.91836575556286937</v>
      </c>
      <c r="AC106">
        <v>4.4443883537511271</v>
      </c>
      <c r="AD106">
        <v>-4.9842331070823294</v>
      </c>
      <c r="AE106">
        <v>281.86180246283658</v>
      </c>
      <c r="AF106">
        <v>5.6055407157400623</v>
      </c>
      <c r="AG106">
        <v>17.495016486860845</v>
      </c>
      <c r="AH106">
        <v>16.322901676958693</v>
      </c>
      <c r="AI106">
        <v>-33.658753131102422</v>
      </c>
      <c r="AJ106">
        <v>0</v>
      </c>
      <c r="AK106">
        <v>0</v>
      </c>
      <c r="AL106">
        <v>0.10858944454384301</v>
      </c>
      <c r="AM106">
        <v>0.13281223509189391</v>
      </c>
      <c r="AN106">
        <v>1.133718145917529E-2</v>
      </c>
      <c r="AO106">
        <v>0</v>
      </c>
      <c r="AP106">
        <v>9.9999999999999991E-5</v>
      </c>
      <c r="AQ106">
        <v>9.9999999999999991E-5</v>
      </c>
      <c r="AR106">
        <v>0</v>
      </c>
      <c r="AS106">
        <v>0</v>
      </c>
      <c r="AT106">
        <v>0.41666666666666669</v>
      </c>
      <c r="AU106">
        <v>0</v>
      </c>
      <c r="AV106">
        <v>0</v>
      </c>
      <c r="AW106">
        <v>0</v>
      </c>
      <c r="AX106">
        <v>5.5987277735158138E-2</v>
      </c>
      <c r="AY106">
        <v>1.2113288284299304E-2</v>
      </c>
      <c r="AZ106">
        <v>0.23054888310963906</v>
      </c>
      <c r="BA106">
        <v>133.73562116813483</v>
      </c>
      <c r="BB106">
        <v>389.08602425701247</v>
      </c>
      <c r="BC106">
        <v>82.862817231874715</v>
      </c>
      <c r="BD106">
        <v>9.6989928277736706</v>
      </c>
      <c r="BE106">
        <v>0</v>
      </c>
      <c r="BF106">
        <v>527.62637680830005</v>
      </c>
      <c r="BG106">
        <v>57.153451600000004</v>
      </c>
      <c r="BH106">
        <v>10.074724738750001</v>
      </c>
      <c r="BI106">
        <v>595.04892131556403</v>
      </c>
      <c r="BJ106">
        <v>186.15156284597876</v>
      </c>
      <c r="BK106">
        <v>1.4524471655213235E-2</v>
      </c>
      <c r="BL106">
        <v>9.256368521709548E-3</v>
      </c>
      <c r="BM106">
        <v>1.3070795794410692E-3</v>
      </c>
      <c r="BN106">
        <v>0.19441021552376861</v>
      </c>
      <c r="BO106">
        <v>1.4467426449954791E-2</v>
      </c>
      <c r="BP106">
        <v>5.2607083333333327</v>
      </c>
      <c r="BQ106">
        <v>5.2738750000000012</v>
      </c>
      <c r="BR106">
        <v>1.0265427533463734E-2</v>
      </c>
      <c r="BS106">
        <v>2.1618086084008596</v>
      </c>
      <c r="BT106">
        <v>1.0198610164152284E-2</v>
      </c>
      <c r="BU106">
        <v>5.6558701217245466E-3</v>
      </c>
      <c r="BV106">
        <v>2.5534230520810693E-4</v>
      </c>
      <c r="BW106">
        <v>3.6185595826462809E-4</v>
      </c>
      <c r="BX106">
        <v>6.6817369311448699E-5</v>
      </c>
      <c r="BY106">
        <v>0</v>
      </c>
      <c r="BZ106">
        <v>3.9255417789550032E-3</v>
      </c>
      <c r="CA106">
        <v>2.1515431808673955</v>
      </c>
      <c r="CB106">
        <v>3.3004849999999992</v>
      </c>
      <c r="CC106">
        <v>3.0471095238095236</v>
      </c>
      <c r="CD106">
        <v>1.6908292249623667E-3</v>
      </c>
      <c r="CE106">
        <v>2.1532340100923588</v>
      </c>
      <c r="CF106">
        <v>1.6854838354196239E-3</v>
      </c>
      <c r="CG106">
        <v>4.5246828204979788E-4</v>
      </c>
      <c r="CH106">
        <v>2.5534230520810638E-5</v>
      </c>
      <c r="CI106">
        <v>2.261599739153924E-4</v>
      </c>
      <c r="CJ106">
        <v>5.3453895427432291E-6</v>
      </c>
      <c r="CK106">
        <v>0</v>
      </c>
      <c r="CL106">
        <v>9.8132134893362294E-4</v>
      </c>
      <c r="CM106">
        <v>2.1515431808673955</v>
      </c>
      <c r="CN106">
        <v>22.077081131797517</v>
      </c>
      <c r="CO106">
        <v>9.9324501531880394</v>
      </c>
      <c r="CP106">
        <v>4.67309092134486E-2</v>
      </c>
      <c r="CQ106">
        <v>1.0806208704858232E-2</v>
      </c>
      <c r="CR106">
        <v>3.6138667585870463E-2</v>
      </c>
    </row>
    <row r="107" spans="1:96" x14ac:dyDescent="0.25">
      <c r="A107" s="1">
        <v>40557</v>
      </c>
      <c r="B107">
        <v>2011</v>
      </c>
      <c r="C107">
        <v>1</v>
      </c>
      <c r="D107">
        <v>14</v>
      </c>
      <c r="E107">
        <v>11.5</v>
      </c>
      <c r="F107">
        <v>6</v>
      </c>
      <c r="G107">
        <v>0</v>
      </c>
      <c r="H107">
        <v>870.67500000000018</v>
      </c>
      <c r="I107">
        <v>26.120249999999999</v>
      </c>
      <c r="J107">
        <v>844.55474999999979</v>
      </c>
      <c r="K107">
        <v>0</v>
      </c>
      <c r="L107">
        <v>295.59416249999998</v>
      </c>
      <c r="M107">
        <v>0</v>
      </c>
      <c r="N107">
        <v>548.96058749999986</v>
      </c>
      <c r="O107">
        <v>26.120249999999999</v>
      </c>
      <c r="P107">
        <v>0</v>
      </c>
      <c r="Q107">
        <v>45.488750000000003</v>
      </c>
      <c r="R107">
        <v>45.488750000000003</v>
      </c>
      <c r="S107">
        <v>-6.7400954167048139</v>
      </c>
      <c r="T107">
        <v>-4.5904912523183397</v>
      </c>
      <c r="U107">
        <v>-5.8697837193806963</v>
      </c>
      <c r="V107">
        <v>-2.3332503593788805</v>
      </c>
      <c r="W107">
        <v>84.657214800516769</v>
      </c>
      <c r="X107">
        <v>76.446275259731053</v>
      </c>
      <c r="Y107">
        <v>0.98549999917546904</v>
      </c>
      <c r="Z107">
        <v>0</v>
      </c>
      <c r="AA107">
        <v>0</v>
      </c>
      <c r="AB107">
        <v>0.84830003900476003</v>
      </c>
      <c r="AC107">
        <v>5.8084022514343019</v>
      </c>
      <c r="AD107">
        <v>-14.895593914497153</v>
      </c>
      <c r="AE107">
        <v>265.4176512981519</v>
      </c>
      <c r="AF107">
        <v>7.7973667026526527</v>
      </c>
      <c r="AG107">
        <v>20.114223068367348</v>
      </c>
      <c r="AH107">
        <v>1.5198082598414899</v>
      </c>
      <c r="AI107">
        <v>-29.034903081508819</v>
      </c>
      <c r="AJ107">
        <v>0</v>
      </c>
      <c r="AK107">
        <v>0</v>
      </c>
      <c r="AL107">
        <v>2.8598663137960338E-3</v>
      </c>
      <c r="AM107">
        <v>7.6749149569703273E-3</v>
      </c>
      <c r="AN107">
        <v>6.728442822619557E-4</v>
      </c>
      <c r="AO107">
        <v>0</v>
      </c>
      <c r="AP107">
        <v>9.9999999999999991E-5</v>
      </c>
      <c r="AQ107">
        <v>9.9999999999999991E-5</v>
      </c>
      <c r="AR107">
        <v>0</v>
      </c>
      <c r="AS107">
        <v>10.416666666666666</v>
      </c>
      <c r="AT107">
        <v>0.41666666666666669</v>
      </c>
      <c r="AU107">
        <v>0</v>
      </c>
      <c r="AV107">
        <v>0</v>
      </c>
      <c r="AW107">
        <v>0</v>
      </c>
      <c r="AX107">
        <v>6.0783616412682685E-2</v>
      </c>
      <c r="AY107">
        <v>1.2976949073796902E-2</v>
      </c>
      <c r="AZ107">
        <v>0.25346264207843833</v>
      </c>
      <c r="BA107">
        <v>136.25799762561863</v>
      </c>
      <c r="BB107">
        <v>450.39901033920358</v>
      </c>
      <c r="BC107">
        <v>84.375194669430883</v>
      </c>
      <c r="BD107">
        <v>11.902324020094269</v>
      </c>
      <c r="BE107">
        <v>0</v>
      </c>
      <c r="BF107">
        <v>565.76111619389997</v>
      </c>
      <c r="BG107">
        <v>61.284276133333343</v>
      </c>
      <c r="BH107">
        <v>10.605559378750002</v>
      </c>
      <c r="BI107">
        <v>4283.6893086333848</v>
      </c>
      <c r="BJ107">
        <v>0.43822452557687369</v>
      </c>
      <c r="BK107">
        <v>1.4535614978209124E-2</v>
      </c>
      <c r="BL107">
        <v>1.0038684129391922E-2</v>
      </c>
      <c r="BM107">
        <v>1.3941503590088769E-3</v>
      </c>
      <c r="BN107">
        <v>0.21036360586128064</v>
      </c>
      <c r="BO107">
        <v>1.4472811021587028E-2</v>
      </c>
      <c r="BP107">
        <v>7.0487916666666663</v>
      </c>
      <c r="BQ107">
        <v>10.921833333333337</v>
      </c>
      <c r="BR107">
        <v>1.8112002538210704E-2</v>
      </c>
      <c r="BS107">
        <v>3.5186243159772146</v>
      </c>
      <c r="BT107">
        <v>1.6940429681734804E-2</v>
      </c>
      <c r="BU107">
        <v>9.4039909603168461E-3</v>
      </c>
      <c r="BV107">
        <v>4.2377284863866232E-4</v>
      </c>
      <c r="BW107">
        <v>5.9812084254254056E-4</v>
      </c>
      <c r="BX107">
        <v>1.1715728564758931E-3</v>
      </c>
      <c r="BY107">
        <v>0</v>
      </c>
      <c r="BZ107">
        <v>6.5145450302367541E-3</v>
      </c>
      <c r="CA107">
        <v>3.5005123134390046</v>
      </c>
      <c r="CB107">
        <v>5.3657826086956515</v>
      </c>
      <c r="CC107">
        <v>6.2729583333333352</v>
      </c>
      <c r="CD107">
        <v>2.8907767975715139E-3</v>
      </c>
      <c r="CE107">
        <v>3.5034030902365774</v>
      </c>
      <c r="CF107">
        <v>2.7970509690866574E-3</v>
      </c>
      <c r="CG107">
        <v>7.523170977447323E-4</v>
      </c>
      <c r="CH107">
        <v>4.2377284863866136E-5</v>
      </c>
      <c r="CI107">
        <v>3.7382552658908776E-4</v>
      </c>
      <c r="CJ107">
        <v>9.372582848485635E-5</v>
      </c>
      <c r="CK107">
        <v>0</v>
      </c>
      <c r="CL107">
        <v>1.6285310598889715E-3</v>
      </c>
      <c r="CM107">
        <v>3.5005123134390046</v>
      </c>
      <c r="CN107">
        <v>22.503257990782359</v>
      </c>
      <c r="CO107">
        <v>10.113942152570631</v>
      </c>
      <c r="CP107">
        <v>5.0744932283290772E-2</v>
      </c>
      <c r="CQ107">
        <v>1.1582798714788026E-2</v>
      </c>
      <c r="CR107">
        <v>4.3099036217157695E-2</v>
      </c>
    </row>
    <row r="108" spans="1:96" x14ac:dyDescent="0.25">
      <c r="A108" s="1">
        <v>40558</v>
      </c>
      <c r="B108">
        <v>2011</v>
      </c>
      <c r="C108">
        <v>1</v>
      </c>
      <c r="D108">
        <v>15</v>
      </c>
      <c r="E108">
        <v>11.5</v>
      </c>
      <c r="F108">
        <v>7</v>
      </c>
      <c r="G108">
        <v>0</v>
      </c>
      <c r="H108">
        <v>667.15833333333342</v>
      </c>
      <c r="I108">
        <v>20.014750000000003</v>
      </c>
      <c r="J108">
        <v>647.14358333333337</v>
      </c>
      <c r="K108">
        <v>0</v>
      </c>
      <c r="L108">
        <v>226.50025416666665</v>
      </c>
      <c r="M108">
        <v>0</v>
      </c>
      <c r="N108">
        <v>420.64332916666655</v>
      </c>
      <c r="O108">
        <v>20.014750000000003</v>
      </c>
      <c r="P108">
        <v>0</v>
      </c>
      <c r="Q108">
        <v>47.613750000000003</v>
      </c>
      <c r="R108">
        <v>47.613750000000003</v>
      </c>
      <c r="S108">
        <v>-4.3780175050099688</v>
      </c>
      <c r="T108">
        <v>-4.3176454842934318</v>
      </c>
      <c r="U108">
        <v>-4.7952117025852203</v>
      </c>
      <c r="V108">
        <v>-3.2180729573871822</v>
      </c>
      <c r="W108">
        <v>81.763458251953125</v>
      </c>
      <c r="X108">
        <v>87.136469387774852</v>
      </c>
      <c r="Y108">
        <v>1.6276035433014233</v>
      </c>
      <c r="Z108">
        <v>0</v>
      </c>
      <c r="AA108">
        <v>0</v>
      </c>
      <c r="AB108">
        <v>0.76894318250630456</v>
      </c>
      <c r="AC108">
        <v>7.2236246682275436</v>
      </c>
      <c r="AD108">
        <v>-12.21208244159911</v>
      </c>
      <c r="AE108">
        <v>268.88619833544408</v>
      </c>
      <c r="AF108">
        <v>10.507933101102632</v>
      </c>
      <c r="AG108">
        <v>0.27456199343158483</v>
      </c>
      <c r="AH108">
        <v>2.5289955341093422</v>
      </c>
      <c r="AI108">
        <v>-6.6080238362047234</v>
      </c>
      <c r="AJ108">
        <v>0</v>
      </c>
      <c r="AK108">
        <v>0</v>
      </c>
      <c r="AL108">
        <v>1.2845864969099617E-2</v>
      </c>
      <c r="AM108">
        <v>1.1458468194137601E-2</v>
      </c>
      <c r="AN108">
        <v>2.9395480841183362E-3</v>
      </c>
      <c r="AO108">
        <v>0</v>
      </c>
      <c r="AP108">
        <v>9.9999999999999991E-5</v>
      </c>
      <c r="AQ108">
        <v>9.9999999999999991E-5</v>
      </c>
      <c r="AR108">
        <v>0</v>
      </c>
      <c r="AS108">
        <v>16.666666666666668</v>
      </c>
      <c r="AT108">
        <v>0.83333333333333337</v>
      </c>
      <c r="AU108">
        <v>0</v>
      </c>
      <c r="AV108">
        <v>0</v>
      </c>
      <c r="AW108">
        <v>0</v>
      </c>
      <c r="AX108">
        <v>5.2523604575471672E-2</v>
      </c>
      <c r="AY108">
        <v>1.0542661095123104E-2</v>
      </c>
      <c r="AZ108">
        <v>0.21680445244414656</v>
      </c>
      <c r="BA108">
        <v>147.34950545853641</v>
      </c>
      <c r="BB108">
        <v>854.39020278503097</v>
      </c>
      <c r="BC108">
        <v>94.474993651653008</v>
      </c>
      <c r="BD108">
        <v>30.225090417992423</v>
      </c>
      <c r="BE108">
        <v>0</v>
      </c>
      <c r="BF108">
        <v>461.52685232610003</v>
      </c>
      <c r="BG108">
        <v>49.993430533333338</v>
      </c>
      <c r="BH108">
        <v>7.9274411212500011</v>
      </c>
      <c r="BI108">
        <v>6352.9358469474328</v>
      </c>
      <c r="BJ108">
        <v>8.3388118443285002</v>
      </c>
      <c r="BK108">
        <v>1.4570369352911131E-2</v>
      </c>
      <c r="BL108">
        <v>8.8523770188106612E-3</v>
      </c>
      <c r="BM108">
        <v>1.1101392268547232E-3</v>
      </c>
      <c r="BN108">
        <v>0.17374111299204464</v>
      </c>
      <c r="BO108">
        <v>1.4491683591679483E-2</v>
      </c>
      <c r="BP108">
        <v>3.3882842105263156</v>
      </c>
      <c r="BQ108">
        <v>5.4101083333333335</v>
      </c>
      <c r="BR108">
        <v>9.4590394987892068E-3</v>
      </c>
      <c r="BS108">
        <v>1.5233270459733548</v>
      </c>
      <c r="BT108">
        <v>8.220987528412136E-3</v>
      </c>
      <c r="BU108">
        <v>4.4093024827283594E-3</v>
      </c>
      <c r="BV108">
        <v>1.9837550772474819E-4</v>
      </c>
      <c r="BW108">
        <v>2.7212556385413164E-4</v>
      </c>
      <c r="BX108">
        <v>1.2380519703770714E-3</v>
      </c>
      <c r="BY108">
        <v>0</v>
      </c>
      <c r="BZ108">
        <v>3.3411839741048972E-3</v>
      </c>
      <c r="CA108">
        <v>1.5138680064745655</v>
      </c>
      <c r="CB108">
        <v>2.6571052631578946</v>
      </c>
      <c r="CC108">
        <v>3.2361500000000007</v>
      </c>
      <c r="CD108">
        <v>1.4769506063874967E-3</v>
      </c>
      <c r="CE108">
        <v>1.515344957080953</v>
      </c>
      <c r="CF108">
        <v>1.3779064487722508E-3</v>
      </c>
      <c r="CG108">
        <v>3.5274318856295451E-4</v>
      </c>
      <c r="CH108">
        <v>1.9837550772474777E-5</v>
      </c>
      <c r="CI108">
        <v>1.7007847740883221E-4</v>
      </c>
      <c r="CJ108">
        <v>9.9044157615246439E-5</v>
      </c>
      <c r="CK108">
        <v>0</v>
      </c>
      <c r="CL108">
        <v>8.3524723202798906E-4</v>
      </c>
      <c r="CM108">
        <v>1.5138680064745655</v>
      </c>
      <c r="CN108">
        <v>23.955373420412201</v>
      </c>
      <c r="CO108">
        <v>11.325918522064081</v>
      </c>
      <c r="CP108">
        <v>4.3671227556661009E-2</v>
      </c>
      <c r="CQ108">
        <v>9.4325218682683801E-3</v>
      </c>
      <c r="CR108">
        <v>4.3063339452101855E-2</v>
      </c>
    </row>
    <row r="109" spans="1:96" x14ac:dyDescent="0.25">
      <c r="A109" s="1">
        <v>40559</v>
      </c>
      <c r="B109">
        <v>2011</v>
      </c>
      <c r="C109">
        <v>1</v>
      </c>
      <c r="D109">
        <v>16</v>
      </c>
      <c r="E109">
        <v>11.5</v>
      </c>
      <c r="F109">
        <v>1</v>
      </c>
      <c r="G109">
        <v>0</v>
      </c>
      <c r="H109">
        <v>587.48333333333323</v>
      </c>
      <c r="I109">
        <v>17.624500000000001</v>
      </c>
      <c r="J109">
        <v>569.85883333333334</v>
      </c>
      <c r="K109">
        <v>0</v>
      </c>
      <c r="L109">
        <v>199.45059166666661</v>
      </c>
      <c r="M109">
        <v>0</v>
      </c>
      <c r="N109">
        <v>370.4082416666667</v>
      </c>
      <c r="O109">
        <v>17.624500000000001</v>
      </c>
      <c r="P109">
        <v>0</v>
      </c>
      <c r="Q109">
        <v>47.635000000000012</v>
      </c>
      <c r="R109">
        <v>47.635000000000012</v>
      </c>
      <c r="S109">
        <v>1.5086935665458441</v>
      </c>
      <c r="T109">
        <v>-0.10851099463041829</v>
      </c>
      <c r="U109">
        <v>-0.94021254560599721</v>
      </c>
      <c r="V109">
        <v>-2.8974101348390717</v>
      </c>
      <c r="W109">
        <v>93.714495340983078</v>
      </c>
      <c r="X109">
        <v>97.292742440466782</v>
      </c>
      <c r="Y109">
        <v>2.3954572975635529</v>
      </c>
      <c r="Z109">
        <v>0.1083332933485508</v>
      </c>
      <c r="AA109">
        <v>6.2499954365193844E-2</v>
      </c>
      <c r="AB109">
        <v>0.91875737913788191</v>
      </c>
      <c r="AC109">
        <v>4.3892949844835902</v>
      </c>
      <c r="AD109">
        <v>9.6132969626202449</v>
      </c>
      <c r="AE109">
        <v>308.55953918093786</v>
      </c>
      <c r="AF109">
        <v>5.4547058004682185</v>
      </c>
      <c r="AG109">
        <v>-19.4526287712964</v>
      </c>
      <c r="AH109">
        <v>-10.613711143822282</v>
      </c>
      <c r="AI109">
        <v>39.160749081837182</v>
      </c>
      <c r="AJ109">
        <v>0</v>
      </c>
      <c r="AK109">
        <v>0</v>
      </c>
      <c r="AL109">
        <v>0.48329033112291336</v>
      </c>
      <c r="AM109">
        <v>0.1047118448624213</v>
      </c>
      <c r="AN109">
        <v>0</v>
      </c>
      <c r="AO109">
        <v>0.16003601153789068</v>
      </c>
      <c r="AP109">
        <v>9.9999999999999991E-5</v>
      </c>
      <c r="AQ109">
        <v>9.9999999999999991E-5</v>
      </c>
      <c r="AR109">
        <v>0</v>
      </c>
      <c r="AS109">
        <v>0</v>
      </c>
      <c r="AT109">
        <v>0.41666666666666669</v>
      </c>
      <c r="AU109">
        <v>0</v>
      </c>
      <c r="AV109">
        <v>0</v>
      </c>
      <c r="AW109">
        <v>0</v>
      </c>
      <c r="AX109">
        <v>4.7239170029077543E-2</v>
      </c>
      <c r="AY109">
        <v>9.3453921077984014E-3</v>
      </c>
      <c r="AZ109">
        <v>0.18572887290712792</v>
      </c>
      <c r="BA109">
        <v>151.17837721283004</v>
      </c>
      <c r="BB109">
        <v>946.31255103127285</v>
      </c>
      <c r="BC109">
        <v>97.996694846036405</v>
      </c>
      <c r="BD109">
        <v>15.115756414406311</v>
      </c>
      <c r="BE109">
        <v>0</v>
      </c>
      <c r="BF109">
        <v>409.29819839039993</v>
      </c>
      <c r="BG109">
        <v>44.335927466666654</v>
      </c>
      <c r="BH109">
        <v>6.9601747600000001</v>
      </c>
      <c r="BI109">
        <v>460.73036120452031</v>
      </c>
      <c r="BJ109">
        <v>1831.8304726851175</v>
      </c>
      <c r="BK109">
        <v>1.4561650722031704E-2</v>
      </c>
      <c r="BL109">
        <v>7.9980000556767166E-3</v>
      </c>
      <c r="BM109">
        <v>9.8187947239587194E-4</v>
      </c>
      <c r="BN109">
        <v>0.15277543444349456</v>
      </c>
      <c r="BO109">
        <v>1.4491322001615748E-2</v>
      </c>
      <c r="BP109">
        <v>0.72085714285714275</v>
      </c>
      <c r="BQ109">
        <v>6.882299999999999</v>
      </c>
      <c r="BR109">
        <v>2.7168597526341601E-3</v>
      </c>
      <c r="BS109">
        <v>0.47080101364852811</v>
      </c>
      <c r="BT109">
        <v>2.6025698029247552E-3</v>
      </c>
      <c r="BU109">
        <v>1.3676777332305972E-3</v>
      </c>
      <c r="BV109">
        <v>6.1384551488357592E-5</v>
      </c>
      <c r="BW109">
        <v>8.4175981598794299E-5</v>
      </c>
      <c r="BX109">
        <v>1.1428994970940451E-4</v>
      </c>
      <c r="BY109">
        <v>0</v>
      </c>
      <c r="BZ109">
        <v>1.0893315366070067E-3</v>
      </c>
      <c r="CA109">
        <v>0.46808415389589392</v>
      </c>
      <c r="CC109">
        <v>2.4418888888888888</v>
      </c>
      <c r="CD109">
        <v>4.4962356844286305E-4</v>
      </c>
      <c r="CE109">
        <v>0.46853377746433678</v>
      </c>
      <c r="CF109">
        <v>4.4048037246699744E-4</v>
      </c>
      <c r="CG109">
        <v>1.094139107196214E-4</v>
      </c>
      <c r="CH109">
        <v>6.1384551488357472E-6</v>
      </c>
      <c r="CI109">
        <v>5.2609988499246437E-5</v>
      </c>
      <c r="CJ109">
        <v>9.1431959758655629E-6</v>
      </c>
      <c r="CK109">
        <v>0</v>
      </c>
      <c r="CL109">
        <v>2.7231801809929389E-4</v>
      </c>
      <c r="CM109">
        <v>0.46808415389589392</v>
      </c>
      <c r="CN109">
        <v>24.45429872219654</v>
      </c>
      <c r="CO109">
        <v>11.748641420296508</v>
      </c>
      <c r="CP109">
        <v>3.9241169973400818E-2</v>
      </c>
      <c r="CQ109">
        <v>8.3635126354025275E-3</v>
      </c>
      <c r="CR109">
        <v>3.2953438463633355E-2</v>
      </c>
    </row>
    <row r="110" spans="1:96" x14ac:dyDescent="0.25">
      <c r="A110" s="1">
        <v>40560</v>
      </c>
      <c r="B110">
        <v>2011</v>
      </c>
      <c r="C110">
        <v>1</v>
      </c>
      <c r="D110">
        <v>17</v>
      </c>
      <c r="E110">
        <v>11.5</v>
      </c>
      <c r="F110">
        <v>2</v>
      </c>
      <c r="G110">
        <v>0</v>
      </c>
      <c r="H110">
        <v>830.19999999999993</v>
      </c>
      <c r="I110">
        <v>24.905999999999995</v>
      </c>
      <c r="J110">
        <v>805.29399999999998</v>
      </c>
      <c r="K110">
        <v>0</v>
      </c>
      <c r="L110">
        <v>281.85290000000003</v>
      </c>
      <c r="M110">
        <v>0</v>
      </c>
      <c r="N110">
        <v>523.44110000000012</v>
      </c>
      <c r="O110">
        <v>24.905999999999995</v>
      </c>
      <c r="P110">
        <v>0</v>
      </c>
      <c r="Q110">
        <v>46.788333333333327</v>
      </c>
      <c r="R110">
        <v>46.788333333333327</v>
      </c>
      <c r="S110">
        <v>4.4342666665712995</v>
      </c>
      <c r="T110">
        <v>2.4669943517830464</v>
      </c>
      <c r="U110">
        <v>2.7909366587797799</v>
      </c>
      <c r="V110">
        <v>-1.0621485940233237</v>
      </c>
      <c r="W110">
        <v>88.012419700622559</v>
      </c>
      <c r="X110">
        <v>98.865320613215204</v>
      </c>
      <c r="Y110">
        <v>2.5204987525939941</v>
      </c>
      <c r="Z110">
        <v>0</v>
      </c>
      <c r="AA110">
        <v>0</v>
      </c>
      <c r="AB110">
        <v>0.90730221803501376</v>
      </c>
      <c r="AC110">
        <v>5.0645809672598618</v>
      </c>
      <c r="AD110">
        <v>10.312017603937001</v>
      </c>
      <c r="AE110">
        <v>321.15395053362346</v>
      </c>
      <c r="AF110">
        <v>6.4437562165549025</v>
      </c>
      <c r="AG110">
        <v>-23.095619466166692</v>
      </c>
      <c r="AH110">
        <v>-1.6852581960867108</v>
      </c>
      <c r="AI110">
        <v>41.58677843627391</v>
      </c>
      <c r="AJ110">
        <v>0</v>
      </c>
      <c r="AK110">
        <v>0</v>
      </c>
      <c r="AL110">
        <v>0.44764475599695386</v>
      </c>
      <c r="AM110">
        <v>1.6209280321460215E-6</v>
      </c>
      <c r="AN110">
        <v>5.7513123454895863E-3</v>
      </c>
      <c r="AO110">
        <v>1.0007682485931381E-2</v>
      </c>
      <c r="AP110">
        <v>9.9999999999999991E-5</v>
      </c>
      <c r="AQ110">
        <v>9.9999999999999991E-5</v>
      </c>
      <c r="AR110">
        <v>0</v>
      </c>
      <c r="AS110">
        <v>10.416666666666666</v>
      </c>
      <c r="AT110">
        <v>0.83333333333333337</v>
      </c>
      <c r="AU110">
        <v>0</v>
      </c>
      <c r="AV110">
        <v>0</v>
      </c>
      <c r="AW110">
        <v>0</v>
      </c>
      <c r="AX110">
        <v>6.5221745208030008E-2</v>
      </c>
      <c r="AY110">
        <v>1.2673305158312602E-2</v>
      </c>
      <c r="AZ110">
        <v>0.2477930414572489</v>
      </c>
      <c r="BA110">
        <v>154.98386135993744</v>
      </c>
      <c r="BB110">
        <v>1035.8552618164786</v>
      </c>
      <c r="BC110">
        <v>101.60901002287051</v>
      </c>
      <c r="BD110">
        <v>7.7621865908096011</v>
      </c>
      <c r="BE110">
        <v>0</v>
      </c>
      <c r="BF110">
        <v>553.47053415059997</v>
      </c>
      <c r="BG110">
        <v>59.95293786666668</v>
      </c>
      <c r="BH110">
        <v>10.0129484525</v>
      </c>
      <c r="BI110">
        <v>4269.4640895470129</v>
      </c>
      <c r="BJ110">
        <v>668.0348328569371</v>
      </c>
      <c r="BK110">
        <v>1.4543339275614988E-2</v>
      </c>
      <c r="BL110">
        <v>1.1148101431358E-2</v>
      </c>
      <c r="BM110">
        <v>1.3502807677417585E-3</v>
      </c>
      <c r="BN110">
        <v>0.20504242207114776</v>
      </c>
      <c r="BO110">
        <v>1.4478206001974093E-2</v>
      </c>
      <c r="BP110">
        <v>5.1576624999999998</v>
      </c>
      <c r="BQ110">
        <v>7.3001291666666672</v>
      </c>
      <c r="BR110">
        <v>1.062085100707265E-2</v>
      </c>
      <c r="BS110">
        <v>1.9529748467509844</v>
      </c>
      <c r="BT110">
        <v>1.062085100707265E-2</v>
      </c>
      <c r="BU110">
        <v>5.4791517042850355E-3</v>
      </c>
      <c r="BV110">
        <v>2.4539015259943895E-4</v>
      </c>
      <c r="BW110">
        <v>3.4148308855973323E-4</v>
      </c>
      <c r="BX110">
        <v>1.0363664707975106E-20</v>
      </c>
      <c r="BY110">
        <v>0</v>
      </c>
      <c r="BZ110">
        <v>4.5548260616284425E-3</v>
      </c>
      <c r="CA110">
        <v>1.942353995743912</v>
      </c>
      <c r="CB110">
        <v>2.7669384615384609</v>
      </c>
      <c r="CC110">
        <v>4.8410899999999994</v>
      </c>
      <c r="CD110">
        <v>1.81490442455343E-3</v>
      </c>
      <c r="CE110">
        <v>1.9441689001684652</v>
      </c>
      <c r="CF110">
        <v>1.81490442455343E-3</v>
      </c>
      <c r="CG110">
        <v>4.383309218335173E-4</v>
      </c>
      <c r="CH110">
        <v>2.4539015259943842E-5</v>
      </c>
      <c r="CI110">
        <v>2.1342693034983318E-4</v>
      </c>
      <c r="CJ110">
        <v>8.2908447099956999E-22</v>
      </c>
      <c r="CK110">
        <v>0</v>
      </c>
      <c r="CL110">
        <v>1.1386075571101354E-3</v>
      </c>
      <c r="CM110">
        <v>1.942353995743912</v>
      </c>
      <c r="CN110">
        <v>24.937028801336272</v>
      </c>
      <c r="CO110">
        <v>12.182286539505581</v>
      </c>
      <c r="CP110">
        <v>5.4073643776672009E-2</v>
      </c>
      <c r="CQ110">
        <v>1.1323024390570846E-2</v>
      </c>
      <c r="CR110">
        <v>4.2750619386101175E-2</v>
      </c>
    </row>
    <row r="111" spans="1:96" x14ac:dyDescent="0.25">
      <c r="A111" s="1">
        <v>40561</v>
      </c>
      <c r="B111">
        <v>2011</v>
      </c>
      <c r="C111">
        <v>1</v>
      </c>
      <c r="D111">
        <v>18</v>
      </c>
      <c r="E111">
        <v>11.5</v>
      </c>
      <c r="F111">
        <v>3</v>
      </c>
      <c r="G111">
        <v>0</v>
      </c>
      <c r="H111">
        <v>816.16666666666663</v>
      </c>
      <c r="I111">
        <v>24.484999999999996</v>
      </c>
      <c r="J111">
        <v>791.68166666666673</v>
      </c>
      <c r="K111">
        <v>0</v>
      </c>
      <c r="L111">
        <v>277.08858333333336</v>
      </c>
      <c r="M111">
        <v>0</v>
      </c>
      <c r="N111">
        <v>514.59308333333331</v>
      </c>
      <c r="O111">
        <v>24.484999999999996</v>
      </c>
      <c r="P111">
        <v>0</v>
      </c>
      <c r="Q111">
        <v>47.055</v>
      </c>
      <c r="R111">
        <v>47.055</v>
      </c>
      <c r="S111">
        <v>2.9379158218701682</v>
      </c>
      <c r="T111">
        <v>2.0681787283371822</v>
      </c>
      <c r="U111">
        <v>2.0749162435531616</v>
      </c>
      <c r="V111">
        <v>0.24536608535549695</v>
      </c>
      <c r="W111">
        <v>88.805115699768066</v>
      </c>
      <c r="X111">
        <v>95.732769716946905</v>
      </c>
      <c r="Y111">
        <v>1.7500410477320354</v>
      </c>
      <c r="Z111">
        <v>0</v>
      </c>
      <c r="AA111">
        <v>0</v>
      </c>
      <c r="AB111">
        <v>0.97561743117370447</v>
      </c>
      <c r="AC111">
        <v>3.4446678097608285</v>
      </c>
      <c r="AD111">
        <v>11.087922857150234</v>
      </c>
      <c r="AE111">
        <v>320.1676214088194</v>
      </c>
      <c r="AF111">
        <v>4.1067450595243526</v>
      </c>
      <c r="AG111">
        <v>-6.794526070821103</v>
      </c>
      <c r="AH111">
        <v>2.1273675501365523</v>
      </c>
      <c r="AI111">
        <v>20.617869293711109</v>
      </c>
      <c r="AJ111">
        <v>0</v>
      </c>
      <c r="AK111">
        <v>0</v>
      </c>
      <c r="AL111">
        <v>0.16710383618170754</v>
      </c>
      <c r="AM111">
        <v>1.5510758250929874E-6</v>
      </c>
      <c r="AN111">
        <v>4.1687260888628166E-3</v>
      </c>
      <c r="AO111">
        <v>0</v>
      </c>
      <c r="AP111">
        <v>9.9999999999999991E-5</v>
      </c>
      <c r="AQ111">
        <v>9.9999999999999991E-5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6.3959099688078239E-2</v>
      </c>
      <c r="AY111">
        <v>1.2365291410791504E-2</v>
      </c>
      <c r="AZ111">
        <v>0.24237774280697663</v>
      </c>
      <c r="BA111">
        <v>156.60850083029425</v>
      </c>
      <c r="BB111">
        <v>1052.6437550172434</v>
      </c>
      <c r="BC111">
        <v>102.4410022610579</v>
      </c>
      <c r="BD111">
        <v>10.70533655673259</v>
      </c>
      <c r="BE111">
        <v>0</v>
      </c>
      <c r="BF111">
        <v>539.72932168649993</v>
      </c>
      <c r="BG111">
        <v>58.464464666666679</v>
      </c>
      <c r="BH111">
        <v>9.8748695062499987</v>
      </c>
      <c r="BI111">
        <v>608.26006551022704</v>
      </c>
      <c r="BJ111">
        <v>128.62205600713244</v>
      </c>
      <c r="BK111">
        <v>1.4541721340679319E-2</v>
      </c>
      <c r="BL111">
        <v>1.0910705492373335E-2</v>
      </c>
      <c r="BM111">
        <v>1.3209012154176952E-3</v>
      </c>
      <c r="BN111">
        <v>0.20037373880664552</v>
      </c>
      <c r="BO111">
        <v>1.4476724329208162E-2</v>
      </c>
      <c r="BP111">
        <v>5.9379700000000009</v>
      </c>
      <c r="BQ111">
        <v>5.4861800000000018</v>
      </c>
      <c r="BR111">
        <v>1.2932296183090027E-2</v>
      </c>
      <c r="BS111">
        <v>2.3907302787157745</v>
      </c>
      <c r="BT111">
        <v>1.2932296183090027E-2</v>
      </c>
      <c r="BU111">
        <v>6.7003793612113441E-3</v>
      </c>
      <c r="BV111">
        <v>2.995052312455225E-4</v>
      </c>
      <c r="BW111">
        <v>4.1838818487867482E-4</v>
      </c>
      <c r="BX111">
        <v>0</v>
      </c>
      <c r="BY111">
        <v>0</v>
      </c>
      <c r="BZ111">
        <v>5.5140234057544819E-3</v>
      </c>
      <c r="CA111">
        <v>2.3777979825326843</v>
      </c>
      <c r="CB111">
        <v>4.0041333333333329</v>
      </c>
      <c r="CC111">
        <v>3.4357500000000001</v>
      </c>
      <c r="CD111">
        <v>2.20585500223501E-3</v>
      </c>
      <c r="CE111">
        <v>2.3800038375349191</v>
      </c>
      <c r="CF111">
        <v>2.20585500223501E-3</v>
      </c>
      <c r="CG111">
        <v>5.3602888473101731E-4</v>
      </c>
      <c r="CH111">
        <v>2.9950523124552204E-5</v>
      </c>
      <c r="CI111">
        <v>2.6149261554917163E-4</v>
      </c>
      <c r="CJ111">
        <v>0</v>
      </c>
      <c r="CK111">
        <v>0</v>
      </c>
      <c r="CL111">
        <v>1.3783829788302693E-3</v>
      </c>
      <c r="CM111">
        <v>2.3777979825326843</v>
      </c>
      <c r="CN111">
        <v>25.229641993414077</v>
      </c>
      <c r="CO111">
        <v>12.282180144241439</v>
      </c>
      <c r="CP111">
        <v>5.3048394195704902E-2</v>
      </c>
      <c r="CQ111">
        <v>1.1044390195373807E-2</v>
      </c>
      <c r="CR111">
        <v>4.2004004000331101E-2</v>
      </c>
    </row>
    <row r="112" spans="1:96" x14ac:dyDescent="0.25">
      <c r="A112" s="1">
        <v>40562</v>
      </c>
      <c r="B112">
        <v>2011</v>
      </c>
      <c r="C112">
        <v>1</v>
      </c>
      <c r="D112">
        <v>19</v>
      </c>
      <c r="E112">
        <v>11.5</v>
      </c>
      <c r="F112">
        <v>4</v>
      </c>
      <c r="G112">
        <v>0</v>
      </c>
      <c r="H112">
        <v>835.68333333333328</v>
      </c>
      <c r="I112">
        <v>25.070500000000006</v>
      </c>
      <c r="J112">
        <v>810.61283333333347</v>
      </c>
      <c r="K112">
        <v>0</v>
      </c>
      <c r="L112">
        <v>283.71449166666662</v>
      </c>
      <c r="M112">
        <v>0</v>
      </c>
      <c r="N112">
        <v>526.89834166666662</v>
      </c>
      <c r="O112">
        <v>25.070500000000006</v>
      </c>
      <c r="P112">
        <v>0</v>
      </c>
      <c r="Q112">
        <v>46.455416666666672</v>
      </c>
      <c r="R112">
        <v>46.455416666666672</v>
      </c>
      <c r="S112">
        <v>-0.67196544973800576</v>
      </c>
      <c r="T112">
        <v>-1.0001509457768298</v>
      </c>
      <c r="U112">
        <v>-1.3687985893338919</v>
      </c>
      <c r="V112">
        <v>0.39523546132432691</v>
      </c>
      <c r="W112">
        <v>85.827011426289872</v>
      </c>
      <c r="X112">
        <v>88.346653123064755</v>
      </c>
      <c r="Y112">
        <v>2.1283743927876153</v>
      </c>
      <c r="Z112">
        <v>0</v>
      </c>
      <c r="AA112">
        <v>0</v>
      </c>
      <c r="AB112">
        <v>0.19822870188228189</v>
      </c>
      <c r="AC112">
        <v>8.7000517589536237</v>
      </c>
      <c r="AD112">
        <v>-36.502991162920893</v>
      </c>
      <c r="AE112">
        <v>259.35474811168461</v>
      </c>
      <c r="AF112">
        <v>31.574348327795935</v>
      </c>
      <c r="AG112">
        <v>-2.9334089117968598</v>
      </c>
      <c r="AH112">
        <v>1.7144662920999387</v>
      </c>
      <c r="AI112">
        <v>-25.127962473685159</v>
      </c>
      <c r="AJ112">
        <v>0</v>
      </c>
      <c r="AK112">
        <v>0</v>
      </c>
      <c r="AL112">
        <v>7.6617712313665917E-2</v>
      </c>
      <c r="AM112">
        <v>5.841376928633327E-7</v>
      </c>
      <c r="AN112">
        <v>3.1993035755692868E-3</v>
      </c>
      <c r="AO112">
        <v>0</v>
      </c>
      <c r="AP112">
        <v>9.9999999999999991E-5</v>
      </c>
      <c r="AQ112">
        <v>9.9999999999999991E-5</v>
      </c>
      <c r="AR112">
        <v>0</v>
      </c>
      <c r="AS112">
        <v>0</v>
      </c>
      <c r="AT112">
        <v>1.25</v>
      </c>
      <c r="AU112">
        <v>0</v>
      </c>
      <c r="AV112">
        <v>0</v>
      </c>
      <c r="AW112">
        <v>0</v>
      </c>
      <c r="AX112">
        <v>6.5718684917201578E-2</v>
      </c>
      <c r="AY112">
        <v>1.2622912129008E-2</v>
      </c>
      <c r="AZ112">
        <v>0.24899979947499717</v>
      </c>
      <c r="BA112">
        <v>157.51451655052389</v>
      </c>
      <c r="BB112">
        <v>1050.2600985508423</v>
      </c>
      <c r="BC112">
        <v>102.35079927057899</v>
      </c>
      <c r="BD112">
        <v>11.576149067840793</v>
      </c>
      <c r="BE112">
        <v>0</v>
      </c>
      <c r="BF112">
        <v>550.85571604799998</v>
      </c>
      <c r="BG112">
        <v>59.669696000000009</v>
      </c>
      <c r="BH112">
        <v>10.123656200000001</v>
      </c>
      <c r="BI112">
        <v>620.84520200788131</v>
      </c>
      <c r="BJ112">
        <v>37.100655746697065</v>
      </c>
      <c r="BK112">
        <v>1.4542664412282172E-2</v>
      </c>
      <c r="BL112">
        <v>1.1180501479563475E-2</v>
      </c>
      <c r="BM112">
        <v>1.3498269824606401E-3</v>
      </c>
      <c r="BN112">
        <v>0.20573470118390647</v>
      </c>
      <c r="BO112">
        <v>1.4477402630381967E-2</v>
      </c>
      <c r="BP112">
        <v>7.0462666666666669</v>
      </c>
      <c r="BQ112">
        <v>5.0473913043478271</v>
      </c>
      <c r="BR112">
        <v>1.176984931006751E-2</v>
      </c>
      <c r="BS112">
        <v>2.1706924514375414</v>
      </c>
      <c r="BT112">
        <v>1.176984931006751E-2</v>
      </c>
      <c r="BU112">
        <v>6.1337762528207674E-3</v>
      </c>
      <c r="BV112">
        <v>2.7367985218906701E-4</v>
      </c>
      <c r="BW112">
        <v>3.8285074670366863E-4</v>
      </c>
      <c r="BX112">
        <v>0</v>
      </c>
      <c r="BY112">
        <v>0</v>
      </c>
      <c r="BZ112">
        <v>4.979542458354011E-3</v>
      </c>
      <c r="CA112">
        <v>2.1589226021274737</v>
      </c>
      <c r="CC112">
        <v>2.6157444444444442</v>
      </c>
      <c r="CD112">
        <v>2.0021251320621212E-3</v>
      </c>
      <c r="CE112">
        <v>2.1609247272595353</v>
      </c>
      <c r="CF112">
        <v>2.0021251320621212E-3</v>
      </c>
      <c r="CG112">
        <v>4.9070077798296326E-4</v>
      </c>
      <c r="CH112">
        <v>2.7367985218906675E-5</v>
      </c>
      <c r="CI112">
        <v>2.3928171668979287E-4</v>
      </c>
      <c r="CJ112">
        <v>0</v>
      </c>
      <c r="CK112">
        <v>0</v>
      </c>
      <c r="CL112">
        <v>1.2447746521704582E-3</v>
      </c>
      <c r="CM112">
        <v>2.1589226021274737</v>
      </c>
      <c r="CN112">
        <v>25.460219641794804</v>
      </c>
      <c r="CO112">
        <v>12.27136524245253</v>
      </c>
      <c r="CP112">
        <v>5.4538183437638103E-2</v>
      </c>
      <c r="CQ112">
        <v>1.1273085146547361E-2</v>
      </c>
      <c r="CR112">
        <v>4.3265098291090744E-2</v>
      </c>
    </row>
    <row r="113" spans="1:96" x14ac:dyDescent="0.25">
      <c r="A113" s="1">
        <v>40563</v>
      </c>
      <c r="B113">
        <v>2011</v>
      </c>
      <c r="C113">
        <v>1</v>
      </c>
      <c r="D113">
        <v>20</v>
      </c>
      <c r="E113">
        <v>11.5</v>
      </c>
      <c r="F113">
        <v>5</v>
      </c>
      <c r="G113">
        <v>0</v>
      </c>
      <c r="H113">
        <v>879.41666666666663</v>
      </c>
      <c r="I113">
        <v>26.382499999999997</v>
      </c>
      <c r="J113">
        <v>853.03416666666669</v>
      </c>
      <c r="K113">
        <v>0</v>
      </c>
      <c r="L113">
        <v>298.56195833333339</v>
      </c>
      <c r="M113">
        <v>0</v>
      </c>
      <c r="N113">
        <v>554.47220833333336</v>
      </c>
      <c r="O113">
        <v>26.382499999999997</v>
      </c>
      <c r="P113">
        <v>0</v>
      </c>
      <c r="Q113">
        <v>46.635833333333331</v>
      </c>
      <c r="R113">
        <v>46.635833333333331</v>
      </c>
      <c r="S113">
        <v>-2.1381551697850227</v>
      </c>
      <c r="T113">
        <v>-1.2893164616743438</v>
      </c>
      <c r="U113">
        <v>-2.264207492272059</v>
      </c>
      <c r="V113">
        <v>-0.37592121762810488</v>
      </c>
      <c r="W113">
        <v>87.360335985819503</v>
      </c>
      <c r="X113">
        <v>82.117393063901702</v>
      </c>
      <c r="Y113">
        <v>1.6800625125567119</v>
      </c>
      <c r="Z113">
        <v>0</v>
      </c>
      <c r="AA113">
        <v>0</v>
      </c>
      <c r="AB113">
        <v>0.87559940584272</v>
      </c>
      <c r="AC113">
        <v>5.3636965410618318</v>
      </c>
      <c r="AD113">
        <v>-5.6479351945599534</v>
      </c>
      <c r="AE113">
        <v>288.44992316502879</v>
      </c>
      <c r="AF113">
        <v>6.7958811963326298</v>
      </c>
      <c r="AG113">
        <v>8.8555608234654049</v>
      </c>
      <c r="AH113">
        <v>-0.47910008704016005</v>
      </c>
      <c r="AI113">
        <v>-7.1175695995816932</v>
      </c>
      <c r="AJ113">
        <v>0</v>
      </c>
      <c r="AK113">
        <v>0</v>
      </c>
      <c r="AL113">
        <v>0.19269231743224355</v>
      </c>
      <c r="AM113">
        <v>7.8499432662615255E-7</v>
      </c>
      <c r="AN113">
        <v>1.0641478763023884E-3</v>
      </c>
      <c r="AO113">
        <v>0</v>
      </c>
      <c r="AP113">
        <v>9.9999999999999991E-5</v>
      </c>
      <c r="AQ113">
        <v>9.9999999999999991E-5</v>
      </c>
      <c r="AR113">
        <v>0</v>
      </c>
      <c r="AS113">
        <v>16.666666666666668</v>
      </c>
      <c r="AT113">
        <v>0.83333333333333337</v>
      </c>
      <c r="AU113">
        <v>0</v>
      </c>
      <c r="AV113">
        <v>0</v>
      </c>
      <c r="AW113">
        <v>0</v>
      </c>
      <c r="AX113">
        <v>7.1874646963678956E-2</v>
      </c>
      <c r="AY113">
        <v>1.3211855861179907E-2</v>
      </c>
      <c r="AZ113">
        <v>0.26464464946721111</v>
      </c>
      <c r="BA113">
        <v>167.42993655306068</v>
      </c>
      <c r="BB113">
        <v>1396.9291814006631</v>
      </c>
      <c r="BC113">
        <v>111.28761090589045</v>
      </c>
      <c r="BD113">
        <v>44.090651578169862</v>
      </c>
      <c r="BE113">
        <v>0</v>
      </c>
      <c r="BF113">
        <v>576.33327936689977</v>
      </c>
      <c r="BG113">
        <v>62.42947213333332</v>
      </c>
      <c r="BH113">
        <v>10.67726589125</v>
      </c>
      <c r="BI113">
        <v>6482.9800307562255</v>
      </c>
      <c r="BJ113">
        <v>311.31266373222059</v>
      </c>
      <c r="BK113">
        <v>1.4545555468960553E-2</v>
      </c>
      <c r="BL113">
        <v>1.2411385756439115E-2</v>
      </c>
      <c r="BM113">
        <v>1.4154594843582672E-3</v>
      </c>
      <c r="BN113">
        <v>0.21697778463679299</v>
      </c>
      <c r="BO113">
        <v>1.4477938759542673E-2</v>
      </c>
      <c r="BP113">
        <v>7.0055454545454552</v>
      </c>
      <c r="BQ113">
        <v>5.8400416666666679</v>
      </c>
      <c r="BR113">
        <v>1.3771601941313662E-2</v>
      </c>
      <c r="BS113">
        <v>2.4379443232712887</v>
      </c>
      <c r="BT113">
        <v>1.3771601941313662E-2</v>
      </c>
      <c r="BU113">
        <v>6.9507298348464724E-3</v>
      </c>
      <c r="BV113">
        <v>3.0956535942927441E-4</v>
      </c>
      <c r="BW113">
        <v>4.3333170792340166E-4</v>
      </c>
      <c r="BX113">
        <v>7.2320195374498015E-21</v>
      </c>
      <c r="BY113">
        <v>0</v>
      </c>
      <c r="BZ113">
        <v>6.0779750391145139E-3</v>
      </c>
      <c r="CA113">
        <v>2.4241727213299753</v>
      </c>
      <c r="CC113">
        <v>2.6241214285714287</v>
      </c>
      <c r="CD113">
        <v>2.3772155031365422E-3</v>
      </c>
      <c r="CE113">
        <v>2.4265499368331116</v>
      </c>
      <c r="CF113">
        <v>2.3772155031365422E-3</v>
      </c>
      <c r="CG113">
        <v>5.5605690898837999E-4</v>
      </c>
      <c r="CH113">
        <v>3.0956535942927414E-5</v>
      </c>
      <c r="CI113">
        <v>2.7083231745212599E-4</v>
      </c>
      <c r="CJ113">
        <v>5.7846942376908432E-22</v>
      </c>
      <c r="CK113">
        <v>0</v>
      </c>
      <c r="CL113">
        <v>1.5193697407531093E-3</v>
      </c>
      <c r="CM113">
        <v>2.4241727213299753</v>
      </c>
      <c r="CN113">
        <v>26.769994633582055</v>
      </c>
      <c r="CO113">
        <v>13.343804781936152</v>
      </c>
      <c r="CP113">
        <v>5.9463261207239826E-2</v>
      </c>
      <c r="CQ113">
        <v>1.1796396376821637E-2</v>
      </c>
      <c r="CR113">
        <v>4.7666864830418182E-2</v>
      </c>
    </row>
    <row r="114" spans="1:96" x14ac:dyDescent="0.25">
      <c r="A114" s="1">
        <v>40564</v>
      </c>
      <c r="B114">
        <v>2011</v>
      </c>
      <c r="C114">
        <v>1</v>
      </c>
      <c r="D114">
        <v>21</v>
      </c>
      <c r="E114">
        <v>11.5</v>
      </c>
      <c r="F114">
        <v>6</v>
      </c>
      <c r="G114">
        <v>0</v>
      </c>
      <c r="H114">
        <v>880.00000000000011</v>
      </c>
      <c r="I114">
        <v>26.400000000000002</v>
      </c>
      <c r="J114">
        <v>853.59999999999991</v>
      </c>
      <c r="K114">
        <v>0</v>
      </c>
      <c r="L114">
        <v>298.76000000000005</v>
      </c>
      <c r="M114">
        <v>0</v>
      </c>
      <c r="N114">
        <v>554.83999999999992</v>
      </c>
      <c r="O114">
        <v>26.400000000000002</v>
      </c>
      <c r="P114">
        <v>0</v>
      </c>
      <c r="Q114">
        <v>46.186666666666667</v>
      </c>
      <c r="R114">
        <v>46.186666666666667</v>
      </c>
      <c r="S114">
        <v>-1.6100729157527287</v>
      </c>
      <c r="T114">
        <v>-0.74508416187524373</v>
      </c>
      <c r="U114">
        <v>-1.385964423418045</v>
      </c>
      <c r="V114">
        <v>-0.5521395375461563</v>
      </c>
      <c r="W114">
        <v>84.140537261962891</v>
      </c>
      <c r="X114">
        <v>79.331261389195291</v>
      </c>
      <c r="Y114">
        <v>1.3586458389957745</v>
      </c>
      <c r="Z114">
        <v>0</v>
      </c>
      <c r="AA114">
        <v>8.333333457509676E-3</v>
      </c>
      <c r="AB114">
        <v>0.9362665420618943</v>
      </c>
      <c r="AC114">
        <v>4.8127666655065573</v>
      </c>
      <c r="AD114">
        <v>-1.0471374084631198</v>
      </c>
      <c r="AE114">
        <v>295.58622606919994</v>
      </c>
      <c r="AF114">
        <v>5.9440624781806646</v>
      </c>
      <c r="AG114">
        <v>7.9157265806777701</v>
      </c>
      <c r="AH114">
        <v>0.45408328440082762</v>
      </c>
      <c r="AI114">
        <v>-3.0761425925192221</v>
      </c>
      <c r="AJ114">
        <v>0</v>
      </c>
      <c r="AK114">
        <v>0</v>
      </c>
      <c r="AL114">
        <v>0.15441425333214948</v>
      </c>
      <c r="AM114">
        <v>8.3341554789249806E-3</v>
      </c>
      <c r="AN114">
        <v>1.4963773154654315E-3</v>
      </c>
      <c r="AO114">
        <v>0</v>
      </c>
      <c r="AP114">
        <v>9.9999999999999991E-5</v>
      </c>
      <c r="AQ114">
        <v>9.9999999999999991E-5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7.3114879678931696E-2</v>
      </c>
      <c r="AY114">
        <v>1.3326808123701602E-2</v>
      </c>
      <c r="AZ114">
        <v>0.26880606229604354</v>
      </c>
      <c r="BA114">
        <v>169.0817770917657</v>
      </c>
      <c r="BB114">
        <v>1419.3627751098447</v>
      </c>
      <c r="BC114">
        <v>111.92657582702715</v>
      </c>
      <c r="BD114">
        <v>39.148280750601671</v>
      </c>
      <c r="BE114">
        <v>0</v>
      </c>
      <c r="BF114">
        <v>581.6809281095999</v>
      </c>
      <c r="BG114">
        <v>63.008739200000001</v>
      </c>
      <c r="BH114">
        <v>10.64905149</v>
      </c>
      <c r="BI114">
        <v>655.54512039568999</v>
      </c>
      <c r="BJ114">
        <v>100.83435241950686</v>
      </c>
      <c r="BK114">
        <v>1.4550205534567888E-2</v>
      </c>
      <c r="BL114">
        <v>1.2595332162634074E-2</v>
      </c>
      <c r="BM114">
        <v>1.423819944499128E-3</v>
      </c>
      <c r="BN114">
        <v>0.22018950295894843</v>
      </c>
      <c r="BO114">
        <v>1.4481433321481189E-2</v>
      </c>
      <c r="BP114">
        <v>9.2063333333333368</v>
      </c>
      <c r="BQ114">
        <v>4.9640454545454542</v>
      </c>
      <c r="BR114">
        <v>1.6038318578788617E-2</v>
      </c>
      <c r="BS114">
        <v>2.8219730042580164</v>
      </c>
      <c r="BT114">
        <v>1.6038318578788617E-2</v>
      </c>
      <c r="BU114">
        <v>8.1278837966045712E-3</v>
      </c>
      <c r="BV114">
        <v>3.6131666999033278E-4</v>
      </c>
      <c r="BW114">
        <v>5.0605240899346962E-4</v>
      </c>
      <c r="BX114">
        <v>0</v>
      </c>
      <c r="BY114">
        <v>0</v>
      </c>
      <c r="BZ114">
        <v>7.0430657032002422E-3</v>
      </c>
      <c r="CA114">
        <v>2.8059346856792273</v>
      </c>
      <c r="CB114">
        <v>4.9054444444444449</v>
      </c>
      <c r="CC114">
        <v>2.6768999999999998</v>
      </c>
      <c r="CD114">
        <v>2.7632668866355171E-3</v>
      </c>
      <c r="CE114">
        <v>2.8086979525658631</v>
      </c>
      <c r="CF114">
        <v>2.7632668866355171E-3</v>
      </c>
      <c r="CG114">
        <v>6.5022900020842475E-4</v>
      </c>
      <c r="CH114">
        <v>3.6131666999033239E-5</v>
      </c>
      <c r="CI114">
        <v>3.1628275562091852E-4</v>
      </c>
      <c r="CJ114">
        <v>0</v>
      </c>
      <c r="CK114">
        <v>0</v>
      </c>
      <c r="CL114">
        <v>1.7606234638071403E-3</v>
      </c>
      <c r="CM114">
        <v>2.8059346856792273</v>
      </c>
      <c r="CN114">
        <v>27.092262334152597</v>
      </c>
      <c r="CO114">
        <v>13.420499137352872</v>
      </c>
      <c r="CP114">
        <v>6.0519547516297623E-2</v>
      </c>
      <c r="CQ114">
        <v>1.1902988179202474E-2</v>
      </c>
      <c r="CR114">
        <v>4.8616559337095133E-2</v>
      </c>
    </row>
    <row r="115" spans="1:96" x14ac:dyDescent="0.25">
      <c r="A115" s="1">
        <v>40565</v>
      </c>
      <c r="B115">
        <v>2011</v>
      </c>
      <c r="C115">
        <v>1</v>
      </c>
      <c r="D115">
        <v>22</v>
      </c>
      <c r="E115">
        <v>11.5</v>
      </c>
      <c r="F115">
        <v>7</v>
      </c>
      <c r="G115">
        <v>0</v>
      </c>
      <c r="H115">
        <v>690.36666666666667</v>
      </c>
      <c r="I115">
        <v>20.711000000000002</v>
      </c>
      <c r="J115">
        <v>669.65566666666666</v>
      </c>
      <c r="K115">
        <v>0</v>
      </c>
      <c r="L115">
        <v>234.37948333333335</v>
      </c>
      <c r="M115">
        <v>0</v>
      </c>
      <c r="N115">
        <v>435.27618333333334</v>
      </c>
      <c r="O115">
        <v>20.711000000000002</v>
      </c>
      <c r="P115">
        <v>0</v>
      </c>
      <c r="Q115">
        <v>47.868749999999999</v>
      </c>
      <c r="R115">
        <v>47.868749999999999</v>
      </c>
      <c r="S115">
        <v>-1.0403664379070203</v>
      </c>
      <c r="T115">
        <v>-1.4578217389206733</v>
      </c>
      <c r="U115">
        <v>-2.2387184500694275</v>
      </c>
      <c r="V115">
        <v>-0.83537005856259572</v>
      </c>
      <c r="W115">
        <v>85.257224400838211</v>
      </c>
      <c r="X115">
        <v>93.090157959188119</v>
      </c>
      <c r="Y115">
        <v>1.8472077200810115</v>
      </c>
      <c r="Z115">
        <v>0</v>
      </c>
      <c r="AA115">
        <v>8.333333457509676E-3</v>
      </c>
      <c r="AB115">
        <v>0.64073851458651887</v>
      </c>
      <c r="AC115">
        <v>10.330838775833826</v>
      </c>
      <c r="AD115">
        <v>-18.3633376509468</v>
      </c>
      <c r="AE115">
        <v>275.17834787426614</v>
      </c>
      <c r="AF115">
        <v>17.221847258886555</v>
      </c>
      <c r="AG115">
        <v>-4.0234406695796823</v>
      </c>
      <c r="AH115">
        <v>4.7870486874393219</v>
      </c>
      <c r="AI115">
        <v>-9.1487346394351956</v>
      </c>
      <c r="AJ115">
        <v>0</v>
      </c>
      <c r="AK115">
        <v>0</v>
      </c>
      <c r="AL115">
        <v>0.22137314327262414</v>
      </c>
      <c r="AM115">
        <v>1.7229099816924002E-2</v>
      </c>
      <c r="AN115">
        <v>6.8241407396596844E-3</v>
      </c>
      <c r="AO115">
        <v>0</v>
      </c>
      <c r="AP115">
        <v>9.9999999999999991E-5</v>
      </c>
      <c r="AQ115">
        <v>9.9999999999999991E-5</v>
      </c>
      <c r="AR115">
        <v>0</v>
      </c>
      <c r="AS115">
        <v>0</v>
      </c>
      <c r="AT115">
        <v>0.41666666666666669</v>
      </c>
      <c r="AU115">
        <v>0</v>
      </c>
      <c r="AV115">
        <v>0</v>
      </c>
      <c r="AW115">
        <v>0</v>
      </c>
      <c r="AX115">
        <v>6.0351219767549813E-2</v>
      </c>
      <c r="AY115">
        <v>1.0938261773877501E-2</v>
      </c>
      <c r="AZ115">
        <v>0.22166508476858413</v>
      </c>
      <c r="BA115">
        <v>169.36030302488726</v>
      </c>
      <c r="BB115">
        <v>1375.8342702842085</v>
      </c>
      <c r="BC115">
        <v>111.43671109356791</v>
      </c>
      <c r="BD115">
        <v>21.642937813417387</v>
      </c>
      <c r="BE115">
        <v>0</v>
      </c>
      <c r="BF115">
        <v>478.93115795250009</v>
      </c>
      <c r="BG115">
        <v>51.878696666666656</v>
      </c>
      <c r="BH115">
        <v>8.1936205312499997</v>
      </c>
      <c r="BI115">
        <v>539.16353236978034</v>
      </c>
      <c r="BJ115">
        <v>525.81803096026863</v>
      </c>
      <c r="BK115">
        <v>1.4566527255867601E-2</v>
      </c>
      <c r="BL115">
        <v>1.0350516093771559E-2</v>
      </c>
      <c r="BM115">
        <v>1.1507741377820751E-3</v>
      </c>
      <c r="BN115">
        <v>0.18145186873090133</v>
      </c>
      <c r="BO115">
        <v>1.4494100955340665E-2</v>
      </c>
      <c r="BP115">
        <v>4.6166190476190483</v>
      </c>
      <c r="BQ115">
        <v>6.1732499999999995</v>
      </c>
      <c r="BR115">
        <v>1.1923315244407389E-2</v>
      </c>
      <c r="BS115">
        <v>1.9781212164353013</v>
      </c>
      <c r="BT115">
        <v>1.1923315244407389E-2</v>
      </c>
      <c r="BU115">
        <v>6.0835781799901496E-3</v>
      </c>
      <c r="BV115">
        <v>2.699630232914229E-4</v>
      </c>
      <c r="BW115">
        <v>3.6970114424631374E-4</v>
      </c>
      <c r="BX115">
        <v>0</v>
      </c>
      <c r="BY115">
        <v>0</v>
      </c>
      <c r="BZ115">
        <v>5.200072896879503E-3</v>
      </c>
      <c r="CA115">
        <v>1.966197901190893</v>
      </c>
      <c r="CB115">
        <v>3.2172250000000004</v>
      </c>
      <c r="CC115">
        <v>3.3022538461538464</v>
      </c>
      <c r="CD115">
        <v>2.0446571859083994E-3</v>
      </c>
      <c r="CE115">
        <v>1.9682425583768024</v>
      </c>
      <c r="CF115">
        <v>2.0446571859083994E-3</v>
      </c>
      <c r="CG115">
        <v>4.8668499664751005E-4</v>
      </c>
      <c r="CH115">
        <v>2.6996302329142258E-5</v>
      </c>
      <c r="CI115">
        <v>2.31063215153946E-4</v>
      </c>
      <c r="CJ115">
        <v>0</v>
      </c>
      <c r="CK115">
        <v>0</v>
      </c>
      <c r="CL115">
        <v>1.2999126717778008E-3</v>
      </c>
      <c r="CM115">
        <v>1.966197901190893</v>
      </c>
      <c r="CN115">
        <v>27.220307479315053</v>
      </c>
      <c r="CO115">
        <v>13.361762155682237</v>
      </c>
      <c r="CP115">
        <v>5.0000703673778263E-2</v>
      </c>
      <c r="CQ115">
        <v>9.7874876360954256E-3</v>
      </c>
      <c r="CR115">
        <v>4.0213216037682839E-2</v>
      </c>
    </row>
    <row r="116" spans="1:96" x14ac:dyDescent="0.25">
      <c r="A116" s="1">
        <v>40566</v>
      </c>
      <c r="B116">
        <v>2011</v>
      </c>
      <c r="C116">
        <v>1</v>
      </c>
      <c r="D116">
        <v>23</v>
      </c>
      <c r="E116">
        <v>11.5</v>
      </c>
      <c r="F116">
        <v>1</v>
      </c>
      <c r="G116">
        <v>0</v>
      </c>
      <c r="H116">
        <v>583.31666666666672</v>
      </c>
      <c r="I116">
        <v>17.499500000000001</v>
      </c>
      <c r="J116">
        <v>565.81716666666671</v>
      </c>
      <c r="K116">
        <v>0</v>
      </c>
      <c r="L116">
        <v>197.73724833333335</v>
      </c>
      <c r="M116">
        <v>0</v>
      </c>
      <c r="N116">
        <v>368.0799183333333</v>
      </c>
      <c r="O116">
        <v>17.499500000000001</v>
      </c>
      <c r="P116">
        <v>0</v>
      </c>
      <c r="Q116">
        <v>49.196666666666658</v>
      </c>
      <c r="R116">
        <v>49.196666666666658</v>
      </c>
      <c r="S116">
        <v>-3.2122891545295715</v>
      </c>
      <c r="T116">
        <v>-2.8574224940720363</v>
      </c>
      <c r="U116">
        <v>-3.6139245827992759</v>
      </c>
      <c r="V116">
        <v>-1.2620070062383071</v>
      </c>
      <c r="W116">
        <v>88.935320218404129</v>
      </c>
      <c r="X116">
        <v>86.95676335801636</v>
      </c>
      <c r="Y116">
        <v>0.91058330486218131</v>
      </c>
      <c r="Z116">
        <v>0</v>
      </c>
      <c r="AA116">
        <v>0</v>
      </c>
      <c r="AB116">
        <v>0.38776565644894884</v>
      </c>
      <c r="AC116">
        <v>11.592056257763469</v>
      </c>
      <c r="AD116">
        <v>-34.86486321973603</v>
      </c>
      <c r="AE116">
        <v>252.94175784429402</v>
      </c>
      <c r="AF116">
        <v>27.325905629472498</v>
      </c>
      <c r="AG116">
        <v>2.7861734448618551</v>
      </c>
      <c r="AH116">
        <v>0.51472434755935415</v>
      </c>
      <c r="AI116">
        <v>-25.634850271403437</v>
      </c>
      <c r="AJ116">
        <v>0</v>
      </c>
      <c r="AK116">
        <v>0</v>
      </c>
      <c r="AL116">
        <v>0.14201747235404868</v>
      </c>
      <c r="AM116">
        <v>6.6324353794628914E-7</v>
      </c>
      <c r="AN116">
        <v>9.8384931196584245E-4</v>
      </c>
      <c r="AO116">
        <v>0</v>
      </c>
      <c r="AP116">
        <v>9.9999999999999991E-5</v>
      </c>
      <c r="AQ116">
        <v>9.9999999999999991E-5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5.258820510315132E-2</v>
      </c>
      <c r="AY116">
        <v>9.4660029171730227E-3</v>
      </c>
      <c r="AZ116">
        <v>0.19292737313769837</v>
      </c>
      <c r="BA116">
        <v>169.93657968674015</v>
      </c>
      <c r="BB116">
        <v>1361.9645353723402</v>
      </c>
      <c r="BC116">
        <v>111.22262224010642</v>
      </c>
      <c r="BD116">
        <v>26.612328499610996</v>
      </c>
      <c r="BE116">
        <v>0</v>
      </c>
      <c r="BF116">
        <v>415.12280558561997</v>
      </c>
      <c r="BG116">
        <v>45.036014000000002</v>
      </c>
      <c r="BH116">
        <v>6.8442315812499999</v>
      </c>
      <c r="BI116">
        <v>467.13742109803235</v>
      </c>
      <c r="BJ116">
        <v>86.295949208420737</v>
      </c>
      <c r="BK116">
        <v>1.4576569986665112E-2</v>
      </c>
      <c r="BL116">
        <v>8.9919742842986834E-3</v>
      </c>
      <c r="BM116">
        <v>9.878420081807168E-4</v>
      </c>
      <c r="BN116">
        <v>0.15780930322783807</v>
      </c>
      <c r="BO116">
        <v>1.4501831455589051E-2</v>
      </c>
      <c r="BP116">
        <v>5.519000000000001</v>
      </c>
      <c r="BQ116">
        <v>6.8652916666666668</v>
      </c>
      <c r="BR116">
        <v>1.5856074800867436E-2</v>
      </c>
      <c r="BS116">
        <v>2.5777173598236689</v>
      </c>
      <c r="BT116">
        <v>1.5856074800867436E-2</v>
      </c>
      <c r="BU116">
        <v>8.1297213725638421E-3</v>
      </c>
      <c r="BV116">
        <v>3.6038007849911155E-4</v>
      </c>
      <c r="BW116">
        <v>4.9005122890133726E-4</v>
      </c>
      <c r="BX116">
        <v>0</v>
      </c>
      <c r="BY116">
        <v>0</v>
      </c>
      <c r="BZ116">
        <v>6.8759221209031413E-3</v>
      </c>
      <c r="CA116">
        <v>2.5618612850228017</v>
      </c>
      <c r="CB116">
        <v>4.5768450000000014</v>
      </c>
      <c r="CC116">
        <v>4.517719047619047</v>
      </c>
      <c r="CD116">
        <v>2.7115370335828448E-3</v>
      </c>
      <c r="CE116">
        <v>2.5645728220563848</v>
      </c>
      <c r="CF116">
        <v>2.7115370335828448E-3</v>
      </c>
      <c r="CG116">
        <v>6.5037604671250857E-4</v>
      </c>
      <c r="CH116">
        <v>3.6038007849911127E-5</v>
      </c>
      <c r="CI116">
        <v>3.0628201806333572E-4</v>
      </c>
      <c r="CJ116">
        <v>0</v>
      </c>
      <c r="CK116">
        <v>0</v>
      </c>
      <c r="CL116">
        <v>1.7188409609570901E-3</v>
      </c>
      <c r="CM116">
        <v>2.5618612850228017</v>
      </c>
      <c r="CN116">
        <v>27.386288026721328</v>
      </c>
      <c r="CO116">
        <v>13.336091940615193</v>
      </c>
      <c r="CP116">
        <v>4.3596230818852638E-2</v>
      </c>
      <c r="CQ116">
        <v>8.4781609089923052E-3</v>
      </c>
      <c r="CR116">
        <v>3.5118069909860335E-2</v>
      </c>
    </row>
    <row r="117" spans="1:96" x14ac:dyDescent="0.25">
      <c r="A117" s="1">
        <v>40567</v>
      </c>
      <c r="B117">
        <v>2011</v>
      </c>
      <c r="C117">
        <v>1</v>
      </c>
      <c r="D117">
        <v>24</v>
      </c>
      <c r="E117">
        <v>11.5</v>
      </c>
      <c r="F117">
        <v>2</v>
      </c>
      <c r="G117">
        <v>0</v>
      </c>
      <c r="H117">
        <v>795.07500000000016</v>
      </c>
      <c r="I117">
        <v>23.852250000000009</v>
      </c>
      <c r="J117">
        <v>771.22275000000002</v>
      </c>
      <c r="K117">
        <v>0</v>
      </c>
      <c r="L117">
        <v>239.07905250000002</v>
      </c>
      <c r="M117">
        <v>0</v>
      </c>
      <c r="N117">
        <v>532.14369750000014</v>
      </c>
      <c r="O117">
        <v>23.852250000000009</v>
      </c>
      <c r="P117">
        <v>0</v>
      </c>
      <c r="Q117">
        <v>46.835000000000008</v>
      </c>
      <c r="R117">
        <v>46.835000000000008</v>
      </c>
      <c r="S117">
        <v>-0.39021442830562592</v>
      </c>
      <c r="T117">
        <v>-1.4916100968977641</v>
      </c>
      <c r="U117">
        <v>-1.8761409709501702</v>
      </c>
      <c r="V117">
        <v>-1.8115955527715986</v>
      </c>
      <c r="W117">
        <v>90.967627843221024</v>
      </c>
      <c r="X117">
        <v>94.991155069468576</v>
      </c>
      <c r="Y117">
        <v>1.5640625109275181</v>
      </c>
      <c r="Z117">
        <v>0</v>
      </c>
      <c r="AA117">
        <v>2.4999996336797874E-2</v>
      </c>
      <c r="AB117">
        <v>0.67416468264755436</v>
      </c>
      <c r="AC117">
        <v>10.428540920437328</v>
      </c>
      <c r="AD117">
        <v>-12.130010720621527</v>
      </c>
      <c r="AE117">
        <v>280.99363823439205</v>
      </c>
      <c r="AF117">
        <v>16.509350863241707</v>
      </c>
      <c r="AG117">
        <v>-8.5968730591981384</v>
      </c>
      <c r="AH117">
        <v>-2.8190714944945827</v>
      </c>
      <c r="AI117">
        <v>8.7961166322398174</v>
      </c>
      <c r="AJ117">
        <v>0</v>
      </c>
      <c r="AK117">
        <v>0</v>
      </c>
      <c r="AL117">
        <v>0.43309724862885207</v>
      </c>
      <c r="AM117">
        <v>6.0386986512584916E-2</v>
      </c>
      <c r="AN117">
        <v>4.8760638969230931E-4</v>
      </c>
      <c r="AO117">
        <v>4.1279731235144774E-3</v>
      </c>
      <c r="AP117">
        <v>9.9999999999999991E-5</v>
      </c>
      <c r="AQ117">
        <v>9.9999999999999991E-5</v>
      </c>
      <c r="AR117">
        <v>0</v>
      </c>
      <c r="AS117">
        <v>0</v>
      </c>
      <c r="AT117">
        <v>0.41666666666666669</v>
      </c>
      <c r="AU117">
        <v>0</v>
      </c>
      <c r="AV117">
        <v>0</v>
      </c>
      <c r="AW117">
        <v>0</v>
      </c>
      <c r="AX117">
        <v>6.5198641533915358E-2</v>
      </c>
      <c r="AY117">
        <v>1.0818382649814743E-2</v>
      </c>
      <c r="AZ117">
        <v>0.24288826988221826</v>
      </c>
      <c r="BA117">
        <v>170.18810622135319</v>
      </c>
      <c r="BB117">
        <v>1331.5732180258431</v>
      </c>
      <c r="BC117">
        <v>110.84002685268895</v>
      </c>
      <c r="BD117">
        <v>23.858139791603747</v>
      </c>
      <c r="BE117">
        <v>0</v>
      </c>
      <c r="BF117">
        <v>467.39695067093993</v>
      </c>
      <c r="BG117">
        <v>56.592585466666669</v>
      </c>
      <c r="BH117">
        <v>9.6433715787500009</v>
      </c>
      <c r="BI117">
        <v>533.82377502827808</v>
      </c>
      <c r="BJ117">
        <v>715.12963745194327</v>
      </c>
      <c r="BK117">
        <v>1.4548697761257778E-2</v>
      </c>
      <c r="BL117">
        <v>1.1254107986977673E-2</v>
      </c>
      <c r="BM117">
        <v>1.1892977504303042E-3</v>
      </c>
      <c r="BN117">
        <v>0.19857282123466505</v>
      </c>
      <c r="BO117">
        <v>1.4480849402867767E-2</v>
      </c>
      <c r="BP117">
        <v>14.518374999999999</v>
      </c>
      <c r="BQ117">
        <v>7.1044705882352943</v>
      </c>
      <c r="BR117">
        <v>1.2999320018901842E-2</v>
      </c>
      <c r="BS117">
        <v>2.3167828799995731</v>
      </c>
      <c r="BT117">
        <v>1.2999320018901842E-2</v>
      </c>
      <c r="BU117">
        <v>6.5809903516577291E-3</v>
      </c>
      <c r="BV117">
        <v>3.0157863166582039E-4</v>
      </c>
      <c r="BW117">
        <v>4.2229738503522378E-4</v>
      </c>
      <c r="BX117">
        <v>0</v>
      </c>
      <c r="BY117">
        <v>0</v>
      </c>
      <c r="BZ117">
        <v>5.6944536505430703E-3</v>
      </c>
      <c r="CA117">
        <v>2.3037835599806709</v>
      </c>
      <c r="CB117">
        <v>5.7577777777777781</v>
      </c>
      <c r="CC117">
        <v>3.29</v>
      </c>
      <c r="CD117">
        <v>2.2440694047413099E-3</v>
      </c>
      <c r="CE117">
        <v>2.3060276293854112</v>
      </c>
      <c r="CF117">
        <v>2.2440694047413099E-3</v>
      </c>
      <c r="CG117">
        <v>5.2647785080408638E-4</v>
      </c>
      <c r="CH117">
        <v>3.0157863166582009E-5</v>
      </c>
      <c r="CI117">
        <v>2.6393586564701471E-4</v>
      </c>
      <c r="CJ117">
        <v>0</v>
      </c>
      <c r="CK117">
        <v>0</v>
      </c>
      <c r="CL117">
        <v>1.4234978251236267E-3</v>
      </c>
      <c r="CM117">
        <v>2.3037835599806709</v>
      </c>
      <c r="CN117">
        <v>27.493789254293905</v>
      </c>
      <c r="CO117">
        <v>13.29021703531364</v>
      </c>
      <c r="CP117">
        <v>5.3944533546937699E-2</v>
      </c>
      <c r="CQ117">
        <v>9.6290848993844363E-3</v>
      </c>
      <c r="CR117">
        <v>4.4315448647553261E-2</v>
      </c>
    </row>
    <row r="118" spans="1:96" x14ac:dyDescent="0.25">
      <c r="A118" s="1">
        <v>40568</v>
      </c>
      <c r="B118">
        <v>2011</v>
      </c>
      <c r="C118">
        <v>1</v>
      </c>
      <c r="D118">
        <v>25</v>
      </c>
      <c r="E118">
        <v>11.5</v>
      </c>
      <c r="F118">
        <v>3</v>
      </c>
      <c r="G118">
        <v>0</v>
      </c>
      <c r="H118">
        <v>841.58333333333348</v>
      </c>
      <c r="I118">
        <v>25.247499999999999</v>
      </c>
      <c r="J118">
        <v>816.33583333333343</v>
      </c>
      <c r="K118">
        <v>0</v>
      </c>
      <c r="L118">
        <v>253.06410833333334</v>
      </c>
      <c r="M118">
        <v>0</v>
      </c>
      <c r="N118">
        <v>563.27172499999995</v>
      </c>
      <c r="O118">
        <v>25.247499999999999</v>
      </c>
      <c r="P118">
        <v>0</v>
      </c>
      <c r="Q118">
        <v>45.496249999999996</v>
      </c>
      <c r="R118">
        <v>45.496249999999996</v>
      </c>
      <c r="S118">
        <v>-1.5676841880970944</v>
      </c>
      <c r="T118">
        <v>-1.7419829460349314</v>
      </c>
      <c r="U118">
        <v>-1.8986797109246254</v>
      </c>
      <c r="V118">
        <v>-1.4750228772501506</v>
      </c>
      <c r="W118">
        <v>82.939516067504883</v>
      </c>
      <c r="X118">
        <v>96.807652594440199</v>
      </c>
      <c r="Y118">
        <v>2.2390820930401483</v>
      </c>
      <c r="Z118">
        <v>0</v>
      </c>
      <c r="AA118">
        <v>5.0000000124176346E-2</v>
      </c>
      <c r="AB118">
        <v>0.91135316165978308</v>
      </c>
      <c r="AC118">
        <v>5.8399826167115938</v>
      </c>
      <c r="AD118">
        <v>1.0337249893487577</v>
      </c>
      <c r="AE118">
        <v>293.53707928787873</v>
      </c>
      <c r="AF118">
        <v>7.3058649503800552</v>
      </c>
      <c r="AG118">
        <v>0.18124949642575627</v>
      </c>
      <c r="AH118">
        <v>16.656183749059224</v>
      </c>
      <c r="AI118">
        <v>-9.370228056813124</v>
      </c>
      <c r="AJ118">
        <v>0</v>
      </c>
      <c r="AK118">
        <v>0</v>
      </c>
      <c r="AL118">
        <v>0.24552471098461884</v>
      </c>
      <c r="AM118">
        <v>0.47139624258469448</v>
      </c>
      <c r="AN118">
        <v>5.2545428374963813E-3</v>
      </c>
      <c r="AO118">
        <v>8.3910779936587868E-4</v>
      </c>
      <c r="AP118">
        <v>9.9999999999999991E-5</v>
      </c>
      <c r="AQ118">
        <v>9.9999999999999991E-5</v>
      </c>
      <c r="AR118">
        <v>0</v>
      </c>
      <c r="AS118">
        <v>0</v>
      </c>
      <c r="AT118">
        <v>0.83333333333333337</v>
      </c>
      <c r="AU118">
        <v>0</v>
      </c>
      <c r="AV118">
        <v>0</v>
      </c>
      <c r="AW118">
        <v>0</v>
      </c>
      <c r="AX118">
        <v>6.694697762686444E-2</v>
      </c>
      <c r="AY118">
        <v>1.1148176784506603E-2</v>
      </c>
      <c r="AZ118">
        <v>0.24908035843345014</v>
      </c>
      <c r="BA118">
        <v>169.53451253286073</v>
      </c>
      <c r="BB118">
        <v>1237.1326939450744</v>
      </c>
      <c r="BC118">
        <v>109.81705923399971</v>
      </c>
      <c r="BD118">
        <v>14.481377947321221</v>
      </c>
      <c r="BE118">
        <v>0</v>
      </c>
      <c r="BF118">
        <v>480.5978806788857</v>
      </c>
      <c r="BG118">
        <v>58.190958666666653</v>
      </c>
      <c r="BH118">
        <v>10.319818337499999</v>
      </c>
      <c r="BI118">
        <v>549.31187033372612</v>
      </c>
      <c r="BJ118">
        <v>812.21556394123547</v>
      </c>
      <c r="BK118">
        <v>1.4538813033232543E-2</v>
      </c>
      <c r="BL118">
        <v>1.15344464486329E-2</v>
      </c>
      <c r="BM118">
        <v>1.2380408461967782E-3</v>
      </c>
      <c r="BN118">
        <v>0.20357796319352847</v>
      </c>
      <c r="BO118">
        <v>1.4472969843398029E-2</v>
      </c>
      <c r="BP118">
        <v>3.3932727272727274</v>
      </c>
      <c r="BQ118">
        <v>7.440458333333333</v>
      </c>
      <c r="BR118">
        <v>1.1802483983961278E-2</v>
      </c>
      <c r="BS118">
        <v>2.1378606885590012</v>
      </c>
      <c r="BT118">
        <v>1.1802483983961278E-2</v>
      </c>
      <c r="BU118">
        <v>6.0082054108730708E-3</v>
      </c>
      <c r="BV118">
        <v>2.7513013413434404E-4</v>
      </c>
      <c r="BW118">
        <v>3.87396110937755E-4</v>
      </c>
      <c r="BX118">
        <v>0</v>
      </c>
      <c r="BY118">
        <v>0</v>
      </c>
      <c r="BZ118">
        <v>5.1317523280161054E-3</v>
      </c>
      <c r="CA118">
        <v>2.12605820457504</v>
      </c>
      <c r="CB118">
        <v>2.8899173913043477</v>
      </c>
      <c r="CC118">
        <v>3.6260375000000007</v>
      </c>
      <c r="CD118">
        <v>2.0331246907432615E-3</v>
      </c>
      <c r="CE118">
        <v>2.1280913292657835</v>
      </c>
      <c r="CF118">
        <v>2.0331246907432615E-3</v>
      </c>
      <c r="CG118">
        <v>4.8065519164297251E-4</v>
      </c>
      <c r="CH118">
        <v>2.7513013413434391E-5</v>
      </c>
      <c r="CI118">
        <v>2.4212256933609679E-4</v>
      </c>
      <c r="CJ118">
        <v>0</v>
      </c>
      <c r="CK118">
        <v>0</v>
      </c>
      <c r="CL118">
        <v>1.2828339163507578E-3</v>
      </c>
      <c r="CM118">
        <v>2.12605820457504</v>
      </c>
      <c r="CN118">
        <v>27.460689439290366</v>
      </c>
      <c r="CO118">
        <v>13.1675586233796</v>
      </c>
      <c r="CP118">
        <v>5.5412531178231521E-2</v>
      </c>
      <c r="CQ118">
        <v>9.9101359383098261E-3</v>
      </c>
      <c r="CR118">
        <v>4.5502395239921715E-2</v>
      </c>
    </row>
    <row r="119" spans="1:96" x14ac:dyDescent="0.25">
      <c r="A119" s="1">
        <v>40569</v>
      </c>
      <c r="B119">
        <v>2011</v>
      </c>
      <c r="C119">
        <v>1</v>
      </c>
      <c r="D119">
        <v>26</v>
      </c>
      <c r="E119">
        <v>11.5</v>
      </c>
      <c r="F119">
        <v>4</v>
      </c>
      <c r="G119">
        <v>0</v>
      </c>
      <c r="H119">
        <v>882.56666666666672</v>
      </c>
      <c r="I119">
        <v>26.476999999999993</v>
      </c>
      <c r="J119">
        <v>856.08966666666663</v>
      </c>
      <c r="K119">
        <v>0</v>
      </c>
      <c r="L119">
        <v>265.38779666666665</v>
      </c>
      <c r="M119">
        <v>0</v>
      </c>
      <c r="N119">
        <v>590.70186999999999</v>
      </c>
      <c r="O119">
        <v>26.476999999999993</v>
      </c>
      <c r="P119">
        <v>0</v>
      </c>
      <c r="Q119">
        <v>45.549583333333338</v>
      </c>
      <c r="R119">
        <v>45.549583333333338</v>
      </c>
      <c r="S119">
        <v>-5.0556191901365919</v>
      </c>
      <c r="T119">
        <v>-5.0919672388714652</v>
      </c>
      <c r="U119">
        <v>-5.4710849920908613</v>
      </c>
      <c r="V119">
        <v>-2.3155096850448738</v>
      </c>
      <c r="W119">
        <v>78.062411626180008</v>
      </c>
      <c r="X119">
        <v>94.173837078870406</v>
      </c>
      <c r="Y119">
        <v>1.7607287367184956</v>
      </c>
      <c r="Z119">
        <v>0</v>
      </c>
      <c r="AA119">
        <v>0</v>
      </c>
      <c r="AB119">
        <v>9.7339249766076177E-2</v>
      </c>
      <c r="AC119">
        <v>8.7868884730212766</v>
      </c>
      <c r="AD119">
        <v>-41.784040898107015</v>
      </c>
      <c r="AE119">
        <v>236.71751065611826</v>
      </c>
      <c r="AF119">
        <v>43.027371046007225</v>
      </c>
      <c r="AG119">
        <v>0.21376716632862172</v>
      </c>
      <c r="AH119">
        <v>10.359629822110486</v>
      </c>
      <c r="AI119">
        <v>-41.93471690266955</v>
      </c>
      <c r="AJ119">
        <v>0</v>
      </c>
      <c r="AK119">
        <v>0</v>
      </c>
      <c r="AL119">
        <v>0.13087239867588521</v>
      </c>
      <c r="AM119">
        <v>0.34530662032135179</v>
      </c>
      <c r="AN119">
        <v>3.9857061035114827E-3</v>
      </c>
      <c r="AO119">
        <v>0</v>
      </c>
      <c r="AP119">
        <v>9.9999999999999991E-5</v>
      </c>
      <c r="AQ119">
        <v>9.9999999999999991E-5</v>
      </c>
      <c r="AR119">
        <v>0</v>
      </c>
      <c r="AS119">
        <v>0</v>
      </c>
      <c r="AT119">
        <v>0.41666666666666669</v>
      </c>
      <c r="AU119">
        <v>0</v>
      </c>
      <c r="AV119">
        <v>0</v>
      </c>
      <c r="AW119">
        <v>0</v>
      </c>
      <c r="AX119">
        <v>7.1002660554236055E-2</v>
      </c>
      <c r="AY119">
        <v>1.1785284422071279E-2</v>
      </c>
      <c r="AZ119">
        <v>0.26430998579708836</v>
      </c>
      <c r="BA119">
        <v>169.70051125969488</v>
      </c>
      <c r="BB119">
        <v>1201.282812215122</v>
      </c>
      <c r="BC119">
        <v>109.30239048609373</v>
      </c>
      <c r="BD119">
        <v>15.802790227016446</v>
      </c>
      <c r="BE119">
        <v>0</v>
      </c>
      <c r="BF119">
        <v>508.39811130339427</v>
      </c>
      <c r="BG119">
        <v>61.557020266666655</v>
      </c>
      <c r="BH119">
        <v>10.787440545000001</v>
      </c>
      <c r="BI119">
        <v>580.9553137821523</v>
      </c>
      <c r="BJ119">
        <v>337.88934779768095</v>
      </c>
      <c r="BK119">
        <v>1.4542432198004867E-2</v>
      </c>
      <c r="BL119">
        <v>1.2198344430363876E-2</v>
      </c>
      <c r="BM119">
        <v>1.3048056126272025E-3</v>
      </c>
      <c r="BN119">
        <v>0.21598614848266032</v>
      </c>
      <c r="BO119">
        <v>1.4475803445362338E-2</v>
      </c>
      <c r="BP119">
        <v>4.6156666666666668</v>
      </c>
      <c r="BQ119">
        <v>7.9587083333333339</v>
      </c>
      <c r="BR119">
        <v>1.403873736736156E-2</v>
      </c>
      <c r="BS119">
        <v>2.5196907016314998</v>
      </c>
      <c r="BT119">
        <v>1.403873736736156E-2</v>
      </c>
      <c r="BU119">
        <v>7.1908052959186427E-3</v>
      </c>
      <c r="BV119">
        <v>3.2903023889520219E-4</v>
      </c>
      <c r="BW119">
        <v>4.6215279112791227E-4</v>
      </c>
      <c r="BX119">
        <v>0</v>
      </c>
      <c r="BY119">
        <v>0</v>
      </c>
      <c r="BZ119">
        <v>6.0567490414198061E-3</v>
      </c>
      <c r="CA119">
        <v>2.5056519642641386</v>
      </c>
      <c r="CB119">
        <v>5.5248999999999997</v>
      </c>
      <c r="CC119">
        <v>2.9695227272727269</v>
      </c>
      <c r="CD119">
        <v>2.4110757959363836E-3</v>
      </c>
      <c r="CE119">
        <v>2.5080630400600747</v>
      </c>
      <c r="CF119">
        <v>2.4110757959363836E-3</v>
      </c>
      <c r="CG119">
        <v>5.7526295871587199E-4</v>
      </c>
      <c r="CH119">
        <v>3.2903023889520191E-5</v>
      </c>
      <c r="CI119">
        <v>2.8884549445494517E-4</v>
      </c>
      <c r="CJ119">
        <v>0</v>
      </c>
      <c r="CK119">
        <v>0</v>
      </c>
      <c r="CL119">
        <v>1.5140643188760459E-3</v>
      </c>
      <c r="CM119">
        <v>2.5056519642641386</v>
      </c>
      <c r="CN119">
        <v>27.563107902020363</v>
      </c>
      <c r="CO119">
        <v>13.105847528974564</v>
      </c>
      <c r="CP119">
        <v>5.8804316123872165E-2</v>
      </c>
      <c r="CQ119">
        <v>1.0480478809444077E-2</v>
      </c>
      <c r="CR119">
        <v>4.8323837314428082E-2</v>
      </c>
    </row>
    <row r="120" spans="1:96" x14ac:dyDescent="0.25">
      <c r="A120" s="1">
        <v>40570</v>
      </c>
      <c r="B120">
        <v>2011</v>
      </c>
      <c r="C120">
        <v>1</v>
      </c>
      <c r="D120">
        <v>27</v>
      </c>
      <c r="E120">
        <v>11.5</v>
      </c>
      <c r="F120">
        <v>5</v>
      </c>
      <c r="G120">
        <v>0</v>
      </c>
      <c r="H120">
        <v>905.15833333333342</v>
      </c>
      <c r="I120">
        <v>27.154749999999996</v>
      </c>
      <c r="J120">
        <v>878.00358333333327</v>
      </c>
      <c r="K120">
        <v>0</v>
      </c>
      <c r="L120">
        <v>272.18111083333343</v>
      </c>
      <c r="M120">
        <v>0</v>
      </c>
      <c r="N120">
        <v>605.82247249999989</v>
      </c>
      <c r="O120">
        <v>27.154749999999996</v>
      </c>
      <c r="P120">
        <v>0</v>
      </c>
      <c r="Q120">
        <v>47.12583333333334</v>
      </c>
      <c r="R120">
        <v>47.12583333333334</v>
      </c>
      <c r="S120">
        <v>-7.8185328642527265</v>
      </c>
      <c r="T120">
        <v>-7.4349868626743003</v>
      </c>
      <c r="U120">
        <v>-7.607915798823039</v>
      </c>
      <c r="V120">
        <v>-4.0572492091046275</v>
      </c>
      <c r="W120">
        <v>80.785327911376953</v>
      </c>
      <c r="X120">
        <v>92.161175846985657</v>
      </c>
      <c r="Y120">
        <v>1.3982916573683422</v>
      </c>
      <c r="Z120">
        <v>0</v>
      </c>
      <c r="AA120">
        <v>0</v>
      </c>
      <c r="AB120">
        <v>0.22010709599749967</v>
      </c>
      <c r="AC120">
        <v>12.023231094230098</v>
      </c>
      <c r="AD120">
        <v>-42.162558423687777</v>
      </c>
      <c r="AE120">
        <v>226.30236160924656</v>
      </c>
      <c r="AF120">
        <v>36.796098227554467</v>
      </c>
      <c r="AG120">
        <v>3.688674991841459</v>
      </c>
      <c r="AH120">
        <v>5.8988328504063281</v>
      </c>
      <c r="AI120">
        <v>-38.816434193389632</v>
      </c>
      <c r="AJ120">
        <v>0</v>
      </c>
      <c r="AK120">
        <v>0</v>
      </c>
      <c r="AL120">
        <v>8.9239359125905637E-2</v>
      </c>
      <c r="AM120">
        <v>6.7558117588173192E-2</v>
      </c>
      <c r="AN120">
        <v>4.4223159875740872E-3</v>
      </c>
      <c r="AO120">
        <v>0</v>
      </c>
      <c r="AP120">
        <v>9.9999999999999991E-5</v>
      </c>
      <c r="AQ120">
        <v>9.9999999999999991E-5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7.554459931485645E-2</v>
      </c>
      <c r="AY120">
        <v>1.2452121587571805E-2</v>
      </c>
      <c r="AZ120">
        <v>0.28133805881681834</v>
      </c>
      <c r="BA120">
        <v>170.3622309867666</v>
      </c>
      <c r="BB120">
        <v>1186.4575333119349</v>
      </c>
      <c r="BC120">
        <v>109.06692490867208</v>
      </c>
      <c r="BD120">
        <v>13.643449110036036</v>
      </c>
      <c r="BE120">
        <v>0</v>
      </c>
      <c r="BF120">
        <v>538.45057199151427</v>
      </c>
      <c r="BG120">
        <v>65.195782666666673</v>
      </c>
      <c r="BH120">
        <v>10.928186762499998</v>
      </c>
      <c r="BI120">
        <v>614.79130631007422</v>
      </c>
      <c r="BJ120">
        <v>71.724355690212278</v>
      </c>
      <c r="BK120">
        <v>1.4554173248221093E-2</v>
      </c>
      <c r="BL120">
        <v>1.2931706077575813E-2</v>
      </c>
      <c r="BM120">
        <v>1.3633008015394943E-3</v>
      </c>
      <c r="BN120">
        <v>0.22981398636557004</v>
      </c>
      <c r="BO120">
        <v>1.4484999832994715E-2</v>
      </c>
      <c r="BP120">
        <v>5.8119090909090909</v>
      </c>
      <c r="BQ120">
        <v>8.2216363636363639</v>
      </c>
      <c r="BR120">
        <v>1.8672606341323391E-2</v>
      </c>
      <c r="BS120">
        <v>3.2372474646209923</v>
      </c>
      <c r="BT120">
        <v>1.8672606341323391E-2</v>
      </c>
      <c r="BU120">
        <v>9.6179823801855868E-3</v>
      </c>
      <c r="BV120">
        <v>4.3980186445976926E-4</v>
      </c>
      <c r="BW120">
        <v>6.104754124822933E-4</v>
      </c>
      <c r="BX120">
        <v>0</v>
      </c>
      <c r="BY120">
        <v>0</v>
      </c>
      <c r="BZ120">
        <v>8.004346684195739E-3</v>
      </c>
      <c r="CA120">
        <v>3.2185748582796685</v>
      </c>
      <c r="CB120">
        <v>8.7588181818181834</v>
      </c>
      <c r="CC120">
        <v>3.491636363636363</v>
      </c>
      <c r="CD120">
        <v>3.1958881703582319E-3</v>
      </c>
      <c r="CE120">
        <v>3.2217707464500278</v>
      </c>
      <c r="CF120">
        <v>3.1958881703582319E-3</v>
      </c>
      <c r="CG120">
        <v>7.6943665438801445E-4</v>
      </c>
      <c r="CH120">
        <v>4.3980186445976871E-5</v>
      </c>
      <c r="CI120">
        <v>3.8154713280143335E-4</v>
      </c>
      <c r="CJ120">
        <v>0</v>
      </c>
      <c r="CK120">
        <v>0</v>
      </c>
      <c r="CL120">
        <v>2.0009241967228076E-3</v>
      </c>
      <c r="CM120">
        <v>3.2185748582796685</v>
      </c>
      <c r="CN120">
        <v>27.750858824146558</v>
      </c>
      <c r="CO120">
        <v>13.07761414869544</v>
      </c>
      <c r="CP120">
        <v>6.2612893237280629E-2</v>
      </c>
      <c r="CQ120">
        <v>1.1088820786032308E-2</v>
      </c>
      <c r="CR120">
        <v>5.1524072451248328E-2</v>
      </c>
    </row>
    <row r="121" spans="1:96" x14ac:dyDescent="0.25">
      <c r="A121" s="1">
        <v>40571</v>
      </c>
      <c r="B121">
        <v>2011</v>
      </c>
      <c r="C121">
        <v>1</v>
      </c>
      <c r="D121">
        <v>28</v>
      </c>
      <c r="E121">
        <v>11.5</v>
      </c>
      <c r="F121">
        <v>6</v>
      </c>
      <c r="G121">
        <v>0</v>
      </c>
      <c r="H121">
        <v>906.06666666666672</v>
      </c>
      <c r="I121">
        <v>27.181999999999999</v>
      </c>
      <c r="J121">
        <v>878.88466666666682</v>
      </c>
      <c r="K121">
        <v>0</v>
      </c>
      <c r="L121">
        <v>272.45424666666673</v>
      </c>
      <c r="M121">
        <v>0</v>
      </c>
      <c r="N121">
        <v>606.43041999999991</v>
      </c>
      <c r="O121">
        <v>27.181999999999999</v>
      </c>
      <c r="P121">
        <v>0</v>
      </c>
      <c r="Q121">
        <v>46.107500000000009</v>
      </c>
      <c r="R121">
        <v>46.107500000000009</v>
      </c>
      <c r="S121">
        <v>-3.2255668529930213</v>
      </c>
      <c r="T121">
        <v>-4.97829858374606</v>
      </c>
      <c r="U121">
        <v>-4.7607033302386599</v>
      </c>
      <c r="V121">
        <v>-4.9564120237473093</v>
      </c>
      <c r="W121">
        <v>81.447827974955246</v>
      </c>
      <c r="X121">
        <v>88.839265450531002</v>
      </c>
      <c r="Y121">
        <v>2.2662493884563446</v>
      </c>
      <c r="Z121">
        <v>0</v>
      </c>
      <c r="AA121">
        <v>0</v>
      </c>
      <c r="AB121">
        <v>0.25002047415251288</v>
      </c>
      <c r="AC121">
        <v>12.620712019155105</v>
      </c>
      <c r="AD121">
        <v>-30.986343201751421</v>
      </c>
      <c r="AE121">
        <v>247.35179427184008</v>
      </c>
      <c r="AF121">
        <v>36.978335595670309</v>
      </c>
      <c r="AG121">
        <v>-19.884853122625515</v>
      </c>
      <c r="AH121">
        <v>-4.3051039857427389</v>
      </c>
      <c r="AI121">
        <v>7.4006921013706011</v>
      </c>
      <c r="AJ121">
        <v>0</v>
      </c>
      <c r="AK121">
        <v>0</v>
      </c>
      <c r="AL121">
        <v>0.17686133695301068</v>
      </c>
      <c r="AM121">
        <v>1.4918761263595179E-6</v>
      </c>
      <c r="AN121">
        <v>2.9135487532357921E-5</v>
      </c>
      <c r="AO121">
        <v>0</v>
      </c>
      <c r="AP121">
        <v>9.9999999999999991E-5</v>
      </c>
      <c r="AQ121">
        <v>9.9999999999999991E-5</v>
      </c>
      <c r="AR121">
        <v>0</v>
      </c>
      <c r="AS121">
        <v>20.833333333333332</v>
      </c>
      <c r="AT121">
        <v>0.83333333333333337</v>
      </c>
      <c r="AU121">
        <v>0</v>
      </c>
      <c r="AV121">
        <v>0</v>
      </c>
      <c r="AW121">
        <v>0</v>
      </c>
      <c r="AX121">
        <v>7.9133222473089612E-2</v>
      </c>
      <c r="AY121">
        <v>1.2387855890105383E-2</v>
      </c>
      <c r="AZ121">
        <v>0.28494867791167389</v>
      </c>
      <c r="BA121">
        <v>183.16180658952905</v>
      </c>
      <c r="BB121">
        <v>1658.3235833747785</v>
      </c>
      <c r="BC121">
        <v>120.90478903039724</v>
      </c>
      <c r="BD121">
        <v>30.564674701928521</v>
      </c>
      <c r="BE121">
        <v>0</v>
      </c>
      <c r="BF121">
        <v>535.40917229906574</v>
      </c>
      <c r="BG121">
        <v>64.827528933333326</v>
      </c>
      <c r="BH121">
        <v>10.967613413750001</v>
      </c>
      <c r="BI121">
        <v>7903.0882695401087</v>
      </c>
      <c r="BJ121">
        <v>386.31547192821358</v>
      </c>
      <c r="BK121">
        <v>1.4557761872343949E-2</v>
      </c>
      <c r="BL121">
        <v>1.3795822183802429E-2</v>
      </c>
      <c r="BM121">
        <v>1.3593935591780552E-3</v>
      </c>
      <c r="BN121">
        <v>0.23063973995331402</v>
      </c>
      <c r="BO121">
        <v>1.4485650842667008E-2</v>
      </c>
      <c r="BP121">
        <v>9.4549230769230785</v>
      </c>
      <c r="BQ121">
        <v>4.094846153846154</v>
      </c>
      <c r="BR121">
        <v>1.4911885981721466E-2</v>
      </c>
      <c r="BS121">
        <v>2.4700717100367631</v>
      </c>
      <c r="BT121">
        <v>1.4911885981721466E-2</v>
      </c>
      <c r="BU121">
        <v>7.3811983861368372E-3</v>
      </c>
      <c r="BV121">
        <v>3.3729076276449666E-4</v>
      </c>
      <c r="BW121">
        <v>4.6895897457929601E-4</v>
      </c>
      <c r="BX121">
        <v>0</v>
      </c>
      <c r="BY121">
        <v>0</v>
      </c>
      <c r="BZ121">
        <v>6.7244378582408349E-3</v>
      </c>
      <c r="CA121">
        <v>2.4551598240550416</v>
      </c>
      <c r="CD121">
        <v>2.5983091724597236E-3</v>
      </c>
      <c r="CE121">
        <v>2.4577581332275016</v>
      </c>
      <c r="CF121">
        <v>2.5983091724597236E-3</v>
      </c>
      <c r="CG121">
        <v>5.9049440371632676E-4</v>
      </c>
      <c r="CH121">
        <v>3.3729076276449622E-5</v>
      </c>
      <c r="CI121">
        <v>2.9309935911205981E-4</v>
      </c>
      <c r="CJ121">
        <v>0</v>
      </c>
      <c r="CK121">
        <v>0</v>
      </c>
      <c r="CL121">
        <v>1.6809863333548871E-3</v>
      </c>
      <c r="CM121">
        <v>2.4551598240550416</v>
      </c>
      <c r="CN121">
        <v>29.402828494328162</v>
      </c>
      <c r="CO121">
        <v>14.498170359816632</v>
      </c>
      <c r="CP121">
        <v>6.5337400289287195E-2</v>
      </c>
      <c r="CQ121">
        <v>1.1028462330927328E-2</v>
      </c>
      <c r="CR121">
        <v>5.4308937958359865E-2</v>
      </c>
    </row>
    <row r="122" spans="1:96" x14ac:dyDescent="0.25">
      <c r="A122" s="1">
        <v>40572</v>
      </c>
      <c r="B122">
        <v>2011</v>
      </c>
      <c r="C122">
        <v>1</v>
      </c>
      <c r="D122">
        <v>29</v>
      </c>
      <c r="E122">
        <v>11.5</v>
      </c>
      <c r="F122">
        <v>7</v>
      </c>
      <c r="G122">
        <v>0</v>
      </c>
      <c r="H122">
        <v>769.0916666666667</v>
      </c>
      <c r="I122">
        <v>23.072749999999999</v>
      </c>
      <c r="J122">
        <v>746.01891666666677</v>
      </c>
      <c r="K122">
        <v>0</v>
      </c>
      <c r="L122">
        <v>231.26586416666669</v>
      </c>
      <c r="M122">
        <v>0</v>
      </c>
      <c r="N122">
        <v>514.75305249999997</v>
      </c>
      <c r="O122">
        <v>23.072749999999999</v>
      </c>
      <c r="P122">
        <v>0</v>
      </c>
      <c r="Q122">
        <v>48.657916666666665</v>
      </c>
      <c r="R122">
        <v>48.657916666666665</v>
      </c>
      <c r="S122">
        <v>1.1709378386537235</v>
      </c>
      <c r="T122">
        <v>-1.5626345485346722</v>
      </c>
      <c r="U122">
        <v>-1.3791734116772811</v>
      </c>
      <c r="V122">
        <v>-4.1707175140278823</v>
      </c>
      <c r="W122">
        <v>74.099936803181961</v>
      </c>
      <c r="X122">
        <v>92.192855767069247</v>
      </c>
      <c r="Y122">
        <v>3.0451439619064331</v>
      </c>
      <c r="Z122">
        <v>0</v>
      </c>
      <c r="AA122">
        <v>0</v>
      </c>
      <c r="AB122">
        <v>0.50807435458194516</v>
      </c>
      <c r="AC122">
        <v>13.776698356160326</v>
      </c>
      <c r="AD122">
        <v>-16.471671172790149</v>
      </c>
      <c r="AE122">
        <v>276.48974933020719</v>
      </c>
      <c r="AF122">
        <v>26.723126650196111</v>
      </c>
      <c r="AG122">
        <v>-37.393838401427651</v>
      </c>
      <c r="AH122">
        <v>2.2804455469159497</v>
      </c>
      <c r="AI122">
        <v>33.674673599541528</v>
      </c>
      <c r="AJ122">
        <v>0</v>
      </c>
      <c r="AK122">
        <v>0</v>
      </c>
      <c r="AL122">
        <v>0.13474739365559865</v>
      </c>
      <c r="AM122">
        <v>1.2080714915206112E-6</v>
      </c>
      <c r="AN122">
        <v>7.5783721967146488E-3</v>
      </c>
      <c r="AO122">
        <v>0</v>
      </c>
      <c r="AP122">
        <v>9.9999999999999991E-5</v>
      </c>
      <c r="AQ122">
        <v>9.9999999999999991E-5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7.1684860566474565E-2</v>
      </c>
      <c r="AY122">
        <v>1.1150264078361801E-2</v>
      </c>
      <c r="AZ122">
        <v>0.25785814101709331</v>
      </c>
      <c r="BA122">
        <v>183.55158898020275</v>
      </c>
      <c r="BB122">
        <v>1600.5713795363436</v>
      </c>
      <c r="BC122">
        <v>120.68022269200181</v>
      </c>
      <c r="BD122">
        <v>11.659058812217417</v>
      </c>
      <c r="BE122">
        <v>0</v>
      </c>
      <c r="BF122">
        <v>484.10484119580013</v>
      </c>
      <c r="BG122">
        <v>58.615582666666675</v>
      </c>
      <c r="BH122">
        <v>9.0740923875000004</v>
      </c>
      <c r="BI122">
        <v>551.97647588124789</v>
      </c>
      <c r="BJ122">
        <v>495.93119019678392</v>
      </c>
      <c r="BK122">
        <v>1.4579374177454512E-2</v>
      </c>
      <c r="BL122">
        <v>1.2449628554154992E-2</v>
      </c>
      <c r="BM122">
        <v>1.197536284740194E-3</v>
      </c>
      <c r="BN122">
        <v>0.20827809152358337</v>
      </c>
      <c r="BO122">
        <v>1.4501967569286267E-2</v>
      </c>
      <c r="BP122">
        <v>10.234842105263157</v>
      </c>
      <c r="BQ122">
        <v>3.4112631578947372</v>
      </c>
      <c r="BR122">
        <v>1.0764742780840506E-2</v>
      </c>
      <c r="BS122">
        <v>1.6660969323954047</v>
      </c>
      <c r="BT122">
        <v>1.0727536293005714E-2</v>
      </c>
      <c r="BU122">
        <v>5.3317979426259522E-3</v>
      </c>
      <c r="BV122">
        <v>2.434725344618024E-4</v>
      </c>
      <c r="BW122">
        <v>3.3072085163168911E-4</v>
      </c>
      <c r="BX122">
        <v>3.7206487834791242E-5</v>
      </c>
      <c r="BY122">
        <v>0</v>
      </c>
      <c r="BZ122">
        <v>4.8215449642862694E-3</v>
      </c>
      <c r="CA122">
        <v>1.6553321896145643</v>
      </c>
      <c r="CD122">
        <v>1.8658649170589109E-3</v>
      </c>
      <c r="CE122">
        <v>1.6571980545316229</v>
      </c>
      <c r="CF122">
        <v>1.8628890055241924E-3</v>
      </c>
      <c r="CG122">
        <v>4.2654277354634744E-4</v>
      </c>
      <c r="CH122">
        <v>2.4347253446180197E-5</v>
      </c>
      <c r="CI122">
        <v>2.0670053226980555E-4</v>
      </c>
      <c r="CJ122">
        <v>2.9759115347182364E-6</v>
      </c>
      <c r="CK122">
        <v>0</v>
      </c>
      <c r="CL122">
        <v>1.2052984462618589E-3</v>
      </c>
      <c r="CM122">
        <v>1.6553321896145643</v>
      </c>
      <c r="CN122">
        <v>29.524130347720757</v>
      </c>
      <c r="CO122">
        <v>14.47128626920899</v>
      </c>
      <c r="CP122">
        <v>5.9235232012319582E-2</v>
      </c>
      <c r="CQ122">
        <v>9.9527277936216092E-3</v>
      </c>
      <c r="CR122">
        <v>4.9580049493510019E-2</v>
      </c>
    </row>
    <row r="123" spans="1:96" x14ac:dyDescent="0.25">
      <c r="A123" s="1">
        <v>40573</v>
      </c>
      <c r="B123">
        <v>2011</v>
      </c>
      <c r="C123">
        <v>1</v>
      </c>
      <c r="D123">
        <v>30</v>
      </c>
      <c r="E123">
        <v>11.5</v>
      </c>
      <c r="F123">
        <v>1</v>
      </c>
      <c r="G123">
        <v>0</v>
      </c>
      <c r="H123">
        <v>648.80833333333328</v>
      </c>
      <c r="I123">
        <v>19.46425</v>
      </c>
      <c r="J123">
        <v>629.34408333333329</v>
      </c>
      <c r="K123">
        <v>0</v>
      </c>
      <c r="L123">
        <v>195.0966658333333</v>
      </c>
      <c r="M123">
        <v>0</v>
      </c>
      <c r="N123">
        <v>434.24741749999998</v>
      </c>
      <c r="O123">
        <v>19.46425</v>
      </c>
      <c r="P123">
        <v>0</v>
      </c>
      <c r="Q123">
        <v>48.702500000000008</v>
      </c>
      <c r="R123">
        <v>48.702500000000008</v>
      </c>
      <c r="S123">
        <v>9.5022170494000122E-2</v>
      </c>
      <c r="T123">
        <v>-2.0997226420480364</v>
      </c>
      <c r="U123">
        <v>-2.2026558369398117</v>
      </c>
      <c r="V123">
        <v>-3.1561292613225027</v>
      </c>
      <c r="W123">
        <v>57.958292007446289</v>
      </c>
      <c r="X123">
        <v>67.781715352819091</v>
      </c>
      <c r="Y123">
        <v>2.4557693600654602</v>
      </c>
      <c r="Z123">
        <v>0</v>
      </c>
      <c r="AA123">
        <v>0</v>
      </c>
      <c r="AB123">
        <v>0.28531258204413851</v>
      </c>
      <c r="AC123">
        <v>13.748431007287564</v>
      </c>
      <c r="AD123">
        <v>-31.7169329870041</v>
      </c>
      <c r="AE123">
        <v>259.19082674840803</v>
      </c>
      <c r="AF123">
        <v>37.510139166314424</v>
      </c>
      <c r="AG123">
        <v>-25.878592841783227</v>
      </c>
      <c r="AH123">
        <v>-3.1354749818728433E-2</v>
      </c>
      <c r="AI123">
        <v>9.0091536841087283</v>
      </c>
      <c r="AJ123">
        <v>0</v>
      </c>
      <c r="AK123">
        <v>0</v>
      </c>
      <c r="AL123">
        <v>3.5573115635067162E-3</v>
      </c>
      <c r="AM123">
        <v>2.9088910145781571E-3</v>
      </c>
      <c r="AN123">
        <v>5.3172206379003044E-5</v>
      </c>
      <c r="AO123">
        <v>0</v>
      </c>
      <c r="AP123">
        <v>8.3425000000000013E-2</v>
      </c>
      <c r="AQ123">
        <v>8.3425000000000013E-2</v>
      </c>
      <c r="AR123">
        <v>8.3333333333333329E-2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18.906851614806719</v>
      </c>
      <c r="AY123">
        <v>2.9123853533611208</v>
      </c>
      <c r="AZ123">
        <v>17.153139018497829</v>
      </c>
      <c r="BA123">
        <v>184.23944247345483</v>
      </c>
      <c r="BB123">
        <v>1579.4819366683298</v>
      </c>
      <c r="BC123">
        <v>120.52840212633608</v>
      </c>
      <c r="BD123">
        <v>9.4395338261440607</v>
      </c>
      <c r="BE123">
        <v>0</v>
      </c>
      <c r="BF123">
        <v>411.40874689595142</v>
      </c>
      <c r="BG123">
        <v>49.813514266666679</v>
      </c>
      <c r="BH123">
        <v>7.63096812625</v>
      </c>
      <c r="BI123">
        <v>458.20821800910988</v>
      </c>
      <c r="BJ123">
        <v>80.913967748006385</v>
      </c>
      <c r="BK123">
        <v>4.5156336512106487E-2</v>
      </c>
      <c r="BL123">
        <v>3.2689789660393616</v>
      </c>
      <c r="BM123">
        <v>0.3077416067338678</v>
      </c>
      <c r="BN123">
        <v>3.2082965604265268</v>
      </c>
      <c r="BO123">
        <v>1.9648824733283422E-2</v>
      </c>
      <c r="BP123">
        <v>72.378739130434809</v>
      </c>
      <c r="BQ123">
        <v>12.946913043478258</v>
      </c>
      <c r="BR123">
        <v>5.3651476802865048</v>
      </c>
      <c r="BS123">
        <v>7.0673879289527015</v>
      </c>
      <c r="BT123">
        <v>5.0981549642526431</v>
      </c>
      <c r="BU123">
        <v>2.5528779454970612</v>
      </c>
      <c r="BV123">
        <v>0.11648005709918934</v>
      </c>
      <c r="BW123">
        <v>0.15570036035760679</v>
      </c>
      <c r="BX123">
        <v>0.26699271603386165</v>
      </c>
      <c r="BY123">
        <v>0</v>
      </c>
      <c r="BZ123">
        <v>2.2730966012987861</v>
      </c>
      <c r="CA123">
        <v>1.7022402486661974</v>
      </c>
      <c r="CB123">
        <v>8.335744444444444</v>
      </c>
      <c r="CC123">
        <v>2.1352555555555552</v>
      </c>
      <c r="CD123">
        <v>0.90277788302421325</v>
      </c>
      <c r="CE123">
        <v>2.60501813169041</v>
      </c>
      <c r="CF123">
        <v>0.88142282508757164</v>
      </c>
      <c r="CG123">
        <v>0.20422933431425291</v>
      </c>
      <c r="CH123">
        <v>1.1648005709918918E-2</v>
      </c>
      <c r="CI123">
        <v>9.7312725223504204E-2</v>
      </c>
      <c r="CJ123">
        <v>2.1355057936641636E-2</v>
      </c>
      <c r="CK123">
        <v>0</v>
      </c>
      <c r="CL123">
        <v>0.56823275983989563</v>
      </c>
      <c r="CM123">
        <v>1.7022402486661974</v>
      </c>
      <c r="CN123">
        <v>29.707930706521555</v>
      </c>
      <c r="CO123">
        <v>14.45308081003521</v>
      </c>
      <c r="CP123">
        <v>15.637872648767356</v>
      </c>
      <c r="CQ123">
        <v>2.6046437466272532</v>
      </c>
      <c r="CR123">
        <v>13.944842458071305</v>
      </c>
    </row>
    <row r="124" spans="1:96" x14ac:dyDescent="0.25">
      <c r="A124" s="1">
        <v>40574</v>
      </c>
      <c r="B124">
        <v>2011</v>
      </c>
      <c r="C124">
        <v>1</v>
      </c>
      <c r="D124">
        <v>31</v>
      </c>
      <c r="E124">
        <v>11.5</v>
      </c>
      <c r="F124">
        <v>2</v>
      </c>
      <c r="G124">
        <v>0</v>
      </c>
      <c r="H124">
        <v>810.58333333333337</v>
      </c>
      <c r="I124">
        <v>24.317499999999999</v>
      </c>
      <c r="J124">
        <v>786.26583333333326</v>
      </c>
      <c r="K124">
        <v>0</v>
      </c>
      <c r="L124">
        <v>243.74240833333332</v>
      </c>
      <c r="M124">
        <v>0</v>
      </c>
      <c r="N124">
        <v>542.52342499999997</v>
      </c>
      <c r="O124">
        <v>24.317499999999999</v>
      </c>
      <c r="P124">
        <v>0</v>
      </c>
      <c r="Q124">
        <v>46.518750000000004</v>
      </c>
      <c r="R124">
        <v>46.518750000000004</v>
      </c>
      <c r="S124">
        <v>0.28464696928858757</v>
      </c>
      <c r="T124">
        <v>-2.0866981142374659</v>
      </c>
      <c r="U124">
        <v>-1.9470225647091866</v>
      </c>
      <c r="V124">
        <v>-2.9011965546507645</v>
      </c>
      <c r="W124">
        <v>75.161394596099854</v>
      </c>
      <c r="X124">
        <v>85.585657873773016</v>
      </c>
      <c r="Y124">
        <v>2.4179570774237313</v>
      </c>
      <c r="Z124">
        <v>0</v>
      </c>
      <c r="AA124">
        <v>0</v>
      </c>
      <c r="AB124">
        <v>0.20878077802252168</v>
      </c>
      <c r="AC124">
        <v>13.205436669918889</v>
      </c>
      <c r="AD124">
        <v>-29.040995536221342</v>
      </c>
      <c r="AE124">
        <v>261.64092373845057</v>
      </c>
      <c r="AF124">
        <v>42.423872086345604</v>
      </c>
      <c r="AG124">
        <v>-25.461785598765928</v>
      </c>
      <c r="AH124">
        <v>-3.5575684266639818</v>
      </c>
      <c r="AI124">
        <v>14.479231959741616</v>
      </c>
      <c r="AJ124">
        <v>0</v>
      </c>
      <c r="AK124">
        <v>0</v>
      </c>
      <c r="AL124">
        <v>4.3365163548388118E-2</v>
      </c>
      <c r="AM124">
        <v>5.5673164619774798E-3</v>
      </c>
      <c r="AN124">
        <v>5.184360148304492E-4</v>
      </c>
      <c r="AO124">
        <v>0</v>
      </c>
      <c r="AP124">
        <v>0.12508750000000018</v>
      </c>
      <c r="AQ124">
        <v>0.12508750000000018</v>
      </c>
      <c r="AR124">
        <v>0.125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17.606743622416264</v>
      </c>
      <c r="AY124">
        <v>2.7108997131392667</v>
      </c>
      <c r="AZ124">
        <v>16.003974241478513</v>
      </c>
      <c r="BA124">
        <v>184.7856950010331</v>
      </c>
      <c r="BB124">
        <v>1391.7440040524023</v>
      </c>
      <c r="BC124">
        <v>120.35907717778043</v>
      </c>
      <c r="BD124">
        <v>9.4255442578075588</v>
      </c>
      <c r="BE124">
        <v>0</v>
      </c>
      <c r="BF124">
        <v>477.07780380280286</v>
      </c>
      <c r="BG124">
        <v>57.764746533333344</v>
      </c>
      <c r="BH124">
        <v>9.8269885087500004</v>
      </c>
      <c r="BI124">
        <v>534.81260163580987</v>
      </c>
      <c r="BJ124">
        <v>90.313420019137467</v>
      </c>
      <c r="BK124">
        <v>3.7317755387623448E-2</v>
      </c>
      <c r="BL124">
        <v>3.0424429070351593</v>
      </c>
      <c r="BM124">
        <v>0.28468771629423195</v>
      </c>
      <c r="BN124">
        <v>3.0262276290409829</v>
      </c>
      <c r="BO124">
        <v>1.8314208218774806E-2</v>
      </c>
      <c r="BR124">
        <v>1.4637148532421058</v>
      </c>
      <c r="BS124">
        <v>3.2341449902757504</v>
      </c>
      <c r="BT124">
        <v>1.3924455660691766</v>
      </c>
      <c r="BU124">
        <v>0.69761327860837807</v>
      </c>
      <c r="BV124">
        <v>3.182930924192548E-2</v>
      </c>
      <c r="BW124">
        <v>4.2091869288336463E-2</v>
      </c>
      <c r="BX124">
        <v>7.1269287172929852E-2</v>
      </c>
      <c r="BY124">
        <v>0</v>
      </c>
      <c r="BZ124">
        <v>0.62091110893053669</v>
      </c>
      <c r="CA124">
        <v>1.7704301370336444</v>
      </c>
      <c r="CD124">
        <v>0.24621601537911986</v>
      </c>
      <c r="CE124">
        <v>2.0166461524127643</v>
      </c>
      <c r="CF124">
        <v>0.24051563606057688</v>
      </c>
      <c r="CG124">
        <v>5.5808815678449648E-2</v>
      </c>
      <c r="CH124">
        <v>3.1829309241925429E-3</v>
      </c>
      <c r="CI124">
        <v>2.6307418305210273E-2</v>
      </c>
      <c r="CJ124">
        <v>5.700379318543068E-3</v>
      </c>
      <c r="CK124">
        <v>0</v>
      </c>
      <c r="CL124">
        <v>0.15521647115272441</v>
      </c>
      <c r="CM124">
        <v>1.7704301370336444</v>
      </c>
      <c r="CN124">
        <v>29.859840789257039</v>
      </c>
      <c r="CO124">
        <v>14.432776324773187</v>
      </c>
      <c r="CP124">
        <v>14.564300715381107</v>
      </c>
      <c r="CQ124">
        <v>2.4262119968450349</v>
      </c>
      <c r="CR124">
        <v>12.977746612437521</v>
      </c>
    </row>
    <row r="125" spans="1:96" x14ac:dyDescent="0.25">
      <c r="A125" s="1">
        <v>40575</v>
      </c>
      <c r="B125">
        <v>2011</v>
      </c>
      <c r="C125">
        <v>2</v>
      </c>
      <c r="D125">
        <v>1</v>
      </c>
      <c r="E125">
        <v>11.5</v>
      </c>
      <c r="F125">
        <v>3</v>
      </c>
      <c r="G125">
        <v>0</v>
      </c>
      <c r="H125">
        <v>836.89166666666677</v>
      </c>
      <c r="I125">
        <v>25.106750000000002</v>
      </c>
      <c r="J125">
        <v>811.78491666666685</v>
      </c>
      <c r="K125">
        <v>0</v>
      </c>
      <c r="L125">
        <v>251.65332416666669</v>
      </c>
      <c r="M125">
        <v>0</v>
      </c>
      <c r="N125">
        <v>560.1315924999999</v>
      </c>
      <c r="O125">
        <v>25.106750000000002</v>
      </c>
      <c r="P125">
        <v>0</v>
      </c>
      <c r="Q125">
        <v>46.881250000000001</v>
      </c>
      <c r="R125">
        <v>46.881250000000001</v>
      </c>
      <c r="S125">
        <v>2.7117700129747391</v>
      </c>
      <c r="T125">
        <v>0.93922937817235341</v>
      </c>
      <c r="U125">
        <v>1.1139029897749424</v>
      </c>
      <c r="V125">
        <v>-1.9100151219196961</v>
      </c>
      <c r="W125">
        <v>88.223878542582199</v>
      </c>
      <c r="X125">
        <v>97.247324916723798</v>
      </c>
      <c r="Y125">
        <v>2.1510404149691262</v>
      </c>
      <c r="Z125">
        <v>0</v>
      </c>
      <c r="AA125">
        <v>0</v>
      </c>
      <c r="AB125">
        <v>0.92832835829805083</v>
      </c>
      <c r="AC125">
        <v>5.7044863502644185</v>
      </c>
      <c r="AD125">
        <v>11.539248227325118</v>
      </c>
      <c r="AE125">
        <v>315.30532868277572</v>
      </c>
      <c r="AF125">
        <v>6.8837928104039747</v>
      </c>
      <c r="AG125">
        <v>-17.974144389553263</v>
      </c>
      <c r="AH125">
        <v>-3.3035301051557511</v>
      </c>
      <c r="AI125">
        <v>39.976702098722903</v>
      </c>
      <c r="AJ125">
        <v>0</v>
      </c>
      <c r="AK125">
        <v>0</v>
      </c>
      <c r="AL125">
        <v>0.18655181117686515</v>
      </c>
      <c r="AM125">
        <v>2.3135181161832941E-6</v>
      </c>
      <c r="AN125">
        <v>3.0455080425537597E-5</v>
      </c>
      <c r="AO125">
        <v>0</v>
      </c>
      <c r="AP125">
        <v>9.9999999999999991E-5</v>
      </c>
      <c r="AQ125">
        <v>9.9999999999999991E-5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7.4280196207836505E-2</v>
      </c>
      <c r="AY125">
        <v>1.1442851775422626E-2</v>
      </c>
      <c r="AZ125">
        <v>0.26641901222778269</v>
      </c>
      <c r="BA125">
        <v>185.51627823556382</v>
      </c>
      <c r="BB125">
        <v>1380.7432006401962</v>
      </c>
      <c r="BC125">
        <v>120.21879678848403</v>
      </c>
      <c r="BD125">
        <v>8.4780314113912514</v>
      </c>
      <c r="BE125">
        <v>0</v>
      </c>
      <c r="BF125">
        <v>494.56826558322012</v>
      </c>
      <c r="BG125">
        <v>59.882497733333359</v>
      </c>
      <c r="BH125">
        <v>10.129991086250001</v>
      </c>
      <c r="BI125">
        <v>564.78144418622321</v>
      </c>
      <c r="BJ125">
        <v>250.29950398015845</v>
      </c>
      <c r="BK125">
        <v>1.4561616526236809E-2</v>
      </c>
      <c r="BL125">
        <v>1.2841612821901402E-2</v>
      </c>
      <c r="BM125">
        <v>1.2556612252141849E-3</v>
      </c>
      <c r="BN125">
        <v>0.21516761939205611</v>
      </c>
      <c r="BO125">
        <v>1.4488203698946224E-2</v>
      </c>
      <c r="BR125">
        <v>1.4512635586001714E-2</v>
      </c>
      <c r="BS125">
        <v>2.3734989821318471</v>
      </c>
      <c r="BT125">
        <v>1.4512635586001714E-2</v>
      </c>
      <c r="BU125">
        <v>7.3110234717635066E-3</v>
      </c>
      <c r="BV125">
        <v>3.3330011216548E-4</v>
      </c>
      <c r="BW125">
        <v>4.6285205989818101E-4</v>
      </c>
      <c r="BX125">
        <v>9.3426287563950956E-21</v>
      </c>
      <c r="BY125">
        <v>0</v>
      </c>
      <c r="BZ125">
        <v>6.4054599421745394E-3</v>
      </c>
      <c r="CA125">
        <v>2.3589863465458452</v>
      </c>
      <c r="CD125">
        <v>2.5087395702481905E-3</v>
      </c>
      <c r="CE125">
        <v>2.3614950861160939</v>
      </c>
      <c r="CF125">
        <v>2.5087395702481905E-3</v>
      </c>
      <c r="CG125">
        <v>5.8487867213839414E-4</v>
      </c>
      <c r="CH125">
        <v>3.3330011216547955E-5</v>
      </c>
      <c r="CI125">
        <v>2.8928253743636307E-4</v>
      </c>
      <c r="CJ125">
        <v>7.472577579533964E-22</v>
      </c>
      <c r="CK125">
        <v>0</v>
      </c>
      <c r="CL125">
        <v>1.6012483494568855E-3</v>
      </c>
      <c r="CM125">
        <v>2.3589863465458452</v>
      </c>
      <c r="CN125">
        <v>30.052587328563334</v>
      </c>
      <c r="CO125">
        <v>14.415954697946674</v>
      </c>
      <c r="CP125">
        <v>6.1438583385935108E-2</v>
      </c>
      <c r="CQ125">
        <v>1.0187190550208438E-2</v>
      </c>
      <c r="CR125">
        <v>5.1251392835726668E-2</v>
      </c>
    </row>
    <row r="126" spans="1:96" x14ac:dyDescent="0.25">
      <c r="A126" s="1">
        <v>40576</v>
      </c>
      <c r="B126">
        <v>2011</v>
      </c>
      <c r="C126">
        <v>2</v>
      </c>
      <c r="D126">
        <v>2</v>
      </c>
      <c r="E126">
        <v>11.5</v>
      </c>
      <c r="F126">
        <v>4</v>
      </c>
      <c r="G126">
        <v>0</v>
      </c>
      <c r="H126">
        <v>869.22500000000002</v>
      </c>
      <c r="I126">
        <v>26.076750000000001</v>
      </c>
      <c r="J126">
        <v>843.14824999999985</v>
      </c>
      <c r="K126">
        <v>0</v>
      </c>
      <c r="L126">
        <v>261.37595750000003</v>
      </c>
      <c r="M126">
        <v>0</v>
      </c>
      <c r="N126">
        <v>581.77229249999993</v>
      </c>
      <c r="O126">
        <v>26.076750000000001</v>
      </c>
      <c r="P126">
        <v>0</v>
      </c>
      <c r="Q126">
        <v>46.432500000000005</v>
      </c>
      <c r="R126">
        <v>46.432500000000005</v>
      </c>
      <c r="S126">
        <v>2.7828121135632196</v>
      </c>
      <c r="T126">
        <v>0.59932820387998886</v>
      </c>
      <c r="U126">
        <v>0.74344599735923111</v>
      </c>
      <c r="V126">
        <v>-0.71822865816952464</v>
      </c>
      <c r="W126">
        <v>80.7853406270345</v>
      </c>
      <c r="X126">
        <v>92.876664148883947</v>
      </c>
      <c r="Y126">
        <v>2.5599364588658013</v>
      </c>
      <c r="Z126">
        <v>0</v>
      </c>
      <c r="AA126">
        <v>0</v>
      </c>
      <c r="AB126">
        <v>0.15862874673393382</v>
      </c>
      <c r="AC126">
        <v>12.139319806780419</v>
      </c>
      <c r="AD126">
        <v>-28.069784570221344</v>
      </c>
      <c r="AE126">
        <v>274.61657293003879</v>
      </c>
      <c r="AF126">
        <v>49.870229968932108</v>
      </c>
      <c r="AG126">
        <v>-26.79931503020109</v>
      </c>
      <c r="AH126">
        <v>0.94798770178456893</v>
      </c>
      <c r="AI126">
        <v>11.444739261716764</v>
      </c>
      <c r="AJ126">
        <v>0</v>
      </c>
      <c r="AK126">
        <v>0</v>
      </c>
      <c r="AL126">
        <v>0.14087564173009021</v>
      </c>
      <c r="AM126">
        <v>1.1284404618612432E-6</v>
      </c>
      <c r="AN126">
        <v>5.7978367659756724E-3</v>
      </c>
      <c r="AO126">
        <v>0</v>
      </c>
      <c r="AP126">
        <v>9.9999999999999991E-5</v>
      </c>
      <c r="AQ126">
        <v>9.9999999999999991E-5</v>
      </c>
      <c r="AR126">
        <v>0</v>
      </c>
      <c r="AS126">
        <v>0</v>
      </c>
      <c r="AT126">
        <v>0.41666666666666669</v>
      </c>
      <c r="AU126">
        <v>0</v>
      </c>
      <c r="AV126">
        <v>0</v>
      </c>
      <c r="AW126">
        <v>0</v>
      </c>
      <c r="AX126">
        <v>7.6798266678943183E-2</v>
      </c>
      <c r="AY126">
        <v>1.1800905164114322E-2</v>
      </c>
      <c r="AZ126">
        <v>0.27528583726862937</v>
      </c>
      <c r="BA126">
        <v>185.86399562558879</v>
      </c>
      <c r="BB126">
        <v>1349.1378395860727</v>
      </c>
      <c r="BC126">
        <v>119.81279607154953</v>
      </c>
      <c r="BD126">
        <v>11.519453853815174</v>
      </c>
      <c r="BE126">
        <v>0</v>
      </c>
      <c r="BF126">
        <v>509.75449546734859</v>
      </c>
      <c r="BG126">
        <v>61.721251733333325</v>
      </c>
      <c r="BH126">
        <v>10.552522854999999</v>
      </c>
      <c r="BI126">
        <v>582.23704087542762</v>
      </c>
      <c r="BJ126">
        <v>312.21152187447268</v>
      </c>
      <c r="BK126">
        <v>1.4559878975446795E-2</v>
      </c>
      <c r="BL126">
        <v>1.3247872711520852E-2</v>
      </c>
      <c r="BM126">
        <v>1.2983980982476456E-3</v>
      </c>
      <c r="BN126">
        <v>0.22223795036707375</v>
      </c>
      <c r="BO126">
        <v>1.4486767417487209E-2</v>
      </c>
      <c r="BR126">
        <v>1.3522352881986858E-2</v>
      </c>
      <c r="BS126">
        <v>2.2149248844962597</v>
      </c>
      <c r="BT126">
        <v>1.3522352881986858E-2</v>
      </c>
      <c r="BU126">
        <v>6.8493893017625646E-3</v>
      </c>
      <c r="BV126">
        <v>3.1205644691649205E-4</v>
      </c>
      <c r="BW126">
        <v>4.3399025714876933E-4</v>
      </c>
      <c r="BX126">
        <v>0</v>
      </c>
      <c r="BY126">
        <v>0</v>
      </c>
      <c r="BZ126">
        <v>5.9269168761590324E-3</v>
      </c>
      <c r="CA126">
        <v>2.2014025316142729</v>
      </c>
      <c r="CD126">
        <v>2.3320190301080678E-3</v>
      </c>
      <c r="CE126">
        <v>2.2037345506443815</v>
      </c>
      <c r="CF126">
        <v>2.3320190301080678E-3</v>
      </c>
      <c r="CG126">
        <v>5.4794817802446825E-4</v>
      </c>
      <c r="CH126">
        <v>3.1205644691649136E-5</v>
      </c>
      <c r="CI126">
        <v>2.712439107179808E-4</v>
      </c>
      <c r="CJ126">
        <v>0</v>
      </c>
      <c r="CK126">
        <v>0</v>
      </c>
      <c r="CL126">
        <v>1.4816212966739697E-3</v>
      </c>
      <c r="CM126">
        <v>2.2014025316142729</v>
      </c>
      <c r="CN126">
        <v>30.185467992096125</v>
      </c>
      <c r="CO126">
        <v>14.367269399981502</v>
      </c>
      <c r="CP126">
        <v>6.3550393967422319E-2</v>
      </c>
      <c r="CQ126">
        <v>1.0502507065866674E-2</v>
      </c>
      <c r="CR126">
        <v>5.3047886901555631E-2</v>
      </c>
    </row>
    <row r="127" spans="1:96" x14ac:dyDescent="0.25">
      <c r="A127" s="1">
        <v>40577</v>
      </c>
      <c r="B127">
        <v>2011</v>
      </c>
      <c r="C127">
        <v>2</v>
      </c>
      <c r="D127">
        <v>3</v>
      </c>
      <c r="E127">
        <v>11.5</v>
      </c>
      <c r="F127">
        <v>5</v>
      </c>
      <c r="G127">
        <v>0</v>
      </c>
      <c r="H127">
        <v>865.10833333333346</v>
      </c>
      <c r="I127">
        <v>25.953250000000001</v>
      </c>
      <c r="J127">
        <v>839.15508333333344</v>
      </c>
      <c r="K127">
        <v>0</v>
      </c>
      <c r="L127">
        <v>260.13807583333335</v>
      </c>
      <c r="M127">
        <v>0</v>
      </c>
      <c r="N127">
        <v>579.01700750000009</v>
      </c>
      <c r="O127">
        <v>25.953250000000001</v>
      </c>
      <c r="P127">
        <v>0</v>
      </c>
      <c r="Q127">
        <v>47.173750000000013</v>
      </c>
      <c r="R127">
        <v>47.173750000000013</v>
      </c>
      <c r="S127">
        <v>3.0353104124466577</v>
      </c>
      <c r="T127">
        <v>1.4735149280456825</v>
      </c>
      <c r="U127">
        <v>1.3238317622259881</v>
      </c>
      <c r="V127">
        <v>-0.13649022191374374</v>
      </c>
      <c r="W127">
        <v>82.25617376963298</v>
      </c>
      <c r="X127">
        <v>91.945497049195524</v>
      </c>
      <c r="Y127">
        <v>2.6324145992596946</v>
      </c>
      <c r="Z127">
        <v>8.333333457509676E-3</v>
      </c>
      <c r="AA127">
        <v>0</v>
      </c>
      <c r="AB127">
        <v>0.71269405058941804</v>
      </c>
      <c r="AC127">
        <v>12.917278756838989</v>
      </c>
      <c r="AD127">
        <v>-7.1368264202058427</v>
      </c>
      <c r="AE127">
        <v>299.12062383880175</v>
      </c>
      <c r="AF127">
        <v>19.319749289881049</v>
      </c>
      <c r="AG127">
        <v>-19.107971944962021</v>
      </c>
      <c r="AH127">
        <v>3.7761131446052363</v>
      </c>
      <c r="AI127">
        <v>22.595723919417349</v>
      </c>
      <c r="AJ127">
        <v>0</v>
      </c>
      <c r="AK127">
        <v>0</v>
      </c>
      <c r="AL127">
        <v>0.15150044672183968</v>
      </c>
      <c r="AM127">
        <v>1.1725098110147309E-6</v>
      </c>
      <c r="AN127">
        <v>8.8065006794216787E-3</v>
      </c>
      <c r="AO127">
        <v>0</v>
      </c>
      <c r="AP127">
        <v>9.9999999999999991E-5</v>
      </c>
      <c r="AQ127">
        <v>9.9999999999999991E-5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7.8352396013497333E-2</v>
      </c>
      <c r="AY127">
        <v>1.1985149156896802E-2</v>
      </c>
      <c r="AZ127">
        <v>0.28072056910334781</v>
      </c>
      <c r="BA127">
        <v>186.20158547747133</v>
      </c>
      <c r="BB127">
        <v>1313.7449627683252</v>
      </c>
      <c r="BC127">
        <v>119.37736556504848</v>
      </c>
      <c r="BD127">
        <v>7.5832322871309019</v>
      </c>
      <c r="BE127">
        <v>0</v>
      </c>
      <c r="BF127">
        <v>518.54505713794288</v>
      </c>
      <c r="BG127">
        <v>62.785616000000012</v>
      </c>
      <c r="BH127">
        <v>10.41351395</v>
      </c>
      <c r="BI127">
        <v>591.95103373391123</v>
      </c>
      <c r="BJ127">
        <v>501.50860818684481</v>
      </c>
      <c r="BK127">
        <v>1.4567945738888474E-2</v>
      </c>
      <c r="BL127">
        <v>1.3474055893134594E-2</v>
      </c>
      <c r="BM127">
        <v>1.3087516811167443E-3</v>
      </c>
      <c r="BN127">
        <v>0.22651862645876511</v>
      </c>
      <c r="BO127">
        <v>1.4492951269848535E-2</v>
      </c>
      <c r="BR127">
        <v>7.2828574488042171E-3</v>
      </c>
      <c r="BS127">
        <v>1.1596863524890157</v>
      </c>
      <c r="BT127">
        <v>7.2828574488042171E-3</v>
      </c>
      <c r="BU127">
        <v>3.7118323146918936E-3</v>
      </c>
      <c r="BV127">
        <v>1.689957437981946E-4</v>
      </c>
      <c r="BW127">
        <v>2.3282787084996851E-4</v>
      </c>
      <c r="BX127">
        <v>6.431550793956558E-22</v>
      </c>
      <c r="BY127">
        <v>0</v>
      </c>
      <c r="BZ127">
        <v>3.1692015194641605E-3</v>
      </c>
      <c r="CA127">
        <v>1.1524034950402113</v>
      </c>
      <c r="CD127">
        <v>1.2516046381032967E-3</v>
      </c>
      <c r="CE127">
        <v>1.1536550996783146</v>
      </c>
      <c r="CF127">
        <v>1.2516046381032967E-3</v>
      </c>
      <c r="CG127">
        <v>2.9694497210489094E-4</v>
      </c>
      <c r="CH127">
        <v>1.6899574379819428E-5</v>
      </c>
      <c r="CI127">
        <v>1.4551741928123032E-4</v>
      </c>
      <c r="CJ127">
        <v>5.1448100112026645E-23</v>
      </c>
      <c r="CK127">
        <v>0</v>
      </c>
      <c r="CL127">
        <v>7.9224267233735611E-4</v>
      </c>
      <c r="CM127">
        <v>1.1524034950402113</v>
      </c>
      <c r="CN127">
        <v>30.319472011421894</v>
      </c>
      <c r="CO127">
        <v>14.315055048952287</v>
      </c>
      <c r="CP127">
        <v>6.4878340120362754E-2</v>
      </c>
      <c r="CQ127">
        <v>1.067639747578006E-2</v>
      </c>
      <c r="CR127">
        <v>5.4201942644582703E-2</v>
      </c>
    </row>
    <row r="128" spans="1:96" x14ac:dyDescent="0.25">
      <c r="A128" s="1">
        <v>40578</v>
      </c>
      <c r="B128">
        <v>2011</v>
      </c>
      <c r="C128">
        <v>2</v>
      </c>
      <c r="D128">
        <v>4</v>
      </c>
      <c r="E128">
        <v>11.5</v>
      </c>
      <c r="F128">
        <v>6</v>
      </c>
      <c r="G128">
        <v>0</v>
      </c>
      <c r="H128">
        <v>892.30833333333339</v>
      </c>
      <c r="I128">
        <v>26.769249999999996</v>
      </c>
      <c r="J128">
        <v>865.53908333333322</v>
      </c>
      <c r="K128">
        <v>0</v>
      </c>
      <c r="L128">
        <v>268.31711583333333</v>
      </c>
      <c r="M128">
        <v>0</v>
      </c>
      <c r="N128">
        <v>597.22196749999989</v>
      </c>
      <c r="O128">
        <v>26.769249999999996</v>
      </c>
      <c r="P128">
        <v>0</v>
      </c>
      <c r="Q128">
        <v>47.028333333333336</v>
      </c>
      <c r="R128">
        <v>47.028333333333336</v>
      </c>
      <c r="S128">
        <v>1.5762639921158552</v>
      </c>
      <c r="T128">
        <v>0.70894059979070889</v>
      </c>
      <c r="U128">
        <v>-0.39277311150605482</v>
      </c>
      <c r="V128">
        <v>0.41178407401497297</v>
      </c>
      <c r="W128">
        <v>77.174940745035812</v>
      </c>
      <c r="X128">
        <v>87.571280168202634</v>
      </c>
      <c r="Y128">
        <v>2.4637481421232224</v>
      </c>
      <c r="Z128">
        <v>1.6666666915019352E-2</v>
      </c>
      <c r="AA128">
        <v>0</v>
      </c>
      <c r="AB128">
        <v>0.60476598092918354</v>
      </c>
      <c r="AC128">
        <v>15.663950589105022</v>
      </c>
      <c r="AD128">
        <v>-18.559483911495565</v>
      </c>
      <c r="AE128">
        <v>284.53651631526731</v>
      </c>
      <c r="AF128">
        <v>27.470131606440798</v>
      </c>
      <c r="AG128">
        <v>-11.293527508954805</v>
      </c>
      <c r="AH128">
        <v>8.5431509089742139</v>
      </c>
      <c r="AI128">
        <v>1.3936383942093291</v>
      </c>
      <c r="AJ128">
        <v>0</v>
      </c>
      <c r="AK128">
        <v>0</v>
      </c>
      <c r="AL128">
        <v>0.11250687589880402</v>
      </c>
      <c r="AM128">
        <v>6.6269062995572445E-7</v>
      </c>
      <c r="AN128">
        <v>1.1320418946580799E-2</v>
      </c>
      <c r="AO128">
        <v>0</v>
      </c>
      <c r="AP128">
        <v>9.9999999999999991E-5</v>
      </c>
      <c r="AQ128">
        <v>9.9999999999999991E-5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8.0711840217252653E-2</v>
      </c>
      <c r="AY128">
        <v>1.2301889440007622E-2</v>
      </c>
      <c r="AZ128">
        <v>0.28890469040305061</v>
      </c>
      <c r="BA128">
        <v>186.64050290699427</v>
      </c>
      <c r="BB128">
        <v>1282.7980764194385</v>
      </c>
      <c r="BC128">
        <v>119.01081655047575</v>
      </c>
      <c r="BD128">
        <v>4.4564295005196213</v>
      </c>
      <c r="BE128">
        <v>0</v>
      </c>
      <c r="BF128">
        <v>532.04503264679158</v>
      </c>
      <c r="BG128">
        <v>64.420197733333325</v>
      </c>
      <c r="BH128">
        <v>10.763204523749998</v>
      </c>
      <c r="BI128">
        <v>607.44201911125685</v>
      </c>
      <c r="BJ128">
        <v>335.53665838699698</v>
      </c>
      <c r="BK128">
        <v>1.45671588556008E-2</v>
      </c>
      <c r="BL128">
        <v>1.3847864512245086E-2</v>
      </c>
      <c r="BM128">
        <v>1.3457709727872347E-3</v>
      </c>
      <c r="BN128">
        <v>0.2329968331652634</v>
      </c>
      <c r="BO128">
        <v>1.4492225143556185E-2</v>
      </c>
      <c r="BP128">
        <v>6.786999999999999</v>
      </c>
      <c r="BQ128">
        <v>8.5993499999999994</v>
      </c>
      <c r="BR128">
        <v>9.735916642495521E-3</v>
      </c>
      <c r="BS128">
        <v>1.537067153488475</v>
      </c>
      <c r="BT128">
        <v>9.735916642495521E-3</v>
      </c>
      <c r="BU128">
        <v>4.9867176655239839E-3</v>
      </c>
      <c r="BV128">
        <v>2.2691282336131458E-4</v>
      </c>
      <c r="BW128">
        <v>3.1195930042878986E-4</v>
      </c>
      <c r="BX128">
        <v>0</v>
      </c>
      <c r="BY128">
        <v>0</v>
      </c>
      <c r="BZ128">
        <v>4.2103268531814312E-3</v>
      </c>
      <c r="CA128">
        <v>1.5273312368459797</v>
      </c>
      <c r="CB128">
        <v>5.6985250000000001</v>
      </c>
      <c r="CC128">
        <v>1.6525583333333334</v>
      </c>
      <c r="CD128">
        <v>1.6691057631109784E-3</v>
      </c>
      <c r="CE128">
        <v>1.5290003426090901</v>
      </c>
      <c r="CF128">
        <v>1.6691057631109784E-3</v>
      </c>
      <c r="CG128">
        <v>3.9893486993967882E-4</v>
      </c>
      <c r="CH128">
        <v>2.269128233613141E-5</v>
      </c>
      <c r="CI128">
        <v>1.9497456276799369E-4</v>
      </c>
      <c r="CJ128">
        <v>0</v>
      </c>
      <c r="CK128">
        <v>0</v>
      </c>
      <c r="CL128">
        <v>1.0525050480671746E-3</v>
      </c>
      <c r="CM128">
        <v>1.5273312368459797</v>
      </c>
      <c r="CN128">
        <v>30.46948866556647</v>
      </c>
      <c r="CO128">
        <v>14.271100574861563</v>
      </c>
      <c r="CP128">
        <v>6.6863975705007531E-2</v>
      </c>
      <c r="CQ128">
        <v>1.0956118467220388E-2</v>
      </c>
      <c r="CR128">
        <v>5.5907857237787156E-2</v>
      </c>
    </row>
    <row r="129" spans="1:96" x14ac:dyDescent="0.25">
      <c r="A129" s="1">
        <v>40579</v>
      </c>
      <c r="B129">
        <v>2011</v>
      </c>
      <c r="C129">
        <v>2</v>
      </c>
      <c r="D129">
        <v>5</v>
      </c>
      <c r="E129">
        <v>11.5</v>
      </c>
      <c r="F129">
        <v>7</v>
      </c>
      <c r="G129">
        <v>0</v>
      </c>
      <c r="H129">
        <v>744.95833333333314</v>
      </c>
      <c r="I129">
        <v>22.348749999999999</v>
      </c>
      <c r="J129">
        <v>722.60958333333338</v>
      </c>
      <c r="K129">
        <v>0</v>
      </c>
      <c r="L129">
        <v>224.00897083333334</v>
      </c>
      <c r="M129">
        <v>0</v>
      </c>
      <c r="N129">
        <v>498.60061250000007</v>
      </c>
      <c r="O129">
        <v>22.348749999999999</v>
      </c>
      <c r="P129">
        <v>0</v>
      </c>
      <c r="Q129">
        <v>47.952500000000008</v>
      </c>
      <c r="R129">
        <v>47.952500000000008</v>
      </c>
      <c r="S129">
        <v>1.2645372096449137</v>
      </c>
      <c r="T129">
        <v>0.80140389418582203</v>
      </c>
      <c r="U129">
        <v>-5.8814017723004021E-2</v>
      </c>
      <c r="V129">
        <v>0.52542359852691611</v>
      </c>
      <c r="W129">
        <v>80.967644055684403</v>
      </c>
      <c r="X129">
        <v>85.176936382764779</v>
      </c>
      <c r="Y129">
        <v>1.7378122881054878</v>
      </c>
      <c r="Z129">
        <v>0</v>
      </c>
      <c r="AA129">
        <v>0</v>
      </c>
      <c r="AB129">
        <v>0.68809666072887954</v>
      </c>
      <c r="AC129">
        <v>14.037239290179834</v>
      </c>
      <c r="AD129">
        <v>-14.580837724896105</v>
      </c>
      <c r="AE129">
        <v>288.82520942849249</v>
      </c>
      <c r="AF129">
        <v>21.38357895547718</v>
      </c>
      <c r="AG129">
        <v>-2.9762467835337687</v>
      </c>
      <c r="AH129">
        <v>0.53442097906578556</v>
      </c>
      <c r="AI129">
        <v>3.1348634032512201</v>
      </c>
      <c r="AJ129">
        <v>0</v>
      </c>
      <c r="AK129">
        <v>0</v>
      </c>
      <c r="AL129">
        <v>1.4627840874700452E-2</v>
      </c>
      <c r="AM129">
        <v>6.9359726953770801E-7</v>
      </c>
      <c r="AN129">
        <v>9.0947361268959453E-4</v>
      </c>
      <c r="AO129">
        <v>0</v>
      </c>
      <c r="AP129">
        <v>9.9999999999999991E-5</v>
      </c>
      <c r="AQ129">
        <v>9.9999999999999991E-5</v>
      </c>
      <c r="AR129">
        <v>0</v>
      </c>
      <c r="AS129">
        <v>0</v>
      </c>
      <c r="AT129">
        <v>0.41666666666666669</v>
      </c>
      <c r="AU129">
        <v>0</v>
      </c>
      <c r="AV129">
        <v>0</v>
      </c>
      <c r="AW129">
        <v>0</v>
      </c>
      <c r="AX129">
        <v>7.0254273264264575E-2</v>
      </c>
      <c r="AY129">
        <v>1.0636241735403104E-2</v>
      </c>
      <c r="AZ129">
        <v>0.25482872489724867</v>
      </c>
      <c r="BA129">
        <v>187.28941278152436</v>
      </c>
      <c r="BB129">
        <v>1265.5250343491598</v>
      </c>
      <c r="BC129">
        <v>118.80206526583294</v>
      </c>
      <c r="BD129">
        <v>12.017666345217478</v>
      </c>
      <c r="BE129">
        <v>0</v>
      </c>
      <c r="BF129">
        <v>461.2553253346714</v>
      </c>
      <c r="BG129">
        <v>55.848955333333343</v>
      </c>
      <c r="BH129">
        <v>8.8502123062500004</v>
      </c>
      <c r="BI129">
        <v>526.13138228728178</v>
      </c>
      <c r="BJ129">
        <v>0.48953527824123744</v>
      </c>
      <c r="BK129">
        <v>1.4585948744291274E-2</v>
      </c>
      <c r="BL129">
        <v>1.2012986506031111E-2</v>
      </c>
      <c r="BM129">
        <v>1.1486786245466232E-3</v>
      </c>
      <c r="BN129">
        <v>0.20279651552352815</v>
      </c>
      <c r="BO129">
        <v>1.4503367249821233E-2</v>
      </c>
      <c r="BP129">
        <v>5.3363749999999994</v>
      </c>
      <c r="BQ129">
        <v>7.7916250000000025</v>
      </c>
      <c r="BR129">
        <v>1.5208588883183697E-2</v>
      </c>
      <c r="BS129">
        <v>2.2447509128416363</v>
      </c>
      <c r="BT129">
        <v>1.4470591176816131E-2</v>
      </c>
      <c r="BU129">
        <v>7.4454229265038087E-3</v>
      </c>
      <c r="BV129">
        <v>3.3862403066659154E-4</v>
      </c>
      <c r="BW129">
        <v>4.630462034310159E-4</v>
      </c>
      <c r="BX129">
        <v>7.3799770636756535E-4</v>
      </c>
      <c r="BY129">
        <v>0</v>
      </c>
      <c r="BZ129">
        <v>6.223498016214711E-3</v>
      </c>
      <c r="CA129">
        <v>2.2295423239584529</v>
      </c>
      <c r="CB129">
        <v>4.8685285714285715</v>
      </c>
      <c r="CC129">
        <v>2.5882333333333327</v>
      </c>
      <c r="CD129">
        <v>2.5336954138518411E-3</v>
      </c>
      <c r="CE129">
        <v>2.2320760193723044</v>
      </c>
      <c r="CF129">
        <v>2.4746568142549222E-3</v>
      </c>
      <c r="CG129">
        <v>5.9562935275875165E-4</v>
      </c>
      <c r="CH129">
        <v>3.3862403066659085E-5</v>
      </c>
      <c r="CI129">
        <v>2.8940387714438488E-4</v>
      </c>
      <c r="CJ129">
        <v>5.9038599596918577E-5</v>
      </c>
      <c r="CK129">
        <v>0</v>
      </c>
      <c r="CL129">
        <v>1.5557611812851266E-3</v>
      </c>
      <c r="CM129">
        <v>2.2295423239584529</v>
      </c>
      <c r="CN129">
        <v>30.650865135866344</v>
      </c>
      <c r="CO129">
        <v>14.246068307504544</v>
      </c>
      <c r="CP129">
        <v>5.8241286758233472E-2</v>
      </c>
      <c r="CQ129">
        <v>9.4875631108564795E-3</v>
      </c>
      <c r="CR129">
        <v>5.203220937372046E-2</v>
      </c>
    </row>
    <row r="130" spans="1:96" x14ac:dyDescent="0.25">
      <c r="A130" s="1">
        <v>40580</v>
      </c>
      <c r="B130">
        <v>2011</v>
      </c>
      <c r="C130">
        <v>2</v>
      </c>
      <c r="D130">
        <v>6</v>
      </c>
      <c r="E130">
        <v>11.5</v>
      </c>
      <c r="F130">
        <v>1</v>
      </c>
      <c r="G130">
        <v>0</v>
      </c>
      <c r="H130">
        <v>654.91666666666663</v>
      </c>
      <c r="I130">
        <v>19.647500000000001</v>
      </c>
      <c r="J130">
        <v>635.26916666666659</v>
      </c>
      <c r="K130">
        <v>0</v>
      </c>
      <c r="L130">
        <v>196.72489166666671</v>
      </c>
      <c r="M130">
        <v>0</v>
      </c>
      <c r="N130">
        <v>438.54427500000003</v>
      </c>
      <c r="O130">
        <v>19.647500000000001</v>
      </c>
      <c r="P130">
        <v>0</v>
      </c>
      <c r="Q130">
        <v>49.138333333333328</v>
      </c>
      <c r="R130">
        <v>49.138333333333328</v>
      </c>
      <c r="S130">
        <v>1.2211371287703514</v>
      </c>
      <c r="T130">
        <v>2.7970092020602872E-2</v>
      </c>
      <c r="U130">
        <v>-1.1277889367192984</v>
      </c>
      <c r="V130">
        <v>0.46835459078599029</v>
      </c>
      <c r="W130">
        <v>71.295748710632324</v>
      </c>
      <c r="X130">
        <v>76.843990740807172</v>
      </c>
      <c r="Y130">
        <v>2.5527910639842353</v>
      </c>
      <c r="Z130">
        <v>0</v>
      </c>
      <c r="AA130">
        <v>0</v>
      </c>
      <c r="AB130">
        <v>0.10567785671095907</v>
      </c>
      <c r="AC130">
        <v>12.724745687791691</v>
      </c>
      <c r="AD130">
        <v>-36.070247461621101</v>
      </c>
      <c r="AE130">
        <v>264.01188096801565</v>
      </c>
      <c r="AF130">
        <v>57.506265332704061</v>
      </c>
      <c r="AG130">
        <v>-15.284787429082705</v>
      </c>
      <c r="AH130">
        <v>-0.31787172195283198</v>
      </c>
      <c r="AI130">
        <v>-6.6896317644740222</v>
      </c>
      <c r="AJ130">
        <v>0</v>
      </c>
      <c r="AK130">
        <v>0</v>
      </c>
      <c r="AL130">
        <v>7.7160544326032171E-3</v>
      </c>
      <c r="AM130">
        <v>1.9184170301987467E-3</v>
      </c>
      <c r="AN130">
        <v>2.3053467814712516E-4</v>
      </c>
      <c r="AO130">
        <v>0</v>
      </c>
      <c r="AP130">
        <v>9.9999999999999991E-5</v>
      </c>
      <c r="AQ130">
        <v>9.9999999999999991E-5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6.3605673169514362E-2</v>
      </c>
      <c r="AY130">
        <v>9.5579282626615195E-3</v>
      </c>
      <c r="AZ130">
        <v>0.23154474581256801</v>
      </c>
      <c r="BA130">
        <v>188.18951439585842</v>
      </c>
      <c r="BB130">
        <v>1265.2123697248639</v>
      </c>
      <c r="BC130">
        <v>118.8017416333421</v>
      </c>
      <c r="BD130">
        <v>13.267638658277143</v>
      </c>
      <c r="BE130">
        <v>0</v>
      </c>
      <c r="BF130">
        <v>415.16694627912005</v>
      </c>
      <c r="BG130">
        <v>50.320390399999987</v>
      </c>
      <c r="BH130">
        <v>7.7003243800000005</v>
      </c>
      <c r="BI130">
        <v>473.34235978454041</v>
      </c>
      <c r="BJ130">
        <v>0.44281161950628817</v>
      </c>
      <c r="BK130">
        <v>1.459774252308217E-2</v>
      </c>
      <c r="BL130">
        <v>1.0848436351511809E-2</v>
      </c>
      <c r="BM130">
        <v>1.0239829267989216E-3</v>
      </c>
      <c r="BN130">
        <v>0.18335186920751237</v>
      </c>
      <c r="BO130">
        <v>1.4511125668101765E-2</v>
      </c>
      <c r="BP130">
        <v>10.297818181818183</v>
      </c>
      <c r="BQ130">
        <v>10.126086956521739</v>
      </c>
      <c r="BR130">
        <v>1.1870213578657763E-2</v>
      </c>
      <c r="BS130">
        <v>1.6676572697554413</v>
      </c>
      <c r="BT130">
        <v>1.1118273149800214E-2</v>
      </c>
      <c r="BU130">
        <v>5.7455235777977383E-3</v>
      </c>
      <c r="BV130">
        <v>2.6127257453277672E-4</v>
      </c>
      <c r="BW130">
        <v>3.5352693491488477E-4</v>
      </c>
      <c r="BX130">
        <v>7.5194042885755189E-4</v>
      </c>
      <c r="BY130">
        <v>0</v>
      </c>
      <c r="BZ130">
        <v>4.7579500625548133E-3</v>
      </c>
      <c r="CA130">
        <v>1.6557870561767833</v>
      </c>
      <c r="CB130">
        <v>4.065904761904763</v>
      </c>
      <c r="CC130">
        <v>2.4491904761904757</v>
      </c>
      <c r="CD130">
        <v>1.9562740863564173E-3</v>
      </c>
      <c r="CE130">
        <v>1.6577433302631404</v>
      </c>
      <c r="CF130">
        <v>1.8961200919509855E-3</v>
      </c>
      <c r="CG130">
        <v>4.5963762135660971E-4</v>
      </c>
      <c r="CH130">
        <v>2.6127257453277622E-5</v>
      </c>
      <c r="CI130">
        <v>2.2095433432180297E-4</v>
      </c>
      <c r="CJ130">
        <v>6.0153994405432121E-5</v>
      </c>
      <c r="CK130">
        <v>0</v>
      </c>
      <c r="CL130">
        <v>1.1894008788192949E-3</v>
      </c>
      <c r="CM130">
        <v>1.6557870561767833</v>
      </c>
      <c r="CN130">
        <v>30.867368428864847</v>
      </c>
      <c r="CO130">
        <v>14.246029499336002</v>
      </c>
      <c r="CP130">
        <v>5.2757236818002547E-2</v>
      </c>
      <c r="CQ130">
        <v>8.533945335862601E-3</v>
      </c>
      <c r="CR130">
        <v>4.8192876605055661E-2</v>
      </c>
    </row>
    <row r="131" spans="1:96" x14ac:dyDescent="0.25">
      <c r="A131" s="1">
        <v>40581</v>
      </c>
      <c r="B131">
        <v>2011</v>
      </c>
      <c r="C131">
        <v>2</v>
      </c>
      <c r="D131">
        <v>7</v>
      </c>
      <c r="E131">
        <v>11.5</v>
      </c>
      <c r="F131">
        <v>2</v>
      </c>
      <c r="G131">
        <v>0</v>
      </c>
      <c r="H131">
        <v>808.39166666666677</v>
      </c>
      <c r="I131">
        <v>24.251750000000001</v>
      </c>
      <c r="J131">
        <v>784.13991666666698</v>
      </c>
      <c r="K131">
        <v>0</v>
      </c>
      <c r="L131">
        <v>219.55917666666667</v>
      </c>
      <c r="M131">
        <v>0</v>
      </c>
      <c r="N131">
        <v>564.58074000000011</v>
      </c>
      <c r="O131">
        <v>24.251750000000001</v>
      </c>
      <c r="P131">
        <v>0</v>
      </c>
      <c r="Q131">
        <v>47.181666666666665</v>
      </c>
      <c r="R131">
        <v>47.181666666666665</v>
      </c>
      <c r="S131">
        <v>1.1175098445576925</v>
      </c>
      <c r="T131">
        <v>0.68212539866092559</v>
      </c>
      <c r="U131">
        <v>-1.2997704247633616E-2</v>
      </c>
      <c r="V131">
        <v>0.40695726488632306</v>
      </c>
      <c r="W131">
        <v>88.129078547159835</v>
      </c>
      <c r="X131">
        <v>86.92022087413973</v>
      </c>
      <c r="Y131">
        <v>1.7372289597988129</v>
      </c>
      <c r="Z131">
        <v>8.333333457509676E-3</v>
      </c>
      <c r="AA131">
        <v>0</v>
      </c>
      <c r="AB131">
        <v>0.59765571474157075</v>
      </c>
      <c r="AC131">
        <v>16.60485236311035</v>
      </c>
      <c r="AD131">
        <v>-19.694591592347518</v>
      </c>
      <c r="AE131">
        <v>283.10772560912534</v>
      </c>
      <c r="AF131">
        <v>28.140934859062934</v>
      </c>
      <c r="AG131">
        <v>-3.8142264395025625</v>
      </c>
      <c r="AH131">
        <v>-3.4383804079395133</v>
      </c>
      <c r="AI131">
        <v>5.5694368499996294</v>
      </c>
      <c r="AJ131">
        <v>0</v>
      </c>
      <c r="AK131">
        <v>0</v>
      </c>
      <c r="AL131">
        <v>0.16251005883465278</v>
      </c>
      <c r="AM131">
        <v>8.6174770068862812E-7</v>
      </c>
      <c r="AN131">
        <v>1.8607855384641964E-3</v>
      </c>
      <c r="AO131">
        <v>0</v>
      </c>
      <c r="AP131">
        <v>9.9999999999999991E-5</v>
      </c>
      <c r="AQ131">
        <v>9.9999999999999991E-5</v>
      </c>
      <c r="AR131">
        <v>0</v>
      </c>
      <c r="AS131">
        <v>0</v>
      </c>
      <c r="AT131">
        <v>0.83333333333333337</v>
      </c>
      <c r="AU131">
        <v>0</v>
      </c>
      <c r="AV131">
        <v>0</v>
      </c>
      <c r="AW131">
        <v>0</v>
      </c>
      <c r="AX131">
        <v>7.2630460458642424E-2</v>
      </c>
      <c r="AY131">
        <v>1.0170987275481722E-2</v>
      </c>
      <c r="AZ131">
        <v>0.26227530811375493</v>
      </c>
      <c r="BA131">
        <v>188.79209406984569</v>
      </c>
      <c r="BB131">
        <v>1256.5887900794239</v>
      </c>
      <c r="BC131">
        <v>118.67016049564489</v>
      </c>
      <c r="BD131">
        <v>26.658072885860815</v>
      </c>
      <c r="BE131">
        <v>0</v>
      </c>
      <c r="BF131">
        <v>435.71299675031992</v>
      </c>
      <c r="BG131">
        <v>57.868222800000005</v>
      </c>
      <c r="BH131">
        <v>9.7833778787500005</v>
      </c>
      <c r="BI131">
        <v>503.56160202426281</v>
      </c>
      <c r="BJ131">
        <v>284.88961617687909</v>
      </c>
      <c r="BK131">
        <v>1.4566622642146523E-2</v>
      </c>
      <c r="BL131">
        <v>1.2469224381361659E-2</v>
      </c>
      <c r="BM131">
        <v>1.1422756720936627E-3</v>
      </c>
      <c r="BN131">
        <v>0.21106195854115786</v>
      </c>
      <c r="BO131">
        <v>1.44921017586936E-2</v>
      </c>
      <c r="BP131">
        <v>4.6484374999999991</v>
      </c>
      <c r="BQ131">
        <v>9.8109473684210506</v>
      </c>
      <c r="BR131">
        <v>1.0958674106437851E-2</v>
      </c>
      <c r="BS131">
        <v>1.7765796580893698</v>
      </c>
      <c r="BT131">
        <v>1.0934576454307831E-2</v>
      </c>
      <c r="BU131">
        <v>5.6008758779299032E-3</v>
      </c>
      <c r="BV131">
        <v>2.6066196610765701E-4</v>
      </c>
      <c r="BW131">
        <v>3.6141585688234803E-4</v>
      </c>
      <c r="BX131">
        <v>2.4097652130020499E-5</v>
      </c>
      <c r="BY131">
        <v>0</v>
      </c>
      <c r="BZ131">
        <v>4.7116227533879262E-3</v>
      </c>
      <c r="CA131">
        <v>1.7656209839829324</v>
      </c>
      <c r="CB131">
        <v>6.1293176470588238</v>
      </c>
      <c r="CC131">
        <v>2.0992705882352944</v>
      </c>
      <c r="CD131">
        <v>1.879764215362733E-3</v>
      </c>
      <c r="CE131">
        <v>1.7675007481982945</v>
      </c>
      <c r="CF131">
        <v>1.8778364429278664E-3</v>
      </c>
      <c r="CG131">
        <v>4.4806544067083873E-4</v>
      </c>
      <c r="CH131">
        <v>2.6066196610765663E-5</v>
      </c>
      <c r="CI131">
        <v>2.2588491055146754E-4</v>
      </c>
      <c r="CJ131">
        <v>1.9277724348665255E-6</v>
      </c>
      <c r="CK131">
        <v>0</v>
      </c>
      <c r="CL131">
        <v>1.1778198950947952E-3</v>
      </c>
      <c r="CM131">
        <v>1.7656209839829324</v>
      </c>
      <c r="CN131">
        <v>31.027632351718399</v>
      </c>
      <c r="CO131">
        <v>14.230251037308276</v>
      </c>
      <c r="CP131">
        <v>6.0161236077280772E-2</v>
      </c>
      <c r="CQ131">
        <v>9.0287116033880618E-3</v>
      </c>
      <c r="CR131">
        <v>5.1213349572597162E-2</v>
      </c>
    </row>
    <row r="132" spans="1:96" x14ac:dyDescent="0.25">
      <c r="A132" s="1">
        <v>40582</v>
      </c>
      <c r="B132">
        <v>2011</v>
      </c>
      <c r="C132">
        <v>2</v>
      </c>
      <c r="D132">
        <v>8</v>
      </c>
      <c r="E132">
        <v>11.5</v>
      </c>
      <c r="F132">
        <v>3</v>
      </c>
      <c r="G132">
        <v>0</v>
      </c>
      <c r="H132">
        <v>825.15</v>
      </c>
      <c r="I132">
        <v>24.754499999999997</v>
      </c>
      <c r="J132">
        <v>800.39550000000008</v>
      </c>
      <c r="K132">
        <v>0</v>
      </c>
      <c r="L132">
        <v>224.11073999999996</v>
      </c>
      <c r="M132">
        <v>0</v>
      </c>
      <c r="N132">
        <v>576.28476000000001</v>
      </c>
      <c r="O132">
        <v>24.754499999999997</v>
      </c>
      <c r="P132">
        <v>0</v>
      </c>
      <c r="Q132">
        <v>46.482500000000009</v>
      </c>
      <c r="R132">
        <v>46.482500000000009</v>
      </c>
      <c r="S132">
        <v>1.1891768276691437</v>
      </c>
      <c r="T132">
        <v>3.7379234753715331E-3</v>
      </c>
      <c r="U132">
        <v>-0.3556895861402154</v>
      </c>
      <c r="V132">
        <v>0.48032567384790753</v>
      </c>
      <c r="W132">
        <v>84.089507102966309</v>
      </c>
      <c r="X132">
        <v>98.059889929476739</v>
      </c>
      <c r="Y132">
        <v>2.6472904235124588</v>
      </c>
      <c r="Z132">
        <v>9.9999959270159408E-2</v>
      </c>
      <c r="AA132">
        <v>0</v>
      </c>
      <c r="AB132">
        <v>0.31675193113140804</v>
      </c>
      <c r="AC132">
        <v>17.696499816956791</v>
      </c>
      <c r="AD132">
        <v>-29.57679161099902</v>
      </c>
      <c r="AE132">
        <v>270.44272006356783</v>
      </c>
      <c r="AF132">
        <v>47.909907020938896</v>
      </c>
      <c r="AG132">
        <v>-14.905243545753299</v>
      </c>
      <c r="AH132">
        <v>13.291723278587085</v>
      </c>
      <c r="AI132">
        <v>-8.7827139777655514</v>
      </c>
      <c r="AJ132">
        <v>0</v>
      </c>
      <c r="AK132">
        <v>0</v>
      </c>
      <c r="AL132">
        <v>0.3486436860447874</v>
      </c>
      <c r="AM132">
        <v>4.3924943736077575E-2</v>
      </c>
      <c r="AN132">
        <v>1.832397375855643E-2</v>
      </c>
      <c r="AO132">
        <v>8.2781602276660468E-2</v>
      </c>
      <c r="AP132">
        <v>9.9999999999999991E-5</v>
      </c>
      <c r="AQ132">
        <v>9.9999999999999991E-5</v>
      </c>
      <c r="AR132">
        <v>0</v>
      </c>
      <c r="AS132">
        <v>0</v>
      </c>
      <c r="AT132">
        <v>0.83333333333333337</v>
      </c>
      <c r="AU132">
        <v>0</v>
      </c>
      <c r="AV132">
        <v>0</v>
      </c>
      <c r="AW132">
        <v>0</v>
      </c>
      <c r="AX132">
        <v>7.3231332349342135E-2</v>
      </c>
      <c r="AY132">
        <v>1.0326578480725003E-2</v>
      </c>
      <c r="AZ132">
        <v>0.26386649706825066</v>
      </c>
      <c r="BA132">
        <v>187.25211897530619</v>
      </c>
      <c r="BB132">
        <v>1129.248970201869</v>
      </c>
      <c r="BC132">
        <v>117.16651304161138</v>
      </c>
      <c r="BD132">
        <v>8.2136385838223429</v>
      </c>
      <c r="BE132">
        <v>0</v>
      </c>
      <c r="BF132">
        <v>442.17217185000004</v>
      </c>
      <c r="BG132">
        <v>58.726083333333342</v>
      </c>
      <c r="BH132">
        <v>10.00862078125</v>
      </c>
      <c r="BI132">
        <v>511.10818150888599</v>
      </c>
      <c r="BJ132">
        <v>1678.9506030861576</v>
      </c>
      <c r="BK132">
        <v>1.4561894825848609E-2</v>
      </c>
      <c r="BL132">
        <v>1.2543153900556095E-2</v>
      </c>
      <c r="BM132">
        <v>1.162217090504875E-3</v>
      </c>
      <c r="BN132">
        <v>0.21234268000968473</v>
      </c>
      <c r="BO132">
        <v>1.4488346769799661E-2</v>
      </c>
      <c r="BP132">
        <v>3.5185499999999998</v>
      </c>
      <c r="BQ132">
        <v>5.796549999999999</v>
      </c>
      <c r="BR132">
        <v>1.0441561974878067E-2</v>
      </c>
      <c r="BS132">
        <v>1.7097833817793628</v>
      </c>
      <c r="BT132">
        <v>1.0441561974878067E-2</v>
      </c>
      <c r="BU132">
        <v>5.3805113972789954E-3</v>
      </c>
      <c r="BV132">
        <v>2.5047333482942409E-4</v>
      </c>
      <c r="BW132">
        <v>3.4742719115270578E-4</v>
      </c>
      <c r="BX132">
        <v>4.6222776573079902E-21</v>
      </c>
      <c r="BY132">
        <v>0</v>
      </c>
      <c r="BZ132">
        <v>4.4631500516169407E-3</v>
      </c>
      <c r="CA132">
        <v>1.6993418198044843</v>
      </c>
      <c r="CB132">
        <v>4.6300277777777783</v>
      </c>
      <c r="CC132">
        <v>2.5065277777777779</v>
      </c>
      <c r="CD132">
        <v>1.7883320938914165E-3</v>
      </c>
      <c r="CE132">
        <v>1.7011301518983759</v>
      </c>
      <c r="CF132">
        <v>1.7883320938914165E-3</v>
      </c>
      <c r="CG132">
        <v>4.3043652188276245E-4</v>
      </c>
      <c r="CH132">
        <v>2.5047333482942384E-5</v>
      </c>
      <c r="CI132">
        <v>2.171419944704411E-4</v>
      </c>
      <c r="CJ132">
        <v>3.6978066178810777E-22</v>
      </c>
      <c r="CK132">
        <v>0</v>
      </c>
      <c r="CL132">
        <v>1.1157062440552707E-3</v>
      </c>
      <c r="CM132">
        <v>1.6993418198044843</v>
      </c>
      <c r="CN132">
        <v>30.83828020660701</v>
      </c>
      <c r="CO132">
        <v>14.049942182469463</v>
      </c>
      <c r="CP132">
        <v>6.0688178448786052E-2</v>
      </c>
      <c r="CQ132">
        <v>9.1643613902201281E-3</v>
      </c>
      <c r="CR132">
        <v>5.1523817058565929E-2</v>
      </c>
    </row>
    <row r="133" spans="1:96" x14ac:dyDescent="0.25">
      <c r="A133" s="1">
        <v>40583</v>
      </c>
      <c r="B133">
        <v>2011</v>
      </c>
      <c r="C133">
        <v>2</v>
      </c>
      <c r="D133">
        <v>9</v>
      </c>
      <c r="E133">
        <v>11.5</v>
      </c>
      <c r="F133">
        <v>4</v>
      </c>
      <c r="G133">
        <v>0</v>
      </c>
      <c r="H133">
        <v>877.91666666666663</v>
      </c>
      <c r="I133">
        <v>26.337499999999991</v>
      </c>
      <c r="J133">
        <v>851.57916666666688</v>
      </c>
      <c r="K133">
        <v>0</v>
      </c>
      <c r="L133">
        <v>238.44216666666671</v>
      </c>
      <c r="M133">
        <v>0</v>
      </c>
      <c r="N133">
        <v>613.13700000000006</v>
      </c>
      <c r="O133">
        <v>26.337499999999991</v>
      </c>
      <c r="P133">
        <v>0</v>
      </c>
      <c r="Q133">
        <v>46.834166666666668</v>
      </c>
      <c r="R133">
        <v>46.834166666666668</v>
      </c>
      <c r="S133">
        <v>-1.3959504819164674</v>
      </c>
      <c r="T133">
        <v>-1.404686699518243</v>
      </c>
      <c r="U133">
        <v>-2.2673693050940833</v>
      </c>
      <c r="V133">
        <v>3.0445966729142699E-2</v>
      </c>
      <c r="W133">
        <v>64.338462352752686</v>
      </c>
      <c r="X133">
        <v>67.362378081938843</v>
      </c>
      <c r="Y133">
        <v>2.2434991747140884</v>
      </c>
      <c r="Z133">
        <v>0</v>
      </c>
      <c r="AA133">
        <v>0</v>
      </c>
      <c r="AB133">
        <v>0.26214290314327882</v>
      </c>
      <c r="AC133">
        <v>17.729005178503829</v>
      </c>
      <c r="AD133">
        <v>-41.135094592823599</v>
      </c>
      <c r="AE133">
        <v>252.8456480051631</v>
      </c>
      <c r="AF133">
        <v>51.271434280994676</v>
      </c>
      <c r="AG133">
        <v>-0.13200667414735234</v>
      </c>
      <c r="AH133">
        <v>0.60718337177230042</v>
      </c>
      <c r="AI133">
        <v>-22.296807861957728</v>
      </c>
      <c r="AJ133">
        <v>0</v>
      </c>
      <c r="AK133">
        <v>0</v>
      </c>
      <c r="AL133">
        <v>3.9869226380229959E-3</v>
      </c>
      <c r="AM133">
        <v>3.7838087338200703E-3</v>
      </c>
      <c r="AN133">
        <v>8.1608942698747607E-4</v>
      </c>
      <c r="AO133">
        <v>0</v>
      </c>
      <c r="AP133">
        <v>0.4583875</v>
      </c>
      <c r="AQ133">
        <v>0.4583875</v>
      </c>
      <c r="AR133">
        <v>0.45833333333333331</v>
      </c>
      <c r="AS133">
        <v>0</v>
      </c>
      <c r="AT133">
        <v>0.41666666666666669</v>
      </c>
      <c r="AU133">
        <v>0</v>
      </c>
      <c r="AV133">
        <v>0</v>
      </c>
      <c r="AW133">
        <v>0</v>
      </c>
      <c r="AX133">
        <v>399.6612932438743</v>
      </c>
      <c r="AY133">
        <v>56.466114716133127</v>
      </c>
      <c r="AZ133">
        <v>373.05787094778822</v>
      </c>
      <c r="BA133">
        <v>186.42295759805276</v>
      </c>
      <c r="BB133">
        <v>825.30347738733929</v>
      </c>
      <c r="BC133">
        <v>116.15514764279283</v>
      </c>
      <c r="BD133">
        <v>10.923715618413398</v>
      </c>
      <c r="BE133">
        <v>0</v>
      </c>
      <c r="BF133">
        <v>472.46054366160001</v>
      </c>
      <c r="BG133">
        <v>62.748763999999994</v>
      </c>
      <c r="BH133">
        <v>10.6311123625</v>
      </c>
      <c r="BI133">
        <v>336.44824120342361</v>
      </c>
      <c r="BJ133">
        <v>1704.0232277160424</v>
      </c>
      <c r="BK133">
        <v>0.5034833093466593</v>
      </c>
      <c r="BL133">
        <v>68.258722335523416</v>
      </c>
      <c r="BM133">
        <v>6.3294731767769408</v>
      </c>
      <c r="BN133">
        <v>64.516327614019758</v>
      </c>
      <c r="BO133">
        <v>9.4927237350693916E-2</v>
      </c>
      <c r="BP133">
        <v>80.433136363636365</v>
      </c>
      <c r="BQ133">
        <v>25.159913043478262</v>
      </c>
      <c r="BR133">
        <v>94.493240592600046</v>
      </c>
      <c r="BS133">
        <v>96.868811993479881</v>
      </c>
      <c r="BT133">
        <v>87.942875123895689</v>
      </c>
      <c r="BU133">
        <v>45.588728651389523</v>
      </c>
      <c r="BV133">
        <v>2.1227760411079619</v>
      </c>
      <c r="BW133">
        <v>2.9182513203955991</v>
      </c>
      <c r="BX133">
        <v>6.5503654687043671</v>
      </c>
      <c r="BY133">
        <v>0</v>
      </c>
      <c r="BZ133">
        <v>37.313119111002614</v>
      </c>
      <c r="CA133">
        <v>2.375571400879799</v>
      </c>
      <c r="CB133">
        <v>7.5015714285714283</v>
      </c>
      <c r="CC133">
        <v>4.2761428571428572</v>
      </c>
      <c r="CD133">
        <v>15.534870896406266</v>
      </c>
      <c r="CE133">
        <v>17.910442297286068</v>
      </c>
      <c r="CF133">
        <v>15.010842118414217</v>
      </c>
      <c r="CG133">
        <v>3.6470570904545183</v>
      </c>
      <c r="CH133">
        <v>0.2122776041107961</v>
      </c>
      <c r="CI133">
        <v>1.8239070752472497</v>
      </c>
      <c r="CJ133">
        <v>0.52402877799205128</v>
      </c>
      <c r="CK133">
        <v>0</v>
      </c>
      <c r="CL133">
        <v>9.327600348601651</v>
      </c>
      <c r="CM133">
        <v>2.375571400879799</v>
      </c>
      <c r="CN133">
        <v>30.760320590500626</v>
      </c>
      <c r="CO133">
        <v>13.92866499319522</v>
      </c>
      <c r="CP133">
        <v>331.40257090835081</v>
      </c>
      <c r="CQ133">
        <v>50.136641539356191</v>
      </c>
      <c r="CR133">
        <v>308.5415433337684</v>
      </c>
    </row>
    <row r="134" spans="1:96" x14ac:dyDescent="0.25">
      <c r="A134" s="1">
        <v>40584</v>
      </c>
      <c r="B134">
        <v>2011</v>
      </c>
      <c r="C134">
        <v>2</v>
      </c>
      <c r="D134">
        <v>10</v>
      </c>
      <c r="E134">
        <v>11.5</v>
      </c>
      <c r="F134">
        <v>5</v>
      </c>
      <c r="G134">
        <v>0</v>
      </c>
      <c r="H134">
        <v>890.27500000000009</v>
      </c>
      <c r="I134">
        <v>26.708250000000007</v>
      </c>
      <c r="J134">
        <v>863.56674999999984</v>
      </c>
      <c r="K134">
        <v>0</v>
      </c>
      <c r="L134">
        <v>241.79868999999994</v>
      </c>
      <c r="M134">
        <v>0</v>
      </c>
      <c r="N134">
        <v>621.7680600000001</v>
      </c>
      <c r="O134">
        <v>26.708250000000007</v>
      </c>
      <c r="P134">
        <v>0</v>
      </c>
      <c r="Q134">
        <v>45.232083333333321</v>
      </c>
      <c r="R134">
        <v>45.232083333333321</v>
      </c>
      <c r="S134">
        <v>-2.351514539681375</v>
      </c>
      <c r="T134">
        <v>-1.6845759055475611</v>
      </c>
      <c r="U134">
        <v>-2.9967362185319266</v>
      </c>
      <c r="V134">
        <v>-0.80742857339456808</v>
      </c>
      <c r="W134">
        <v>82.330124219258622</v>
      </c>
      <c r="X134">
        <v>80.09873920943599</v>
      </c>
      <c r="Y134">
        <v>2.326499161620935</v>
      </c>
      <c r="Z134">
        <v>0</v>
      </c>
      <c r="AA134">
        <v>0.47083329533537227</v>
      </c>
      <c r="AB134">
        <v>0.81282446793078689</v>
      </c>
      <c r="AC134">
        <v>11.81491557971006</v>
      </c>
      <c r="AD134">
        <v>-10.153475211752436</v>
      </c>
      <c r="AE134">
        <v>282.1531091682096</v>
      </c>
      <c r="AF134">
        <v>15.699162550842933</v>
      </c>
      <c r="AG134">
        <v>5.0259858350311513</v>
      </c>
      <c r="AH134">
        <v>1.7539424841124946</v>
      </c>
      <c r="AI134">
        <v>-13.864601084885079</v>
      </c>
      <c r="AJ134">
        <v>0</v>
      </c>
      <c r="AK134">
        <v>0</v>
      </c>
      <c r="AL134">
        <v>0.46823442440955737</v>
      </c>
      <c r="AM134">
        <v>0.96048266386607095</v>
      </c>
      <c r="AN134">
        <v>7.8670546026038824E-4</v>
      </c>
      <c r="AO134">
        <v>0</v>
      </c>
      <c r="AP134">
        <v>0.41672499999999985</v>
      </c>
      <c r="AQ134">
        <v>0.41672499999999985</v>
      </c>
      <c r="AR134">
        <v>0.41666666666666669</v>
      </c>
      <c r="AS134">
        <v>0</v>
      </c>
      <c r="AT134">
        <v>0.83333333333333337</v>
      </c>
      <c r="AU134">
        <v>0</v>
      </c>
      <c r="AV134">
        <v>8.3333333333333329E-2</v>
      </c>
      <c r="AW134">
        <v>0</v>
      </c>
      <c r="AX134">
        <v>267.60970066363853</v>
      </c>
      <c r="AY134">
        <v>38.132822715577106</v>
      </c>
      <c r="AZ134">
        <v>249.21554755958698</v>
      </c>
      <c r="BA134">
        <v>182.91353770566192</v>
      </c>
      <c r="BB134">
        <v>204.68094844167217</v>
      </c>
      <c r="BC134">
        <v>113.65885995117965</v>
      </c>
      <c r="BD134">
        <v>14.55615973562025</v>
      </c>
      <c r="BE134">
        <v>0</v>
      </c>
      <c r="BF134">
        <v>462.26306362656004</v>
      </c>
      <c r="BG134">
        <v>61.394409066666647</v>
      </c>
      <c r="BH134">
        <v>10.927611904999999</v>
      </c>
      <c r="BI134">
        <v>393.02390221033903</v>
      </c>
      <c r="BJ134">
        <v>3370.7648088195706</v>
      </c>
      <c r="BK134">
        <v>0.33699320705980051</v>
      </c>
      <c r="BL134">
        <v>45.621577688478474</v>
      </c>
      <c r="BM134">
        <v>4.2243775730691713</v>
      </c>
      <c r="BN134">
        <v>43.170876469057362</v>
      </c>
      <c r="BO134">
        <v>6.7466244904244799E-2</v>
      </c>
      <c r="BP134">
        <v>39.321416666666657</v>
      </c>
      <c r="BQ134">
        <v>6.569684210526316</v>
      </c>
      <c r="BR134">
        <v>19.312935356467229</v>
      </c>
      <c r="BS134">
        <v>19.937723707212985</v>
      </c>
      <c r="BT134">
        <v>17.994109993104594</v>
      </c>
      <c r="BU134">
        <v>9.3499647709522655</v>
      </c>
      <c r="BV134">
        <v>0.43539465783192877</v>
      </c>
      <c r="BW134">
        <v>0.58099881626580618</v>
      </c>
      <c r="BX134">
        <v>1.3188253633626348</v>
      </c>
      <c r="BY134">
        <v>0</v>
      </c>
      <c r="BZ134">
        <v>7.6277517480545995</v>
      </c>
      <c r="CA134">
        <v>0.62478835074574979</v>
      </c>
      <c r="CB134">
        <v>4.8369307692307686</v>
      </c>
      <c r="CC134">
        <v>1.5406076923076928</v>
      </c>
      <c r="CD134">
        <v>3.1669574658471498</v>
      </c>
      <c r="CE134">
        <v>3.7917458165928988</v>
      </c>
      <c r="CF134">
        <v>3.0614515292929663</v>
      </c>
      <c r="CG134">
        <v>0.74798875895013428</v>
      </c>
      <c r="CH134">
        <v>4.353946578319285E-2</v>
      </c>
      <c r="CI134">
        <v>0.36312426016612881</v>
      </c>
      <c r="CJ134">
        <v>0.10550593655418457</v>
      </c>
      <c r="CK134">
        <v>0</v>
      </c>
      <c r="CL134">
        <v>1.9067990443935088</v>
      </c>
      <c r="CM134">
        <v>0.62478835074574979</v>
      </c>
      <c r="CN134">
        <v>30.218068960865907</v>
      </c>
      <c r="CO134">
        <v>13.629324363970222</v>
      </c>
      <c r="CP134">
        <v>221.98812297516005</v>
      </c>
      <c r="CQ134">
        <v>33.908445142507922</v>
      </c>
      <c r="CR134">
        <v>206.04467109052953</v>
      </c>
    </row>
    <row r="135" spans="1:96" x14ac:dyDescent="0.25">
      <c r="A135" s="1">
        <v>40585</v>
      </c>
      <c r="B135">
        <v>2011</v>
      </c>
      <c r="C135">
        <v>2</v>
      </c>
      <c r="D135">
        <v>11</v>
      </c>
      <c r="E135">
        <v>11.5</v>
      </c>
      <c r="F135">
        <v>6</v>
      </c>
      <c r="G135">
        <v>0</v>
      </c>
      <c r="H135">
        <v>907.03333333333342</v>
      </c>
      <c r="I135">
        <v>27.210999999999995</v>
      </c>
      <c r="J135">
        <v>879.82233333333318</v>
      </c>
      <c r="K135">
        <v>0</v>
      </c>
      <c r="L135">
        <v>246.35025333333337</v>
      </c>
      <c r="M135">
        <v>0</v>
      </c>
      <c r="N135">
        <v>633.47208000000001</v>
      </c>
      <c r="O135">
        <v>27.210999999999995</v>
      </c>
      <c r="P135">
        <v>0</v>
      </c>
      <c r="Q135">
        <v>42.265000000000008</v>
      </c>
      <c r="R135">
        <v>42.265000000000008</v>
      </c>
      <c r="S135">
        <v>-3.976817411991457</v>
      </c>
      <c r="T135">
        <v>-3.0412833126626704</v>
      </c>
      <c r="U135">
        <v>-1.3764479209979374</v>
      </c>
      <c r="V135">
        <v>-1.0443353385171499</v>
      </c>
      <c r="W135">
        <v>91.27806154886882</v>
      </c>
      <c r="X135">
        <v>96.499213575873625</v>
      </c>
      <c r="Y135">
        <v>3.4489356279373169</v>
      </c>
      <c r="Z135">
        <v>0</v>
      </c>
      <c r="AA135">
        <v>0.5458330437541008</v>
      </c>
      <c r="AB135">
        <v>0.76338061857032036</v>
      </c>
      <c r="AC135">
        <v>15.468863649725561</v>
      </c>
      <c r="AD135">
        <v>-16.347050431675253</v>
      </c>
      <c r="AE135">
        <v>271.05273538456191</v>
      </c>
      <c r="AF135">
        <v>22.681822061742423</v>
      </c>
      <c r="AG135">
        <v>22.626244949598057</v>
      </c>
      <c r="AH135">
        <v>16.68922783014505</v>
      </c>
      <c r="AI135">
        <v>-38.754230743234011</v>
      </c>
      <c r="AJ135">
        <v>0</v>
      </c>
      <c r="AK135">
        <v>0</v>
      </c>
      <c r="AL135">
        <v>0.30225374774179037</v>
      </c>
      <c r="AM135">
        <v>2.6721514971098448</v>
      </c>
      <c r="AN135">
        <v>6.6718965193751352E-4</v>
      </c>
      <c r="AO135">
        <v>0</v>
      </c>
      <c r="AP135">
        <v>9.9999999999999991E-5</v>
      </c>
      <c r="AQ135">
        <v>9.9999999999999991E-5</v>
      </c>
      <c r="AR135">
        <v>0</v>
      </c>
      <c r="AS135">
        <v>0</v>
      </c>
      <c r="AT135">
        <v>0</v>
      </c>
      <c r="AU135">
        <v>0</v>
      </c>
      <c r="AV135">
        <v>0.125</v>
      </c>
      <c r="AW135">
        <v>0</v>
      </c>
      <c r="AX135">
        <v>6.9075687962549162E-2</v>
      </c>
      <c r="AY135">
        <v>9.9199069929418442E-3</v>
      </c>
      <c r="AZ135">
        <v>0.25403797659143562</v>
      </c>
      <c r="BA135">
        <v>175.89676136804724</v>
      </c>
      <c r="BB135">
        <v>114.37108946464814</v>
      </c>
      <c r="BC135">
        <v>108.8155254059447</v>
      </c>
      <c r="BD135">
        <v>9.6530609028763568</v>
      </c>
      <c r="BE135">
        <v>0</v>
      </c>
      <c r="BF135">
        <v>419.90242732103997</v>
      </c>
      <c r="BG135">
        <v>55.768378266666673</v>
      </c>
      <c r="BH135">
        <v>11.394886370000002</v>
      </c>
      <c r="BI135">
        <v>487.29256451080977</v>
      </c>
      <c r="BJ135">
        <v>3343.2945768912582</v>
      </c>
      <c r="BK135">
        <v>1.4520612329849376E-2</v>
      </c>
      <c r="BL135">
        <v>1.1817593647571976E-2</v>
      </c>
      <c r="BM135">
        <v>1.1745706004743469E-3</v>
      </c>
      <c r="BN135">
        <v>0.20552521866892601</v>
      </c>
      <c r="BO135">
        <v>1.4457485549155928E-2</v>
      </c>
      <c r="BP135">
        <v>2.8830000000000009</v>
      </c>
      <c r="BQ135">
        <v>5.6739999999999995</v>
      </c>
      <c r="BR135">
        <v>8.2373415840706395E-3</v>
      </c>
      <c r="BS135">
        <v>1.584312607718191</v>
      </c>
      <c r="BT135">
        <v>8.2373415840706395E-3</v>
      </c>
      <c r="BU135">
        <v>4.2932467872478447E-3</v>
      </c>
      <c r="BV135">
        <v>1.9997468232644893E-4</v>
      </c>
      <c r="BW135">
        <v>2.9204558983121105E-4</v>
      </c>
      <c r="BX135">
        <v>0</v>
      </c>
      <c r="BY135">
        <v>0</v>
      </c>
      <c r="BZ135">
        <v>3.452074524665135E-3</v>
      </c>
      <c r="CA135">
        <v>1.5760752661341204</v>
      </c>
      <c r="CB135">
        <v>4.5707619047619046</v>
      </c>
      <c r="CC135">
        <v>3.1227619047619051</v>
      </c>
      <c r="CD135">
        <v>1.4089375052219186E-3</v>
      </c>
      <c r="CE135">
        <v>1.5774842036393426</v>
      </c>
      <c r="CF135">
        <v>1.4089375052219186E-3</v>
      </c>
      <c r="CG135">
        <v>3.4345577050050124E-4</v>
      </c>
      <c r="CH135">
        <v>1.9997468232644889E-5</v>
      </c>
      <c r="CI135">
        <v>1.8252849364450692E-4</v>
      </c>
      <c r="CJ135">
        <v>0</v>
      </c>
      <c r="CK135">
        <v>0</v>
      </c>
      <c r="CL135">
        <v>8.6295577284426514E-4</v>
      </c>
      <c r="CM135">
        <v>1.5760752661341204</v>
      </c>
      <c r="CN135">
        <v>29.116495768073946</v>
      </c>
      <c r="CO135">
        <v>13.048539218416385</v>
      </c>
      <c r="CP135">
        <v>5.7258094314977213E-2</v>
      </c>
      <c r="CQ135">
        <v>8.7453363924674954E-3</v>
      </c>
      <c r="CR135">
        <v>4.8512757922509704E-2</v>
      </c>
    </row>
    <row r="136" spans="1:96" x14ac:dyDescent="0.25">
      <c r="A136" s="1">
        <v>40586</v>
      </c>
      <c r="B136">
        <v>2011</v>
      </c>
      <c r="C136">
        <v>2</v>
      </c>
      <c r="D136">
        <v>12</v>
      </c>
      <c r="E136">
        <v>11.5</v>
      </c>
      <c r="F136">
        <v>7</v>
      </c>
      <c r="G136">
        <v>0</v>
      </c>
      <c r="H136">
        <v>943.87500000000011</v>
      </c>
      <c r="I136">
        <v>28.31625</v>
      </c>
      <c r="J136">
        <v>915.5587499999998</v>
      </c>
      <c r="K136">
        <v>0</v>
      </c>
      <c r="L136">
        <v>256.35645000000005</v>
      </c>
      <c r="M136">
        <v>0</v>
      </c>
      <c r="N136">
        <v>659.20229999999981</v>
      </c>
      <c r="O136">
        <v>28.31625</v>
      </c>
      <c r="P136">
        <v>0</v>
      </c>
      <c r="Q136">
        <v>43.931666666666665</v>
      </c>
      <c r="R136">
        <v>43.931666666666665</v>
      </c>
      <c r="S136">
        <v>-6.8763470749060316</v>
      </c>
      <c r="T136">
        <v>-6.5809316564467411</v>
      </c>
      <c r="U136">
        <v>-5.8313787778218584</v>
      </c>
      <c r="V136">
        <v>-2.9389732306228207</v>
      </c>
      <c r="W136">
        <v>77.809295018513993</v>
      </c>
      <c r="X136">
        <v>92.894558862482711</v>
      </c>
      <c r="Y136">
        <v>2.029499170680841</v>
      </c>
      <c r="Z136">
        <v>0</v>
      </c>
      <c r="AA136">
        <v>0</v>
      </c>
      <c r="AB136">
        <v>9.4222270019053797E-2</v>
      </c>
      <c r="AC136">
        <v>14.608484908337537</v>
      </c>
      <c r="AD136">
        <v>-43.690754988786409</v>
      </c>
      <c r="AE136">
        <v>228.29596360888203</v>
      </c>
      <c r="AF136">
        <v>67.833901101051495</v>
      </c>
      <c r="AG136">
        <v>4.9151741326218605</v>
      </c>
      <c r="AH136">
        <v>9.145129811166667</v>
      </c>
      <c r="AI136">
        <v>-42.01087032875747</v>
      </c>
      <c r="AJ136">
        <v>0</v>
      </c>
      <c r="AK136">
        <v>0</v>
      </c>
      <c r="AL136">
        <v>8.2007536668268544E-2</v>
      </c>
      <c r="AM136">
        <v>2.0858005756697682</v>
      </c>
      <c r="AN136">
        <v>6.2254013208566455E-4</v>
      </c>
      <c r="AO136">
        <v>0</v>
      </c>
      <c r="AP136">
        <v>9.9999999999999991E-5</v>
      </c>
      <c r="AQ136">
        <v>9.9999999999999991E-5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7.6428395289725976E-2</v>
      </c>
      <c r="AY136">
        <v>1.1394729616091961E-2</v>
      </c>
      <c r="AZ136">
        <v>0.27981942392988657</v>
      </c>
      <c r="BA136">
        <v>174.82637984092813</v>
      </c>
      <c r="BB136">
        <v>109.76059437101304</v>
      </c>
      <c r="BC136">
        <v>107.60130892405191</v>
      </c>
      <c r="BD136">
        <v>5.3755923561062664</v>
      </c>
      <c r="BE136">
        <v>0</v>
      </c>
      <c r="BF136">
        <v>486.34252153175993</v>
      </c>
      <c r="BG136">
        <v>64.592467066666671</v>
      </c>
      <c r="BH136">
        <v>11.618219348749998</v>
      </c>
      <c r="BI136">
        <v>562.78511775658058</v>
      </c>
      <c r="BJ136">
        <v>343.26370331464244</v>
      </c>
      <c r="BK136">
        <v>1.4538130423568774E-2</v>
      </c>
      <c r="BL136">
        <v>1.2972702097727317E-2</v>
      </c>
      <c r="BM136">
        <v>1.3011830120514822E-3</v>
      </c>
      <c r="BN136">
        <v>0.22645727734192841</v>
      </c>
      <c r="BO136">
        <v>1.4470901507460183E-2</v>
      </c>
      <c r="BP136">
        <v>2.5181000000000004</v>
      </c>
      <c r="BQ136">
        <v>6.0069166666666662</v>
      </c>
      <c r="BR136">
        <v>1.4353895988036547E-2</v>
      </c>
      <c r="BS136">
        <v>2.5668386195138329</v>
      </c>
      <c r="BT136">
        <v>1.4353895988036547E-2</v>
      </c>
      <c r="BU136">
        <v>7.5632437436217352E-3</v>
      </c>
      <c r="BV136">
        <v>3.5243555990655944E-4</v>
      </c>
      <c r="BW136">
        <v>4.9618198592594586E-4</v>
      </c>
      <c r="BX136">
        <v>0</v>
      </c>
      <c r="BY136">
        <v>0</v>
      </c>
      <c r="BZ136">
        <v>5.9420346985823045E-3</v>
      </c>
      <c r="CA136">
        <v>2.5524847235257964</v>
      </c>
      <c r="CB136">
        <v>5.0227983333333341</v>
      </c>
      <c r="CC136">
        <v>3.1244794444444448</v>
      </c>
      <c r="CD136">
        <v>2.4358104358813831E-3</v>
      </c>
      <c r="CE136">
        <v>2.5549205339616776</v>
      </c>
      <c r="CF136">
        <v>2.4358104358813831E-3</v>
      </c>
      <c r="CG136">
        <v>6.0505266168544821E-4</v>
      </c>
      <c r="CH136">
        <v>3.5243555990655928E-5</v>
      </c>
      <c r="CI136">
        <v>3.1011374120371623E-4</v>
      </c>
      <c r="CJ136">
        <v>0</v>
      </c>
      <c r="CK136">
        <v>0</v>
      </c>
      <c r="CL136">
        <v>1.485400477001563E-3</v>
      </c>
      <c r="CM136">
        <v>2.5524847235257964</v>
      </c>
      <c r="CN136">
        <v>29.005114949130697</v>
      </c>
      <c r="CO136">
        <v>12.902937280416092</v>
      </c>
      <c r="CP136">
        <v>6.3455693191998674E-2</v>
      </c>
      <c r="CQ136">
        <v>1.0093546604040481E-2</v>
      </c>
      <c r="CR136">
        <v>5.3362146587958174E-2</v>
      </c>
    </row>
    <row r="137" spans="1:96" x14ac:dyDescent="0.25">
      <c r="A137" s="1">
        <v>40587</v>
      </c>
      <c r="B137">
        <v>2011</v>
      </c>
      <c r="C137">
        <v>2</v>
      </c>
      <c r="D137">
        <v>13</v>
      </c>
      <c r="E137">
        <v>11.5</v>
      </c>
      <c r="F137">
        <v>1</v>
      </c>
      <c r="G137">
        <v>0</v>
      </c>
      <c r="H137">
        <v>883.60833333333346</v>
      </c>
      <c r="I137">
        <v>26.508249999999993</v>
      </c>
      <c r="J137">
        <v>857.10008333333326</v>
      </c>
      <c r="K137">
        <v>0</v>
      </c>
      <c r="L137">
        <v>239.98802333333333</v>
      </c>
      <c r="M137">
        <v>0</v>
      </c>
      <c r="N137">
        <v>617.11205999999981</v>
      </c>
      <c r="O137">
        <v>26.508249999999993</v>
      </c>
      <c r="P137">
        <v>0</v>
      </c>
      <c r="Q137">
        <v>46.455000000000005</v>
      </c>
      <c r="R137">
        <v>46.455000000000005</v>
      </c>
      <c r="S137">
        <v>-6.8318687478701277</v>
      </c>
      <c r="T137">
        <v>-6.5383189609370831</v>
      </c>
      <c r="U137">
        <v>-6.0251995722452802</v>
      </c>
      <c r="V137">
        <v>-4.2151380541533312</v>
      </c>
      <c r="W137">
        <v>78.015553156534835</v>
      </c>
      <c r="X137">
        <v>93.231101361356707</v>
      </c>
      <c r="Y137">
        <v>1.3559583425521851</v>
      </c>
      <c r="Z137">
        <v>0</v>
      </c>
      <c r="AA137">
        <v>0</v>
      </c>
      <c r="AB137">
        <v>0.25914836107020733</v>
      </c>
      <c r="AC137">
        <v>19.682708489323264</v>
      </c>
      <c r="AD137">
        <v>-41.422685106552485</v>
      </c>
      <c r="AE137">
        <v>230.99734186332682</v>
      </c>
      <c r="AF137">
        <v>56.569854162303578</v>
      </c>
      <c r="AG137">
        <v>4.2075719271522329</v>
      </c>
      <c r="AH137">
        <v>9.1031869355986519</v>
      </c>
      <c r="AI137">
        <v>-34.999710754785809</v>
      </c>
      <c r="AJ137">
        <v>0</v>
      </c>
      <c r="AK137">
        <v>0</v>
      </c>
      <c r="AL137">
        <v>0.15376889650355657</v>
      </c>
      <c r="AM137">
        <v>1.6013278227476517</v>
      </c>
      <c r="AN137">
        <v>1.8266115271456083E-3</v>
      </c>
      <c r="AO137">
        <v>1.4059618249584982E-2</v>
      </c>
      <c r="AP137">
        <v>9.9999999999999991E-5</v>
      </c>
      <c r="AQ137">
        <v>9.9999999999999991E-5</v>
      </c>
      <c r="AR137">
        <v>0</v>
      </c>
      <c r="AS137">
        <v>10.416666666666666</v>
      </c>
      <c r="AT137">
        <v>0.41666666666666669</v>
      </c>
      <c r="AU137">
        <v>0</v>
      </c>
      <c r="AV137">
        <v>0</v>
      </c>
      <c r="AW137">
        <v>0</v>
      </c>
      <c r="AX137">
        <v>7.8621936602817355E-2</v>
      </c>
      <c r="AY137">
        <v>1.1384936370751643E-2</v>
      </c>
      <c r="AZ137">
        <v>0.28376472992586349</v>
      </c>
      <c r="BA137">
        <v>181.04424376106951</v>
      </c>
      <c r="BB137">
        <v>345.42523666335723</v>
      </c>
      <c r="BC137">
        <v>113.11461243910372</v>
      </c>
      <c r="BD137">
        <v>11.017110208378185</v>
      </c>
      <c r="BE137">
        <v>0</v>
      </c>
      <c r="BF137">
        <v>488.71551132983996</v>
      </c>
      <c r="BG137">
        <v>64.907630266666672</v>
      </c>
      <c r="BH137">
        <v>10.585056763749998</v>
      </c>
      <c r="BI137">
        <v>4210.2558193341602</v>
      </c>
      <c r="BJ137">
        <v>586.49970042634754</v>
      </c>
      <c r="BK137">
        <v>1.4563627707936152E-2</v>
      </c>
      <c r="BL137">
        <v>1.3419738863864453E-2</v>
      </c>
      <c r="BM137">
        <v>1.2666624103747561E-3</v>
      </c>
      <c r="BN137">
        <v>0.2286808061472875</v>
      </c>
      <c r="BO137">
        <v>1.4489836871793867E-2</v>
      </c>
      <c r="BP137">
        <v>2.1280625</v>
      </c>
      <c r="BQ137">
        <v>8.2550833333333333</v>
      </c>
      <c r="BR137">
        <v>1.8906469823199136E-2</v>
      </c>
      <c r="BS137">
        <v>3.0758874539382717</v>
      </c>
      <c r="BT137">
        <v>1.8906469823199136E-2</v>
      </c>
      <c r="BU137">
        <v>9.8104334929082666E-3</v>
      </c>
      <c r="BV137">
        <v>4.5723521368981238E-4</v>
      </c>
      <c r="BW137">
        <v>6.2718634586636079E-4</v>
      </c>
      <c r="BX137">
        <v>1.2894273758204357E-21</v>
      </c>
      <c r="BY137">
        <v>0</v>
      </c>
      <c r="BZ137">
        <v>8.011614770734702E-3</v>
      </c>
      <c r="CA137">
        <v>3.0569809841150746</v>
      </c>
      <c r="CB137">
        <v>5.0457272727272731</v>
      </c>
      <c r="CC137">
        <v>4.6332272727272734</v>
      </c>
      <c r="CD137">
        <v>3.2251756813958692E-3</v>
      </c>
      <c r="CE137">
        <v>3.0602061597964698</v>
      </c>
      <c r="CF137">
        <v>3.2251756813958692E-3</v>
      </c>
      <c r="CG137">
        <v>7.8482590103207649E-4</v>
      </c>
      <c r="CH137">
        <v>4.5723521368981207E-5</v>
      </c>
      <c r="CI137">
        <v>3.919914661664756E-4</v>
      </c>
      <c r="CJ137">
        <v>1.0314260216342887E-22</v>
      </c>
      <c r="CK137">
        <v>0</v>
      </c>
      <c r="CL137">
        <v>2.0026347928283369E-3</v>
      </c>
      <c r="CM137">
        <v>3.0569809841150746</v>
      </c>
      <c r="CN137">
        <v>29.83519486890421</v>
      </c>
      <c r="CO137">
        <v>13.564625141586099</v>
      </c>
      <c r="CP137">
        <v>6.5202197738952888E-2</v>
      </c>
      <c r="CQ137">
        <v>1.0118273960376884E-2</v>
      </c>
      <c r="CR137">
        <v>5.5083923778575995E-2</v>
      </c>
    </row>
    <row r="138" spans="1:96" x14ac:dyDescent="0.25">
      <c r="A138" s="1">
        <v>40588</v>
      </c>
      <c r="B138">
        <v>2011</v>
      </c>
      <c r="C138">
        <v>2</v>
      </c>
      <c r="D138">
        <v>14</v>
      </c>
      <c r="E138">
        <v>11.5</v>
      </c>
      <c r="F138">
        <v>2</v>
      </c>
      <c r="G138">
        <v>0</v>
      </c>
      <c r="H138">
        <v>1164.1249999999998</v>
      </c>
      <c r="I138">
        <v>34.923749999999991</v>
      </c>
      <c r="J138">
        <v>1129.2012499999998</v>
      </c>
      <c r="K138">
        <v>0</v>
      </c>
      <c r="L138">
        <v>316.17635000000001</v>
      </c>
      <c r="M138">
        <v>0</v>
      </c>
      <c r="N138">
        <v>813.0249</v>
      </c>
      <c r="O138">
        <v>34.923749999999991</v>
      </c>
      <c r="P138">
        <v>0</v>
      </c>
      <c r="Q138">
        <v>45.643333333333324</v>
      </c>
      <c r="R138">
        <v>45.643333333333324</v>
      </c>
      <c r="S138">
        <v>-11.706560413042704</v>
      </c>
      <c r="T138">
        <v>-10.416910542645061</v>
      </c>
      <c r="U138">
        <v>-9.4725708166758213</v>
      </c>
      <c r="V138">
        <v>-5.9828682049647099</v>
      </c>
      <c r="W138">
        <v>81.081170717875167</v>
      </c>
      <c r="X138">
        <v>90.962751203808679</v>
      </c>
      <c r="Y138">
        <v>1.7233330979943275</v>
      </c>
      <c r="Z138">
        <v>0</v>
      </c>
      <c r="AA138">
        <v>4.1666623825828237E-3</v>
      </c>
      <c r="AB138">
        <v>5.7832545367964673E-3</v>
      </c>
      <c r="AC138">
        <v>13.030396949835783</v>
      </c>
      <c r="AD138">
        <v>-49.120754286990092</v>
      </c>
      <c r="AE138">
        <v>207.71507944163875</v>
      </c>
      <c r="AF138">
        <v>76.64937721050228</v>
      </c>
      <c r="AG138">
        <v>16.670228952712808</v>
      </c>
      <c r="AH138">
        <v>5.8961900802078544</v>
      </c>
      <c r="AI138">
        <v>-56.814183630762038</v>
      </c>
      <c r="AJ138">
        <v>0</v>
      </c>
      <c r="AK138">
        <v>0</v>
      </c>
      <c r="AL138">
        <v>4.5034424867246403E-2</v>
      </c>
      <c r="AM138">
        <v>1.180376167724899</v>
      </c>
      <c r="AN138">
        <v>2.6497854943801377E-4</v>
      </c>
      <c r="AO138">
        <v>0</v>
      </c>
      <c r="AP138">
        <v>9.9999999999999991E-5</v>
      </c>
      <c r="AQ138">
        <v>9.9999999999999991E-5</v>
      </c>
      <c r="AR138">
        <v>0</v>
      </c>
      <c r="AS138">
        <v>10.416666666666666</v>
      </c>
      <c r="AT138">
        <v>0.41666666666666669</v>
      </c>
      <c r="AU138">
        <v>0</v>
      </c>
      <c r="AV138">
        <v>0</v>
      </c>
      <c r="AW138">
        <v>0</v>
      </c>
      <c r="AX138">
        <v>9.965244845702681E-2</v>
      </c>
      <c r="AY138">
        <v>1.434437763162452E-2</v>
      </c>
      <c r="AZ138">
        <v>0.35807897313815756</v>
      </c>
      <c r="BA138">
        <v>183.50433512227735</v>
      </c>
      <c r="BB138">
        <v>423.46040415702873</v>
      </c>
      <c r="BC138">
        <v>114.7605078669496</v>
      </c>
      <c r="BD138">
        <v>10.456982623501156</v>
      </c>
      <c r="BE138">
        <v>0</v>
      </c>
      <c r="BF138">
        <v>613.36797500711998</v>
      </c>
      <c r="BG138">
        <v>81.463061466666659</v>
      </c>
      <c r="BH138">
        <v>14.211286591249996</v>
      </c>
      <c r="BI138">
        <v>4355.160543519587</v>
      </c>
      <c r="BJ138">
        <v>203.56885338134643</v>
      </c>
      <c r="BK138">
        <v>1.4549516976930986E-2</v>
      </c>
      <c r="BL138">
        <v>1.7037747636992531E-2</v>
      </c>
      <c r="BM138">
        <v>1.6244787412838366E-3</v>
      </c>
      <c r="BN138">
        <v>0.28818417120846401</v>
      </c>
      <c r="BO138">
        <v>1.4478549769096748E-2</v>
      </c>
      <c r="BP138">
        <v>3.0289999999999995</v>
      </c>
      <c r="BQ138">
        <v>12.179695652173912</v>
      </c>
      <c r="BR138">
        <v>1.9158740396003539E-2</v>
      </c>
      <c r="BS138">
        <v>3.240302779951536</v>
      </c>
      <c r="BT138">
        <v>1.9158740396003539E-2</v>
      </c>
      <c r="BU138">
        <v>9.9175813757296782E-3</v>
      </c>
      <c r="BV138">
        <v>4.6234195822877938E-4</v>
      </c>
      <c r="BW138">
        <v>6.4535491403505403E-4</v>
      </c>
      <c r="BX138">
        <v>1.1104506726371136E-20</v>
      </c>
      <c r="BY138">
        <v>0</v>
      </c>
      <c r="BZ138">
        <v>8.1334621480100271E-3</v>
      </c>
      <c r="CA138">
        <v>3.2211440395555324</v>
      </c>
      <c r="CB138">
        <v>7.3034166666666662</v>
      </c>
      <c r="CC138">
        <v>7.0144583333333328</v>
      </c>
      <c r="CD138">
        <v>3.2760553596763377E-3</v>
      </c>
      <c r="CE138">
        <v>3.224420094915208</v>
      </c>
      <c r="CF138">
        <v>3.2760553596763377E-3</v>
      </c>
      <c r="CG138">
        <v>7.9339775807399078E-4</v>
      </c>
      <c r="CH138">
        <v>4.6234195822877944E-5</v>
      </c>
      <c r="CI138">
        <v>4.0334682127190911E-4</v>
      </c>
      <c r="CJ138">
        <v>8.8826074347185096E-22</v>
      </c>
      <c r="CK138">
        <v>0</v>
      </c>
      <c r="CL138">
        <v>2.0330765845075595E-3</v>
      </c>
      <c r="CM138">
        <v>3.2211440395555324</v>
      </c>
      <c r="CN138">
        <v>30.226976985491163</v>
      </c>
      <c r="CO138">
        <v>13.761798532921331</v>
      </c>
      <c r="CP138">
        <v>8.2614700820034248E-2</v>
      </c>
      <c r="CQ138">
        <v>1.2719898890340683E-2</v>
      </c>
      <c r="CR138">
        <v>6.9894801929693565E-2</v>
      </c>
    </row>
    <row r="139" spans="1:96" x14ac:dyDescent="0.25">
      <c r="A139" s="1">
        <v>40589</v>
      </c>
      <c r="B139">
        <v>2011</v>
      </c>
      <c r="C139">
        <v>2</v>
      </c>
      <c r="D139">
        <v>15</v>
      </c>
      <c r="E139">
        <v>11.5</v>
      </c>
      <c r="F139">
        <v>3</v>
      </c>
      <c r="G139">
        <v>0</v>
      </c>
      <c r="H139">
        <v>1189.1500000000001</v>
      </c>
      <c r="I139">
        <v>35.674500000000002</v>
      </c>
      <c r="J139">
        <v>1153.4755</v>
      </c>
      <c r="K139">
        <v>0</v>
      </c>
      <c r="L139">
        <v>322.97314000000006</v>
      </c>
      <c r="M139">
        <v>0</v>
      </c>
      <c r="N139">
        <v>830.50236000000029</v>
      </c>
      <c r="O139">
        <v>35.674500000000002</v>
      </c>
      <c r="P139">
        <v>0</v>
      </c>
      <c r="Q139">
        <v>45.382083333333334</v>
      </c>
      <c r="R139">
        <v>45.382083333333334</v>
      </c>
      <c r="S139">
        <v>-8.2773912747701015</v>
      </c>
      <c r="T139">
        <v>-8.8382840493092445</v>
      </c>
      <c r="U139">
        <v>-7.6654861569404602</v>
      </c>
      <c r="V139">
        <v>-7.515341922756801</v>
      </c>
      <c r="W139">
        <v>80.6759656270345</v>
      </c>
      <c r="X139">
        <v>92.17416613491288</v>
      </c>
      <c r="Y139">
        <v>1.6002079149087269</v>
      </c>
      <c r="Z139">
        <v>0</v>
      </c>
      <c r="AA139">
        <v>1.2499995840092501E-2</v>
      </c>
      <c r="AB139">
        <v>0.25844345935526231</v>
      </c>
      <c r="AC139">
        <v>20.854476118061815</v>
      </c>
      <c r="AD139">
        <v>-37.442786977710739</v>
      </c>
      <c r="AE139">
        <v>225.33423143759714</v>
      </c>
      <c r="AF139">
        <v>58.822500933655341</v>
      </c>
      <c r="AG139">
        <v>-5.061967480070626</v>
      </c>
      <c r="AH139">
        <v>1.6015354640207542</v>
      </c>
      <c r="AI139">
        <v>-14.762984419058322</v>
      </c>
      <c r="AJ139">
        <v>0</v>
      </c>
      <c r="AK139">
        <v>0</v>
      </c>
      <c r="AL139">
        <v>0.18387994422070386</v>
      </c>
      <c r="AM139">
        <v>0.67778351089546585</v>
      </c>
      <c r="AN139">
        <v>3.1274835242716971E-3</v>
      </c>
      <c r="AO139">
        <v>3.6252662790476918E-2</v>
      </c>
      <c r="AP139">
        <v>9.9999999999999991E-5</v>
      </c>
      <c r="AQ139">
        <v>9.9999999999999991E-5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0.10421894985961844</v>
      </c>
      <c r="AY139">
        <v>1.4665974375996925E-2</v>
      </c>
      <c r="AZ139">
        <v>0.36973127102358916</v>
      </c>
      <c r="BA139">
        <v>188.22471248985843</v>
      </c>
      <c r="BB139">
        <v>585.52586178705985</v>
      </c>
      <c r="BC139">
        <v>118.60633779034175</v>
      </c>
      <c r="BD139">
        <v>11.14488046496586</v>
      </c>
      <c r="BE139">
        <v>0</v>
      </c>
      <c r="BF139">
        <v>627.16993744151989</v>
      </c>
      <c r="BG139">
        <v>83.296137466666664</v>
      </c>
      <c r="BH139">
        <v>14.511410978750002</v>
      </c>
      <c r="BI139">
        <v>725.26844173549523</v>
      </c>
      <c r="BJ139">
        <v>848.18962313775489</v>
      </c>
      <c r="BK139">
        <v>1.4552853790858669E-2</v>
      </c>
      <c r="BL139">
        <v>1.7925165248327771E-2</v>
      </c>
      <c r="BM139">
        <v>1.6602955097048788E-3</v>
      </c>
      <c r="BN139">
        <v>0.2964431652785906</v>
      </c>
      <c r="BO139">
        <v>1.4480286171457173E-2</v>
      </c>
      <c r="BQ139">
        <v>11.578541666666666</v>
      </c>
      <c r="BR139">
        <v>1.1915047030506524E-2</v>
      </c>
      <c r="BS139">
        <v>1.9641556567685399</v>
      </c>
      <c r="BT139">
        <v>1.1915047030506524E-2</v>
      </c>
      <c r="BU139">
        <v>6.0861320689302931E-3</v>
      </c>
      <c r="BV139">
        <v>2.8378634876909901E-4</v>
      </c>
      <c r="BW139">
        <v>3.9559806934274193E-4</v>
      </c>
      <c r="BX139">
        <v>0</v>
      </c>
      <c r="BY139">
        <v>0</v>
      </c>
      <c r="BZ139">
        <v>5.1495305434643883E-3</v>
      </c>
      <c r="CA139">
        <v>1.9522406097380334</v>
      </c>
      <c r="CB139">
        <v>4.4972272727272733</v>
      </c>
      <c r="CC139">
        <v>7.2616666666666667</v>
      </c>
      <c r="CD139">
        <v>2.0497201660607759E-3</v>
      </c>
      <c r="CE139">
        <v>1.9542903299040946</v>
      </c>
      <c r="CF139">
        <v>2.0497201660607759E-3</v>
      </c>
      <c r="CG139">
        <v>4.868852602061149E-4</v>
      </c>
      <c r="CH139">
        <v>2.837863487690993E-5</v>
      </c>
      <c r="CI139">
        <v>2.4724879333921376E-4</v>
      </c>
      <c r="CJ139">
        <v>0</v>
      </c>
      <c r="CK139">
        <v>0</v>
      </c>
      <c r="CL139">
        <v>1.2872074776385371E-3</v>
      </c>
      <c r="CM139">
        <v>1.9522406097380334</v>
      </c>
      <c r="CN139">
        <v>30.896677817110035</v>
      </c>
      <c r="CO139">
        <v>14.222445815791913</v>
      </c>
      <c r="CP139">
        <v>8.6293784611290683E-2</v>
      </c>
      <c r="CQ139">
        <v>1.3005678866292045E-2</v>
      </c>
      <c r="CR139">
        <v>7.3288105744998625E-2</v>
      </c>
    </row>
    <row r="140" spans="1:96" x14ac:dyDescent="0.25">
      <c r="A140" s="1">
        <v>40590</v>
      </c>
      <c r="B140">
        <v>2011</v>
      </c>
      <c r="C140">
        <v>2</v>
      </c>
      <c r="D140">
        <v>16</v>
      </c>
      <c r="E140">
        <v>11.5</v>
      </c>
      <c r="F140">
        <v>4</v>
      </c>
      <c r="G140">
        <v>0</v>
      </c>
      <c r="H140">
        <v>1201.3583333333331</v>
      </c>
      <c r="I140">
        <v>36.040750000000003</v>
      </c>
      <c r="J140">
        <v>1165.3175833333335</v>
      </c>
      <c r="K140">
        <v>0</v>
      </c>
      <c r="L140">
        <v>326.2889233333334</v>
      </c>
      <c r="M140">
        <v>0</v>
      </c>
      <c r="N140">
        <v>839.02865999999995</v>
      </c>
      <c r="O140">
        <v>36.040750000000003</v>
      </c>
      <c r="P140">
        <v>0</v>
      </c>
      <c r="Q140">
        <v>45.291666666666657</v>
      </c>
      <c r="R140">
        <v>45.291666666666657</v>
      </c>
      <c r="S140">
        <v>-4.5108282764752703</v>
      </c>
      <c r="T140">
        <v>-6.7987244322686555</v>
      </c>
      <c r="U140">
        <v>-5.3074195583661394</v>
      </c>
      <c r="V140">
        <v>-7.5743672971569742</v>
      </c>
      <c r="W140">
        <v>72.098866780598954</v>
      </c>
      <c r="X140">
        <v>93.217137572411062</v>
      </c>
      <c r="Y140">
        <v>1.9724375009536743</v>
      </c>
      <c r="Z140">
        <v>0</v>
      </c>
      <c r="AA140">
        <v>0</v>
      </c>
      <c r="AB140">
        <v>0.39621593765314861</v>
      </c>
      <c r="AC140">
        <v>22.636130199374097</v>
      </c>
      <c r="AD140">
        <v>-26.122918718021424</v>
      </c>
      <c r="AE140">
        <v>244.90051469539833</v>
      </c>
      <c r="AF140">
        <v>51.721570154739311</v>
      </c>
      <c r="AG140">
        <v>-18.604270367144895</v>
      </c>
      <c r="AH140">
        <v>5.1044063346920323</v>
      </c>
      <c r="AI140">
        <v>10.832321173232337</v>
      </c>
      <c r="AJ140">
        <v>0</v>
      </c>
      <c r="AK140">
        <v>0</v>
      </c>
      <c r="AL140">
        <v>0.15491769143117368</v>
      </c>
      <c r="AM140">
        <v>0.19613559322421634</v>
      </c>
      <c r="AN140">
        <v>7.8211453550892842E-3</v>
      </c>
      <c r="AO140">
        <v>0</v>
      </c>
      <c r="AP140">
        <v>9.9999999999999991E-5</v>
      </c>
      <c r="AQ140">
        <v>9.9999999999999991E-5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0.10530648982094297</v>
      </c>
      <c r="AY140">
        <v>1.4783423186272125E-2</v>
      </c>
      <c r="AZ140">
        <v>0.37385781168928661</v>
      </c>
      <c r="BA140">
        <v>188.35235633628258</v>
      </c>
      <c r="BB140">
        <v>564.05824648322539</v>
      </c>
      <c r="BC140">
        <v>117.90228240615812</v>
      </c>
      <c r="BD140">
        <v>4.1668603837807474</v>
      </c>
      <c r="BE140">
        <v>0</v>
      </c>
      <c r="BF140">
        <v>632.06641669272005</v>
      </c>
      <c r="BG140">
        <v>83.946452133333338</v>
      </c>
      <c r="BH140">
        <v>14.673834078750005</v>
      </c>
      <c r="BI140">
        <v>730.98077586208547</v>
      </c>
      <c r="BJ140">
        <v>465.57848410607789</v>
      </c>
      <c r="BK140">
        <v>1.4553101509992629E-2</v>
      </c>
      <c r="BL140">
        <v>1.8061175016947161E-2</v>
      </c>
      <c r="BM140">
        <v>1.6751001970968947E-3</v>
      </c>
      <c r="BN140">
        <v>0.29972081987446608</v>
      </c>
      <c r="BO140">
        <v>1.4480479285313068E-2</v>
      </c>
      <c r="BQ140">
        <v>8.6333913043478265</v>
      </c>
      <c r="BR140">
        <v>4.7689884765284322E-3</v>
      </c>
      <c r="BS140">
        <v>0.78636434576675784</v>
      </c>
      <c r="BT140">
        <v>4.7689884765284322E-3</v>
      </c>
      <c r="BU140">
        <v>2.4543307137938441E-3</v>
      </c>
      <c r="BV140">
        <v>1.1447581929717038E-4</v>
      </c>
      <c r="BW140">
        <v>1.5972567164567993E-4</v>
      </c>
      <c r="BX140">
        <v>0</v>
      </c>
      <c r="BY140">
        <v>0</v>
      </c>
      <c r="BZ140">
        <v>2.0404562717917388E-3</v>
      </c>
      <c r="CA140">
        <v>0.78159535729022933</v>
      </c>
      <c r="CB140">
        <v>3.2523333333333326</v>
      </c>
      <c r="CC140">
        <v>4.542208333333333</v>
      </c>
      <c r="CD140">
        <v>8.1766514466785232E-4</v>
      </c>
      <c r="CE140">
        <v>0.78241302243489752</v>
      </c>
      <c r="CF140">
        <v>8.1766514466785232E-4</v>
      </c>
      <c r="CG140">
        <v>1.963443549216638E-4</v>
      </c>
      <c r="CH140">
        <v>1.1447581929717049E-5</v>
      </c>
      <c r="CI140">
        <v>9.9828544778550024E-5</v>
      </c>
      <c r="CJ140">
        <v>0</v>
      </c>
      <c r="CK140">
        <v>0</v>
      </c>
      <c r="CL140">
        <v>5.100446630379212E-4</v>
      </c>
      <c r="CM140">
        <v>0.78159535729022933</v>
      </c>
      <c r="CN140">
        <v>31.011029398204357</v>
      </c>
      <c r="CO140">
        <v>14.138020398572058</v>
      </c>
      <c r="CP140">
        <v>8.7245314803995819E-2</v>
      </c>
      <c r="CQ140">
        <v>1.3108322989175228E-2</v>
      </c>
      <c r="CR140">
        <v>7.4136991814820544E-2</v>
      </c>
    </row>
    <row r="141" spans="1:96" x14ac:dyDescent="0.25">
      <c r="A141" s="1">
        <v>40591</v>
      </c>
      <c r="B141">
        <v>2011</v>
      </c>
      <c r="C141">
        <v>2</v>
      </c>
      <c r="D141">
        <v>17</v>
      </c>
      <c r="E141">
        <v>11.5</v>
      </c>
      <c r="F141">
        <v>5</v>
      </c>
      <c r="G141">
        <v>0</v>
      </c>
      <c r="H141">
        <v>986.97499999999991</v>
      </c>
      <c r="I141">
        <v>29.609250000000003</v>
      </c>
      <c r="J141">
        <v>957.36575000000005</v>
      </c>
      <c r="K141">
        <v>0</v>
      </c>
      <c r="L141">
        <v>268.06241</v>
      </c>
      <c r="M141">
        <v>0</v>
      </c>
      <c r="N141">
        <v>689.30334000000005</v>
      </c>
      <c r="O141">
        <v>29.609250000000003</v>
      </c>
      <c r="P141">
        <v>0</v>
      </c>
      <c r="Q141">
        <v>42.779166666666669</v>
      </c>
      <c r="R141">
        <v>42.779166666666669</v>
      </c>
      <c r="S141">
        <v>-5.0409299532572431</v>
      </c>
      <c r="T141">
        <v>-6.6978223872441527</v>
      </c>
      <c r="U141">
        <v>-5.5042099754015608</v>
      </c>
      <c r="V141">
        <v>-7.1835293850499236</v>
      </c>
      <c r="W141">
        <v>70.600961049397782</v>
      </c>
      <c r="X141">
        <v>87.888674461449838</v>
      </c>
      <c r="Y141">
        <v>2.472186659773191</v>
      </c>
      <c r="Z141">
        <v>0</v>
      </c>
      <c r="AA141">
        <v>0</v>
      </c>
      <c r="AB141">
        <v>0.32618404810641949</v>
      </c>
      <c r="AC141">
        <v>22.871715713123209</v>
      </c>
      <c r="AD141">
        <v>-31.944329394787204</v>
      </c>
      <c r="AE141">
        <v>239.65335920525925</v>
      </c>
      <c r="AF141">
        <v>57.885433723572838</v>
      </c>
      <c r="AG141">
        <v>-16.282326751116088</v>
      </c>
      <c r="AH141">
        <v>4.980403827817077</v>
      </c>
      <c r="AI141">
        <v>3.6080129662299569</v>
      </c>
      <c r="AJ141">
        <v>0</v>
      </c>
      <c r="AK141">
        <v>0</v>
      </c>
      <c r="AL141">
        <v>4.0343626254515076E-2</v>
      </c>
      <c r="AM141">
        <v>4.8638389457806491E-2</v>
      </c>
      <c r="AN141">
        <v>6.6055611881240999E-3</v>
      </c>
      <c r="AO141">
        <v>0</v>
      </c>
      <c r="AP141">
        <v>9.9999999999999991E-5</v>
      </c>
      <c r="AQ141">
        <v>9.9999999999999991E-5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8.389756684664601E-2</v>
      </c>
      <c r="AY141">
        <v>1.1749116100348641E-2</v>
      </c>
      <c r="AZ141">
        <v>0.29838585054272065</v>
      </c>
      <c r="BA141">
        <v>189.08875376736009</v>
      </c>
      <c r="BB141">
        <v>556.81847528268986</v>
      </c>
      <c r="BC141">
        <v>117.64496861005908</v>
      </c>
      <c r="BD141">
        <v>2.9830504173770591</v>
      </c>
      <c r="BE141">
        <v>0</v>
      </c>
      <c r="BF141">
        <v>500.82301241184001</v>
      </c>
      <c r="BG141">
        <v>66.5156602666667</v>
      </c>
      <c r="BH141">
        <v>12.216089795</v>
      </c>
      <c r="BI141">
        <v>579.79791340632107</v>
      </c>
      <c r="BJ141">
        <v>34.125975893373258</v>
      </c>
      <c r="BK141">
        <v>1.4543827783523469E-2</v>
      </c>
      <c r="BL141">
        <v>1.4370651104812253E-2</v>
      </c>
      <c r="BM141">
        <v>1.3493727733643911E-3</v>
      </c>
      <c r="BN141">
        <v>0.2391353011069228</v>
      </c>
      <c r="BO141">
        <v>1.4473258323544454E-2</v>
      </c>
      <c r="BP141">
        <v>1.052</v>
      </c>
      <c r="BQ141">
        <v>10.116375000000003</v>
      </c>
      <c r="BR141">
        <v>5.5998011107814575E-3</v>
      </c>
      <c r="BS141">
        <v>0.94593462326213318</v>
      </c>
      <c r="BT141">
        <v>5.5824265372055662E-3</v>
      </c>
      <c r="BU141">
        <v>2.8878250472433782E-3</v>
      </c>
      <c r="BV141">
        <v>1.3472467199641554E-4</v>
      </c>
      <c r="BW141">
        <v>1.902267962460936E-4</v>
      </c>
      <c r="BX141">
        <v>1.7374573575891271E-5</v>
      </c>
      <c r="BY141">
        <v>0</v>
      </c>
      <c r="BZ141">
        <v>2.3696500217196786E-3</v>
      </c>
      <c r="CA141">
        <v>0.94033482215135189</v>
      </c>
      <c r="CB141">
        <v>4.2820833333333335</v>
      </c>
      <c r="CC141">
        <v>5.6266666666666652</v>
      </c>
      <c r="CD141">
        <v>9.571095307827817E-4</v>
      </c>
      <c r="CE141">
        <v>0.94129193168213454</v>
      </c>
      <c r="CF141">
        <v>9.5571963186149103E-4</v>
      </c>
      <c r="CG141">
        <v>2.3102351381831384E-4</v>
      </c>
      <c r="CH141">
        <v>1.3472467199641571E-5</v>
      </c>
      <c r="CI141">
        <v>1.1889174765380863E-4</v>
      </c>
      <c r="CJ141">
        <v>1.3898989212904281E-6</v>
      </c>
      <c r="CK141">
        <v>0</v>
      </c>
      <c r="CL141">
        <v>5.923319031897273E-4</v>
      </c>
      <c r="CM141">
        <v>0.94033482215135189</v>
      </c>
      <c r="CN141">
        <v>31.217712020994899</v>
      </c>
      <c r="CO141">
        <v>14.107165120592365</v>
      </c>
      <c r="CP141">
        <v>6.9526915741833756E-2</v>
      </c>
      <c r="CQ141">
        <v>1.039974332698425E-2</v>
      </c>
      <c r="CR141">
        <v>5.9250549435797793E-2</v>
      </c>
    </row>
    <row r="142" spans="1:96" x14ac:dyDescent="0.25">
      <c r="A142" s="1">
        <v>40592</v>
      </c>
      <c r="B142">
        <v>2011</v>
      </c>
      <c r="C142">
        <v>2</v>
      </c>
      <c r="D142">
        <v>18</v>
      </c>
      <c r="E142">
        <v>11.5</v>
      </c>
      <c r="F142">
        <v>6</v>
      </c>
      <c r="G142">
        <v>0</v>
      </c>
      <c r="H142">
        <v>925.22500000000002</v>
      </c>
      <c r="I142">
        <v>27.75675</v>
      </c>
      <c r="J142">
        <v>897.4682499999999</v>
      </c>
      <c r="K142">
        <v>0</v>
      </c>
      <c r="L142">
        <v>251.29110999999992</v>
      </c>
      <c r="M142">
        <v>0</v>
      </c>
      <c r="N142">
        <v>646.17713999999989</v>
      </c>
      <c r="O142">
        <v>27.75675</v>
      </c>
      <c r="P142">
        <v>0</v>
      </c>
      <c r="Q142">
        <v>44.1325</v>
      </c>
      <c r="R142">
        <v>44.1325</v>
      </c>
      <c r="S142">
        <v>-8.5554083983103428</v>
      </c>
      <c r="T142">
        <v>-8.2597756910052773</v>
      </c>
      <c r="U142">
        <v>-7.3204054435094195</v>
      </c>
      <c r="V142">
        <v>-7.254914185954302</v>
      </c>
      <c r="W142">
        <v>76.342636426289872</v>
      </c>
      <c r="X142">
        <v>75.964554372784946</v>
      </c>
      <c r="Y142">
        <v>2.1636658310890198</v>
      </c>
      <c r="Z142">
        <v>0</v>
      </c>
      <c r="AA142">
        <v>4.1666623825828237E-3</v>
      </c>
      <c r="AB142">
        <v>0.37151407027281302</v>
      </c>
      <c r="AC142">
        <v>23.866826171285624</v>
      </c>
      <c r="AD142">
        <v>-38.33780997363187</v>
      </c>
      <c r="AE142">
        <v>227.1331439943888</v>
      </c>
      <c r="AF142">
        <v>56.450970205289195</v>
      </c>
      <c r="AG142">
        <v>5.2748025907796743</v>
      </c>
      <c r="AH142">
        <v>4.6514903086250302E-2</v>
      </c>
      <c r="AI142">
        <v>-18.116456875497772</v>
      </c>
      <c r="AJ142">
        <v>0</v>
      </c>
      <c r="AK142">
        <v>0</v>
      </c>
      <c r="AL142">
        <v>2.2808251155605084E-3</v>
      </c>
      <c r="AM142">
        <v>1.0609966338673643E-2</v>
      </c>
      <c r="AN142">
        <v>3.5653189456204206E-4</v>
      </c>
      <c r="AO142">
        <v>0</v>
      </c>
      <c r="AP142">
        <v>9.9999999999999991E-5</v>
      </c>
      <c r="AQ142">
        <v>9.9999999999999991E-5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7.9766369678280602E-2</v>
      </c>
      <c r="AY142">
        <v>1.1099573851702843E-2</v>
      </c>
      <c r="AZ142">
        <v>0.28458926638359411</v>
      </c>
      <c r="BA142">
        <v>190.00735325719506</v>
      </c>
      <c r="BB142">
        <v>556.60700504742863</v>
      </c>
      <c r="BC142">
        <v>117.62865024307621</v>
      </c>
      <c r="BD142">
        <v>2.9790027796098975</v>
      </c>
      <c r="BE142">
        <v>0</v>
      </c>
      <c r="BF142">
        <v>473.47265263703986</v>
      </c>
      <c r="BG142">
        <v>62.883184933333332</v>
      </c>
      <c r="BH142">
        <v>11.417070988750003</v>
      </c>
      <c r="BI142">
        <v>548.00051093098136</v>
      </c>
      <c r="BJ142">
        <v>0.55569577439982265</v>
      </c>
      <c r="BK142">
        <v>1.454918587396071E-2</v>
      </c>
      <c r="BL142">
        <v>1.3632716488708445E-2</v>
      </c>
      <c r="BM142">
        <v>1.2707366072083521E-3</v>
      </c>
      <c r="BN142">
        <v>0.22782906540398964</v>
      </c>
      <c r="BO142">
        <v>1.4477215230901888E-2</v>
      </c>
      <c r="BP142">
        <v>3.9717058823529414</v>
      </c>
      <c r="BQ142">
        <v>12.708833333333333</v>
      </c>
      <c r="BR142">
        <v>1.3211787953955223E-2</v>
      </c>
      <c r="BS142">
        <v>2.1977256383213226</v>
      </c>
      <c r="BT142">
        <v>1.3121600120248119E-2</v>
      </c>
      <c r="BU142">
        <v>6.8149769977108449E-3</v>
      </c>
      <c r="BV142">
        <v>3.1798520963033811E-4</v>
      </c>
      <c r="BW142">
        <v>4.4805428617555204E-4</v>
      </c>
      <c r="BX142">
        <v>9.0187833707099229E-5</v>
      </c>
      <c r="BY142">
        <v>0</v>
      </c>
      <c r="BZ142">
        <v>5.5405836267313872E-3</v>
      </c>
      <c r="CA142">
        <v>2.1845138503673671</v>
      </c>
      <c r="CB142">
        <v>6.7598095238095235</v>
      </c>
      <c r="CC142">
        <v>7.3842380952380946</v>
      </c>
      <c r="CD142">
        <v>2.2491960455642114E-3</v>
      </c>
      <c r="CE142">
        <v>2.1867630464129313</v>
      </c>
      <c r="CF142">
        <v>2.2419813664680314E-3</v>
      </c>
      <c r="CG142">
        <v>5.4519146962870831E-4</v>
      </c>
      <c r="CH142">
        <v>3.179852096303385E-5</v>
      </c>
      <c r="CI142">
        <v>2.8003392885972027E-4</v>
      </c>
      <c r="CJ142">
        <v>7.2146790961796321E-6</v>
      </c>
      <c r="CK142">
        <v>0</v>
      </c>
      <c r="CL142">
        <v>1.3849574470165694E-3</v>
      </c>
      <c r="CM142">
        <v>2.1845138503673671</v>
      </c>
      <c r="CN142">
        <v>31.439359699362438</v>
      </c>
      <c r="CO142">
        <v>14.105208335697561</v>
      </c>
      <c r="CP142">
        <v>6.6133653189572164E-2</v>
      </c>
      <c r="CQ142">
        <v>9.8288372444944906E-3</v>
      </c>
      <c r="CR142">
        <v>5.6760200979604401E-2</v>
      </c>
    </row>
    <row r="143" spans="1:96" x14ac:dyDescent="0.25">
      <c r="A143" s="1">
        <v>40593</v>
      </c>
      <c r="B143">
        <v>2011</v>
      </c>
      <c r="C143">
        <v>2</v>
      </c>
      <c r="D143">
        <v>19</v>
      </c>
      <c r="E143">
        <v>11.5</v>
      </c>
      <c r="F143">
        <v>7</v>
      </c>
      <c r="G143">
        <v>0</v>
      </c>
      <c r="H143">
        <v>709.24166666666667</v>
      </c>
      <c r="I143">
        <v>21.277250000000002</v>
      </c>
      <c r="J143">
        <v>687.96441666666669</v>
      </c>
      <c r="K143">
        <v>0</v>
      </c>
      <c r="L143">
        <v>192.63003666666668</v>
      </c>
      <c r="M143">
        <v>0</v>
      </c>
      <c r="N143">
        <v>495.33438000000007</v>
      </c>
      <c r="O143">
        <v>21.277250000000002</v>
      </c>
      <c r="P143">
        <v>0</v>
      </c>
      <c r="Q143">
        <v>46.587916666666665</v>
      </c>
      <c r="R143">
        <v>46.587916666666665</v>
      </c>
      <c r="S143">
        <v>-12.488331278165182</v>
      </c>
      <c r="T143">
        <v>-11.709797485656159</v>
      </c>
      <c r="U143">
        <v>-10.658532540003458</v>
      </c>
      <c r="V143">
        <v>-8.4427591709882268</v>
      </c>
      <c r="W143">
        <v>74.842640240987137</v>
      </c>
      <c r="X143">
        <v>89.221549624068089</v>
      </c>
      <c r="Y143">
        <v>0.99175000190734863</v>
      </c>
      <c r="Z143">
        <v>0</v>
      </c>
      <c r="AA143">
        <v>0</v>
      </c>
      <c r="AB143">
        <v>4.8519016683218653E-2</v>
      </c>
      <c r="AC143">
        <v>16.237344481310743</v>
      </c>
      <c r="AD143">
        <v>-47.871017083007509</v>
      </c>
      <c r="AE143">
        <v>203.94243731808993</v>
      </c>
      <c r="AF143">
        <v>84.746788440694218</v>
      </c>
      <c r="AG143">
        <v>7.2926212032583821</v>
      </c>
      <c r="AH143">
        <v>4.504230961052798</v>
      </c>
      <c r="AI143">
        <v>-42.346742872917851</v>
      </c>
      <c r="AJ143">
        <v>0</v>
      </c>
      <c r="AK143">
        <v>0</v>
      </c>
      <c r="AL143">
        <v>3.6038835144587361E-2</v>
      </c>
      <c r="AM143">
        <v>3.0336720429707392E-2</v>
      </c>
      <c r="AN143">
        <v>3.2343826265331791E-3</v>
      </c>
      <c r="AO143">
        <v>0</v>
      </c>
      <c r="AP143">
        <v>9.9999999999999991E-5</v>
      </c>
      <c r="AQ143">
        <v>9.9999999999999991E-5</v>
      </c>
      <c r="AR143">
        <v>0</v>
      </c>
      <c r="AS143">
        <v>10.416666666666666</v>
      </c>
      <c r="AT143">
        <v>0.41666666666666669</v>
      </c>
      <c r="AU143">
        <v>0</v>
      </c>
      <c r="AV143">
        <v>0</v>
      </c>
      <c r="AW143">
        <v>0</v>
      </c>
      <c r="AX143">
        <v>6.7413178132596716E-2</v>
      </c>
      <c r="AY143">
        <v>9.0929119817103627E-3</v>
      </c>
      <c r="AZ143">
        <v>0.23808615208174147</v>
      </c>
      <c r="BA143">
        <v>197.08851485696735</v>
      </c>
      <c r="BB143">
        <v>806.37576987728164</v>
      </c>
      <c r="BC143">
        <v>123.86476635040128</v>
      </c>
      <c r="BD143">
        <v>12.964074054780331</v>
      </c>
      <c r="BE143">
        <v>0</v>
      </c>
      <c r="BF143">
        <v>390.16158444216006</v>
      </c>
      <c r="BG143">
        <v>51.818416399999997</v>
      </c>
      <c r="BH143">
        <v>8.5146764237500019</v>
      </c>
      <c r="BI143">
        <v>4096.5001906738953</v>
      </c>
      <c r="BJ143">
        <v>19.925826105325083</v>
      </c>
      <c r="BK143">
        <v>1.4578111763592734E-2</v>
      </c>
      <c r="BL143">
        <v>1.1587925863683493E-2</v>
      </c>
      <c r="BM143">
        <v>1.0136356400534537E-3</v>
      </c>
      <c r="BN143">
        <v>0.1891959228015018</v>
      </c>
      <c r="BO143">
        <v>1.4497787230645251E-2</v>
      </c>
      <c r="BP143">
        <v>6.2122222222222216</v>
      </c>
      <c r="BQ143">
        <v>23.309999999999992</v>
      </c>
      <c r="BR143">
        <v>2.0010525241564263E-2</v>
      </c>
      <c r="BS143">
        <v>2.997208573895799</v>
      </c>
      <c r="BT143">
        <v>1.9553021046104152E-2</v>
      </c>
      <c r="BU143">
        <v>9.9879711973287974E-3</v>
      </c>
      <c r="BV143">
        <v>4.6610648135154156E-4</v>
      </c>
      <c r="BW143">
        <v>6.4279393302600662E-4</v>
      </c>
      <c r="BX143">
        <v>4.5750419546011171E-4</v>
      </c>
      <c r="BY143">
        <v>0</v>
      </c>
      <c r="BZ143">
        <v>8.456149434397809E-3</v>
      </c>
      <c r="CA143">
        <v>2.9771980486542353</v>
      </c>
      <c r="CB143">
        <v>7.077583333333334</v>
      </c>
      <c r="CC143">
        <v>15.16075</v>
      </c>
      <c r="CD143">
        <v>3.3976849025206036E-3</v>
      </c>
      <c r="CE143">
        <v>2.9805957335567554</v>
      </c>
      <c r="CF143">
        <v>3.361084971539403E-3</v>
      </c>
      <c r="CG143">
        <v>7.9902689004258476E-4</v>
      </c>
      <c r="CH143">
        <v>4.6610648135154232E-5</v>
      </c>
      <c r="CI143">
        <v>4.0174620814125453E-4</v>
      </c>
      <c r="CJ143">
        <v>3.6599930981200632E-5</v>
      </c>
      <c r="CK143">
        <v>0</v>
      </c>
      <c r="CL143">
        <v>2.1137012252204095E-3</v>
      </c>
      <c r="CM143">
        <v>2.9771980486542353</v>
      </c>
      <c r="CN143">
        <v>32.389799028880269</v>
      </c>
      <c r="CO143">
        <v>14.853567762382605</v>
      </c>
      <c r="CP143">
        <v>5.5825252268913238E-2</v>
      </c>
      <c r="CQ143">
        <v>8.0792763416569092E-3</v>
      </c>
      <c r="CR143">
        <v>4.8890229280239707E-2</v>
      </c>
    </row>
    <row r="144" spans="1:96" x14ac:dyDescent="0.25">
      <c r="A144" s="1">
        <v>40594</v>
      </c>
      <c r="B144">
        <v>2011</v>
      </c>
      <c r="C144">
        <v>2</v>
      </c>
      <c r="D144">
        <v>20</v>
      </c>
      <c r="E144">
        <v>11.5</v>
      </c>
      <c r="F144">
        <v>1</v>
      </c>
      <c r="G144">
        <v>0</v>
      </c>
      <c r="H144">
        <v>614.83333333333337</v>
      </c>
      <c r="I144">
        <v>18.444999999999997</v>
      </c>
      <c r="J144">
        <v>596.38833333333332</v>
      </c>
      <c r="K144">
        <v>0</v>
      </c>
      <c r="L144">
        <v>167.76861333333332</v>
      </c>
      <c r="M144">
        <v>0</v>
      </c>
      <c r="N144">
        <v>428.61971999999992</v>
      </c>
      <c r="O144">
        <v>18.444999999999997</v>
      </c>
      <c r="P144">
        <v>0</v>
      </c>
      <c r="Q144">
        <v>48.16</v>
      </c>
      <c r="R144">
        <v>48.16</v>
      </c>
      <c r="S144">
        <v>-10.328017036120096</v>
      </c>
      <c r="T144">
        <v>-11.203865138393795</v>
      </c>
      <c r="U144">
        <v>-9.9409862359364833</v>
      </c>
      <c r="V144">
        <v>-9.7948150198089827</v>
      </c>
      <c r="W144">
        <v>71.079095840454102</v>
      </c>
      <c r="X144">
        <v>78.760803236368773</v>
      </c>
      <c r="Y144">
        <v>1.2867291569709778</v>
      </c>
      <c r="Z144">
        <v>0</v>
      </c>
      <c r="AA144">
        <v>0</v>
      </c>
      <c r="AB144">
        <v>0.15495411578052648</v>
      </c>
      <c r="AC144">
        <v>21.698658226411698</v>
      </c>
      <c r="AD144">
        <v>-40.033765559277285</v>
      </c>
      <c r="AE144">
        <v>213.5429898055977</v>
      </c>
      <c r="AF144">
        <v>75.930184142256621</v>
      </c>
      <c r="AG144">
        <v>-4.9918970912981013</v>
      </c>
      <c r="AH144">
        <v>1.0559477706673625E-2</v>
      </c>
      <c r="AI144">
        <v>-12.317454146002587</v>
      </c>
      <c r="AJ144">
        <v>0</v>
      </c>
      <c r="AK144">
        <v>0</v>
      </c>
      <c r="AL144">
        <v>2.3872116842330628E-3</v>
      </c>
      <c r="AM144">
        <v>7.2959127783692075E-3</v>
      </c>
      <c r="AN144">
        <v>2.4490527961036488E-4</v>
      </c>
      <c r="AO144">
        <v>0</v>
      </c>
      <c r="AP144">
        <v>9.9999999999999991E-5</v>
      </c>
      <c r="AQ144">
        <v>9.9999999999999991E-5</v>
      </c>
      <c r="AR144">
        <v>0</v>
      </c>
      <c r="AS144">
        <v>0</v>
      </c>
      <c r="AT144">
        <v>0.41666666666666669</v>
      </c>
      <c r="AU144">
        <v>0</v>
      </c>
      <c r="AV144">
        <v>0</v>
      </c>
      <c r="AW144">
        <v>0</v>
      </c>
      <c r="AX144">
        <v>6.0314019760307203E-2</v>
      </c>
      <c r="AY144">
        <v>8.105510632369162E-3</v>
      </c>
      <c r="AZ144">
        <v>0.21879934827887257</v>
      </c>
      <c r="BA144">
        <v>197.84119923108094</v>
      </c>
      <c r="BB144">
        <v>806.1892202089889</v>
      </c>
      <c r="BC144">
        <v>123.86185674032164</v>
      </c>
      <c r="BD144">
        <v>22.544656324875547</v>
      </c>
      <c r="BE144">
        <v>0</v>
      </c>
      <c r="BF144">
        <v>348.64395548067426</v>
      </c>
      <c r="BG144">
        <v>46.101211866666659</v>
      </c>
      <c r="BH144">
        <v>7.3038079712500013</v>
      </c>
      <c r="BI144">
        <v>402.19736924544191</v>
      </c>
      <c r="BJ144">
        <v>0.4190483852860547</v>
      </c>
      <c r="BK144">
        <v>1.459865100392178E-2</v>
      </c>
      <c r="BL144">
        <v>1.0346711836414575E-2</v>
      </c>
      <c r="BM144">
        <v>8.9419055302940819E-4</v>
      </c>
      <c r="BN144">
        <v>0.16936637286505959</v>
      </c>
      <c r="BO144">
        <v>1.4506521491056796E-2</v>
      </c>
      <c r="BP144">
        <v>3.6629999999999998</v>
      </c>
      <c r="BQ144">
        <v>18.314083333333329</v>
      </c>
      <c r="BR144">
        <v>7.405492051752581E-3</v>
      </c>
      <c r="BS144">
        <v>0.95668537849027147</v>
      </c>
      <c r="BT144">
        <v>6.7048797174034747E-3</v>
      </c>
      <c r="BU144">
        <v>3.4353764282101743E-3</v>
      </c>
      <c r="BV144">
        <v>1.6012486590718391E-4</v>
      </c>
      <c r="BW144">
        <v>2.1596816604999103E-4</v>
      </c>
      <c r="BX144">
        <v>7.0061233434910329E-4</v>
      </c>
      <c r="BY144">
        <v>0</v>
      </c>
      <c r="BZ144">
        <v>2.8934102572361273E-3</v>
      </c>
      <c r="CA144">
        <v>0.94927988643851879</v>
      </c>
      <c r="CB144">
        <v>6.3059583333333338</v>
      </c>
      <c r="CC144">
        <v>12.532833333333329</v>
      </c>
      <c r="CD144">
        <v>1.2051041324271066E-3</v>
      </c>
      <c r="CE144">
        <v>0.95048499057094549</v>
      </c>
      <c r="CF144">
        <v>1.14905556688725E-3</v>
      </c>
      <c r="CG144">
        <v>2.74826109105738E-4</v>
      </c>
      <c r="CH144">
        <v>1.6012486590718414E-5</v>
      </c>
      <c r="CI144">
        <v>1.3498010378124452E-4</v>
      </c>
      <c r="CJ144">
        <v>5.6048565539856681E-5</v>
      </c>
      <c r="CK144">
        <v>0</v>
      </c>
      <c r="CL144">
        <v>7.2323686740954918E-4</v>
      </c>
      <c r="CM144">
        <v>0.94927988643851879</v>
      </c>
      <c r="CN144">
        <v>32.570082947417248</v>
      </c>
      <c r="CO144">
        <v>14.85321884887191</v>
      </c>
      <c r="CP144">
        <v>4.9967307923892638E-2</v>
      </c>
      <c r="CQ144">
        <v>7.2113200793397537E-3</v>
      </c>
      <c r="CR144">
        <v>4.9432975413812953E-2</v>
      </c>
    </row>
    <row r="145" spans="1:96" x14ac:dyDescent="0.25">
      <c r="A145" s="1">
        <v>40595</v>
      </c>
      <c r="B145">
        <v>2011</v>
      </c>
      <c r="C145">
        <v>2</v>
      </c>
      <c r="D145">
        <v>21</v>
      </c>
      <c r="E145">
        <v>11.5</v>
      </c>
      <c r="F145">
        <v>2</v>
      </c>
      <c r="G145">
        <v>0</v>
      </c>
      <c r="H145">
        <v>857.43333333333339</v>
      </c>
      <c r="I145">
        <v>25.722999999999995</v>
      </c>
      <c r="J145">
        <v>831.7103333333331</v>
      </c>
      <c r="K145">
        <v>0</v>
      </c>
      <c r="L145">
        <v>299.41571999999996</v>
      </c>
      <c r="M145">
        <v>0</v>
      </c>
      <c r="N145">
        <v>532.29461333333336</v>
      </c>
      <c r="O145">
        <v>25.722999999999995</v>
      </c>
      <c r="P145">
        <v>0</v>
      </c>
      <c r="Q145">
        <v>43.972499999999997</v>
      </c>
      <c r="R145">
        <v>43.972499999999997</v>
      </c>
      <c r="S145">
        <v>-6.8296821117401123</v>
      </c>
      <c r="T145">
        <v>-9.3854190162295872</v>
      </c>
      <c r="U145">
        <v>-6.6063145597775774</v>
      </c>
      <c r="V145">
        <v>-9.8437668872645183</v>
      </c>
      <c r="W145">
        <v>75.793662071228027</v>
      </c>
      <c r="X145">
        <v>91.913949371299552</v>
      </c>
      <c r="Y145">
        <v>1.4846872960527737</v>
      </c>
      <c r="Z145">
        <v>0</v>
      </c>
      <c r="AA145">
        <v>6.2499983236193657E-2</v>
      </c>
      <c r="AB145">
        <v>0.33952126515825937</v>
      </c>
      <c r="AC145">
        <v>25.654007611132446</v>
      </c>
      <c r="AD145">
        <v>-27.616261421631311</v>
      </c>
      <c r="AE145">
        <v>233.12768517064967</v>
      </c>
      <c r="AF145">
        <v>63.898119043704355</v>
      </c>
      <c r="AG145">
        <v>-8.2029169958573576</v>
      </c>
      <c r="AH145">
        <v>1.9757213080889844</v>
      </c>
      <c r="AI145">
        <v>1.1245634085744742</v>
      </c>
      <c r="AJ145">
        <v>0</v>
      </c>
      <c r="AK145">
        <v>0</v>
      </c>
      <c r="AL145">
        <v>0.23339820851993873</v>
      </c>
      <c r="AM145">
        <v>0.3893233178185847</v>
      </c>
      <c r="AN145">
        <v>4.6147303098424079E-3</v>
      </c>
      <c r="AO145">
        <v>3.765894452303524E-2</v>
      </c>
      <c r="AP145">
        <v>9.9999999999999991E-5</v>
      </c>
      <c r="AQ145">
        <v>9.9999999999999991E-5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7.7756198484285721E-2</v>
      </c>
      <c r="AY145">
        <v>1.2518295746514361E-2</v>
      </c>
      <c r="AZ145">
        <v>0.2643623710469743</v>
      </c>
      <c r="BA145">
        <v>197.7741885295429</v>
      </c>
      <c r="BB145">
        <v>778.59538624840764</v>
      </c>
      <c r="BC145">
        <v>123.28399184847051</v>
      </c>
      <c r="BD145">
        <v>12.539650384831559</v>
      </c>
      <c r="BE145">
        <v>0</v>
      </c>
      <c r="BF145">
        <v>545.19121745187419</v>
      </c>
      <c r="BG145">
        <v>57.540317199999983</v>
      </c>
      <c r="BH145">
        <v>10.628796683749998</v>
      </c>
      <c r="BI145">
        <v>613.56332795077401</v>
      </c>
      <c r="BJ145">
        <v>960.25847580996378</v>
      </c>
      <c r="BK145">
        <v>1.4552518011266362E-2</v>
      </c>
      <c r="BL145">
        <v>1.3141925928112355E-2</v>
      </c>
      <c r="BM145">
        <v>1.357656358859774E-3</v>
      </c>
      <c r="BN145">
        <v>0.21071645754961835</v>
      </c>
      <c r="BO145">
        <v>1.4476935980144398E-2</v>
      </c>
      <c r="BP145">
        <v>1.3319999999999996</v>
      </c>
      <c r="BQ145">
        <v>8.3735416666666662</v>
      </c>
      <c r="BR145">
        <v>8.730338758194978E-3</v>
      </c>
      <c r="BS145">
        <v>1.386880748507469</v>
      </c>
      <c r="BT145">
        <v>8.7247898137956977E-3</v>
      </c>
      <c r="BU145">
        <v>4.6143561412543043E-3</v>
      </c>
      <c r="BV145">
        <v>2.0279408737373681E-4</v>
      </c>
      <c r="BW145">
        <v>2.8652097755240183E-4</v>
      </c>
      <c r="BX145">
        <v>5.5489443992807585E-6</v>
      </c>
      <c r="BY145">
        <v>0</v>
      </c>
      <c r="BZ145">
        <v>3.621118607615255E-3</v>
      </c>
      <c r="CA145">
        <v>1.3781504097492743</v>
      </c>
      <c r="CB145">
        <v>4.5030652173913044</v>
      </c>
      <c r="CC145">
        <v>4.4929347826086952</v>
      </c>
      <c r="CD145">
        <v>1.4740768984313523E-3</v>
      </c>
      <c r="CE145">
        <v>1.3796244866477052</v>
      </c>
      <c r="CF145">
        <v>1.4736329856496558E-3</v>
      </c>
      <c r="CG145">
        <v>3.6914310933453296E-4</v>
      </c>
      <c r="CH145">
        <v>2.0279408737373713E-5</v>
      </c>
      <c r="CI145">
        <v>1.7907561097025131E-4</v>
      </c>
      <c r="CJ145">
        <v>4.4391278169663779E-7</v>
      </c>
      <c r="CK145">
        <v>0</v>
      </c>
      <c r="CL145">
        <v>9.0513485660749786E-4</v>
      </c>
      <c r="CM145">
        <v>1.3781504097492743</v>
      </c>
      <c r="CN145">
        <v>32.624669047930915</v>
      </c>
      <c r="CO145">
        <v>14.783922667386916</v>
      </c>
      <c r="CP145">
        <v>6.4614272556173358E-2</v>
      </c>
      <c r="CQ145">
        <v>1.1160639387654589E-2</v>
      </c>
      <c r="CR145">
        <v>5.3645913497355896E-2</v>
      </c>
    </row>
    <row r="146" spans="1:96" x14ac:dyDescent="0.25">
      <c r="A146" s="1">
        <v>40596</v>
      </c>
      <c r="B146">
        <v>2011</v>
      </c>
      <c r="C146">
        <v>2</v>
      </c>
      <c r="D146">
        <v>22</v>
      </c>
      <c r="E146">
        <v>11.5</v>
      </c>
      <c r="F146">
        <v>3</v>
      </c>
      <c r="G146">
        <v>0</v>
      </c>
      <c r="H146">
        <v>893.33333333333337</v>
      </c>
      <c r="I146">
        <v>26.799999999999997</v>
      </c>
      <c r="J146">
        <v>866.53333333333319</v>
      </c>
      <c r="K146">
        <v>0</v>
      </c>
      <c r="L146">
        <v>311.95200000000006</v>
      </c>
      <c r="M146">
        <v>0</v>
      </c>
      <c r="N146">
        <v>554.58133333333342</v>
      </c>
      <c r="O146">
        <v>26.799999999999997</v>
      </c>
      <c r="P146">
        <v>0</v>
      </c>
      <c r="Q146">
        <v>44.220416666666665</v>
      </c>
      <c r="R146">
        <v>44.220416666666665</v>
      </c>
      <c r="S146">
        <v>-8.6423863569895421</v>
      </c>
      <c r="T146">
        <v>-9.5161277895831677</v>
      </c>
      <c r="U146">
        <v>-7.2488963206609087</v>
      </c>
      <c r="V146">
        <v>-9.6491657088653628</v>
      </c>
      <c r="W146">
        <v>80.53324031829834</v>
      </c>
      <c r="X146">
        <v>91.650050804625792</v>
      </c>
      <c r="Y146">
        <v>1.6586456124981244</v>
      </c>
      <c r="Z146">
        <v>0</v>
      </c>
      <c r="AA146">
        <v>3.3333329173425831E-2</v>
      </c>
      <c r="AB146">
        <v>0.40390426979201427</v>
      </c>
      <c r="AC146">
        <v>26.802320844741246</v>
      </c>
      <c r="AD146">
        <v>-31.704293514183465</v>
      </c>
      <c r="AE146">
        <v>228.64592934423513</v>
      </c>
      <c r="AF146">
        <v>59.108388093110989</v>
      </c>
      <c r="AG146">
        <v>-4.1118082908522862</v>
      </c>
      <c r="AH146">
        <v>1.8550937759545636</v>
      </c>
      <c r="AI146">
        <v>-1.6341955246858009</v>
      </c>
      <c r="AJ146">
        <v>0</v>
      </c>
      <c r="AK146">
        <v>0</v>
      </c>
      <c r="AL146">
        <v>0.10887464911062199</v>
      </c>
      <c r="AM146">
        <v>0.49221292828289626</v>
      </c>
      <c r="AN146">
        <v>1.99279226006537E-3</v>
      </c>
      <c r="AO146">
        <v>0</v>
      </c>
      <c r="AP146">
        <v>9.9999999999999991E-5</v>
      </c>
      <c r="AQ146">
        <v>9.9999999999999991E-5</v>
      </c>
      <c r="AR146">
        <v>0</v>
      </c>
      <c r="AS146">
        <v>10.416666666666666</v>
      </c>
      <c r="AT146">
        <v>0.41666666666666669</v>
      </c>
      <c r="AU146">
        <v>0</v>
      </c>
      <c r="AV146">
        <v>0</v>
      </c>
      <c r="AW146">
        <v>0</v>
      </c>
      <c r="AX146">
        <v>8.1388250371676588E-2</v>
      </c>
      <c r="AY146">
        <v>1.3078038228825599E-2</v>
      </c>
      <c r="AZ146">
        <v>0.27654040793377505</v>
      </c>
      <c r="BA146">
        <v>198.0260255879781</v>
      </c>
      <c r="BB146">
        <v>758.44403166855489</v>
      </c>
      <c r="BC146">
        <v>122.87467658739371</v>
      </c>
      <c r="BD146">
        <v>4.6847853385200393</v>
      </c>
      <c r="BE146">
        <v>0</v>
      </c>
      <c r="BF146">
        <v>569.68389546788569</v>
      </c>
      <c r="BG146">
        <v>60.125312000000008</v>
      </c>
      <c r="BH146">
        <v>11.062276400000002</v>
      </c>
      <c r="BI146">
        <v>4286.9161792353761</v>
      </c>
      <c r="BJ146">
        <v>463.39614407364928</v>
      </c>
      <c r="BK146">
        <v>1.4553799753167089E-2</v>
      </c>
      <c r="BL146">
        <v>1.3720103336563901E-2</v>
      </c>
      <c r="BM146">
        <v>1.4169982933860481E-3</v>
      </c>
      <c r="BN146">
        <v>0.22053330083410186</v>
      </c>
      <c r="BO146">
        <v>1.4478051827381513E-2</v>
      </c>
      <c r="BP146">
        <v>4.0287058823529405</v>
      </c>
      <c r="BQ146">
        <v>8.9772083333333317</v>
      </c>
      <c r="BR146">
        <v>1.5405014612580085E-2</v>
      </c>
      <c r="BS146">
        <v>2.4295729835130011</v>
      </c>
      <c r="BT146">
        <v>1.5405014612580085E-2</v>
      </c>
      <c r="BU146">
        <v>8.1837525130159464E-3</v>
      </c>
      <c r="BV146">
        <v>3.5913285260118964E-4</v>
      </c>
      <c r="BW146">
        <v>5.0652958507356027E-4</v>
      </c>
      <c r="BX146">
        <v>0</v>
      </c>
      <c r="BY146">
        <v>0</v>
      </c>
      <c r="BZ146">
        <v>6.3555996618893879E-3</v>
      </c>
      <c r="CA146">
        <v>2.4141679689004203</v>
      </c>
      <c r="CB146">
        <v>6.6770416666666668</v>
      </c>
      <c r="CC146">
        <v>4.8725833333333339</v>
      </c>
      <c r="CD146">
        <v>2.5958308090993933E-3</v>
      </c>
      <c r="CE146">
        <v>2.4167637997095195</v>
      </c>
      <c r="CF146">
        <v>2.5958308090993933E-3</v>
      </c>
      <c r="CG146">
        <v>6.5469075489388133E-4</v>
      </c>
      <c r="CH146">
        <v>3.591328526011902E-5</v>
      </c>
      <c r="CI146">
        <v>3.1658099067097544E-4</v>
      </c>
      <c r="CJ146">
        <v>0</v>
      </c>
      <c r="CK146">
        <v>0</v>
      </c>
      <c r="CL146">
        <v>1.5886457782744174E-3</v>
      </c>
      <c r="CM146">
        <v>2.4141679689004203</v>
      </c>
      <c r="CN146">
        <v>32.737241750407925</v>
      </c>
      <c r="CO146">
        <v>14.73486000976459</v>
      </c>
      <c r="CP146">
        <v>6.7668147035112675E-2</v>
      </c>
      <c r="CQ146">
        <v>1.1661039935439552E-2</v>
      </c>
      <c r="CR146">
        <v>5.6007107099673138E-2</v>
      </c>
    </row>
    <row r="147" spans="1:96" x14ac:dyDescent="0.25">
      <c r="A147" s="1">
        <v>40597</v>
      </c>
      <c r="B147">
        <v>2011</v>
      </c>
      <c r="C147">
        <v>2</v>
      </c>
      <c r="D147">
        <v>23</v>
      </c>
      <c r="E147">
        <v>11.5</v>
      </c>
      <c r="F147">
        <v>4</v>
      </c>
      <c r="G147">
        <v>0</v>
      </c>
      <c r="H147">
        <v>878.79166666666686</v>
      </c>
      <c r="I147">
        <v>26.36375000000001</v>
      </c>
      <c r="J147">
        <v>852.42791666666699</v>
      </c>
      <c r="K147">
        <v>0</v>
      </c>
      <c r="L147">
        <v>306.87404999999995</v>
      </c>
      <c r="M147">
        <v>0</v>
      </c>
      <c r="N147">
        <v>545.55386666666675</v>
      </c>
      <c r="O147">
        <v>26.36375000000001</v>
      </c>
      <c r="P147">
        <v>0</v>
      </c>
      <c r="Q147">
        <v>45.251666666666672</v>
      </c>
      <c r="R147">
        <v>45.251666666666672</v>
      </c>
      <c r="S147">
        <v>-11.03582920630773</v>
      </c>
      <c r="T147">
        <v>-11.652246445064327</v>
      </c>
      <c r="U147">
        <v>-9.3614175518353786</v>
      </c>
      <c r="V147">
        <v>-10.078272723130279</v>
      </c>
      <c r="W147">
        <v>76.857220013936356</v>
      </c>
      <c r="X147">
        <v>91.51009648462805</v>
      </c>
      <c r="Y147">
        <v>0.71685414761304855</v>
      </c>
      <c r="Z147">
        <v>0</v>
      </c>
      <c r="AA147">
        <v>0</v>
      </c>
      <c r="AB147">
        <v>6.2755956187617271E-2</v>
      </c>
      <c r="AC147">
        <v>18.577900019597479</v>
      </c>
      <c r="AD147">
        <v>-41.685477245261673</v>
      </c>
      <c r="AE147">
        <v>210.30945302689028</v>
      </c>
      <c r="AF147">
        <v>93.365427055066291</v>
      </c>
      <c r="AG147">
        <v>-1.4560838853809599</v>
      </c>
      <c r="AH147">
        <v>0.73437933044052006</v>
      </c>
      <c r="AI147">
        <v>-22.460303025578625</v>
      </c>
      <c r="AJ147">
        <v>0</v>
      </c>
      <c r="AK147">
        <v>0</v>
      </c>
      <c r="AL147">
        <v>0.17741153629166054</v>
      </c>
      <c r="AM147">
        <v>0.52863360695525696</v>
      </c>
      <c r="AN147">
        <v>5.8307318971548511E-4</v>
      </c>
      <c r="AO147">
        <v>1.2418513666605008E-2</v>
      </c>
      <c r="AP147">
        <v>9.9999999999999991E-5</v>
      </c>
      <c r="AQ147">
        <v>9.9999999999999991E-5</v>
      </c>
      <c r="AR147">
        <v>0</v>
      </c>
      <c r="AS147">
        <v>16.666666666666668</v>
      </c>
      <c r="AT147">
        <v>0.83333333333333337</v>
      </c>
      <c r="AU147">
        <v>0</v>
      </c>
      <c r="AV147">
        <v>0</v>
      </c>
      <c r="AW147">
        <v>0</v>
      </c>
      <c r="AX147">
        <v>8.6968639679936996E-2</v>
      </c>
      <c r="AY147">
        <v>1.3223925622916006E-2</v>
      </c>
      <c r="AZ147">
        <v>0.28525532083962513</v>
      </c>
      <c r="BA147">
        <v>212.44601834321887</v>
      </c>
      <c r="BB147">
        <v>1296.5965291172122</v>
      </c>
      <c r="BC147">
        <v>136.56485421815208</v>
      </c>
      <c r="BD147">
        <v>20.897233436615455</v>
      </c>
      <c r="BE147">
        <v>0</v>
      </c>
      <c r="BF147">
        <v>577.19444263885714</v>
      </c>
      <c r="BG147">
        <v>60.917986666666671</v>
      </c>
      <c r="BH147">
        <v>10.765957125000002</v>
      </c>
      <c r="BI147">
        <v>6482.4182604175885</v>
      </c>
      <c r="BJ147">
        <v>692.43694728401442</v>
      </c>
      <c r="BK147">
        <v>1.4569247333701621E-2</v>
      </c>
      <c r="BL147">
        <v>1.4967705910086481E-2</v>
      </c>
      <c r="BM147">
        <v>1.4190985458207804E-3</v>
      </c>
      <c r="BN147">
        <v>0.22494908479359724</v>
      </c>
      <c r="BO147">
        <v>1.4487190270738512E-2</v>
      </c>
      <c r="BP147">
        <v>10.900476190476192</v>
      </c>
      <c r="BQ147">
        <v>20.420833333333331</v>
      </c>
      <c r="BR147">
        <v>1.9324815867066327E-2</v>
      </c>
      <c r="BS147">
        <v>2.8312792210727249</v>
      </c>
      <c r="BT147">
        <v>1.9280403976053764E-2</v>
      </c>
      <c r="BU147">
        <v>9.7899942862701723E-3</v>
      </c>
      <c r="BV147">
        <v>4.2897300639845563E-4</v>
      </c>
      <c r="BW147">
        <v>6.011825910150299E-4</v>
      </c>
      <c r="BX147">
        <v>4.4411891012562586E-5</v>
      </c>
      <c r="BY147">
        <v>0</v>
      </c>
      <c r="BZ147">
        <v>8.460254092370105E-3</v>
      </c>
      <c r="CA147">
        <v>2.8119544052056589</v>
      </c>
      <c r="CB147">
        <v>9.0489583333333332</v>
      </c>
      <c r="CC147">
        <v>11.528541666666664</v>
      </c>
      <c r="CD147">
        <v>3.3201398239049405E-3</v>
      </c>
      <c r="CE147">
        <v>2.8152745450295629</v>
      </c>
      <c r="CF147">
        <v>3.3165875252079819E-3</v>
      </c>
      <c r="CG147">
        <v>7.8318836349049257E-4</v>
      </c>
      <c r="CH147">
        <v>4.2897300639845666E-5</v>
      </c>
      <c r="CI147">
        <v>3.7573911938439385E-4</v>
      </c>
      <c r="CJ147">
        <v>3.5522986969590168E-6</v>
      </c>
      <c r="CK147">
        <v>0</v>
      </c>
      <c r="CL147">
        <v>2.1147627416932499E-3</v>
      </c>
      <c r="CM147">
        <v>2.8119544052056589</v>
      </c>
      <c r="CN147">
        <v>34.558252033782772</v>
      </c>
      <c r="CO147">
        <v>16.377730000298207</v>
      </c>
      <c r="CP147">
        <v>7.2000933769850492E-2</v>
      </c>
      <c r="CQ147">
        <v>1.1804827077095223E-2</v>
      </c>
      <c r="CR147">
        <v>6.0306236046027799E-2</v>
      </c>
    </row>
    <row r="148" spans="1:96" x14ac:dyDescent="0.25">
      <c r="A148" s="1">
        <v>40598</v>
      </c>
      <c r="B148">
        <v>2011</v>
      </c>
      <c r="C148">
        <v>2</v>
      </c>
      <c r="D148">
        <v>24</v>
      </c>
      <c r="E148">
        <v>11.5</v>
      </c>
      <c r="F148">
        <v>5</v>
      </c>
      <c r="G148">
        <v>0</v>
      </c>
      <c r="H148">
        <v>922.20833333333337</v>
      </c>
      <c r="I148">
        <v>27.666249999999994</v>
      </c>
      <c r="J148">
        <v>894.54208333333315</v>
      </c>
      <c r="K148">
        <v>0</v>
      </c>
      <c r="L148">
        <v>322.03514999999999</v>
      </c>
      <c r="M148">
        <v>0</v>
      </c>
      <c r="N148">
        <v>572.50693333333345</v>
      </c>
      <c r="O148">
        <v>27.666249999999994</v>
      </c>
      <c r="P148">
        <v>0</v>
      </c>
      <c r="Q148">
        <v>45.580833333333338</v>
      </c>
      <c r="R148">
        <v>45.580833333333338</v>
      </c>
      <c r="S148">
        <v>-9.5574949582417812</v>
      </c>
      <c r="T148">
        <v>-10.864492676145112</v>
      </c>
      <c r="U148">
        <v>-8.8778583208719883</v>
      </c>
      <c r="V148">
        <v>-10.716872873850404</v>
      </c>
      <c r="W148">
        <v>79.403045654296875</v>
      </c>
      <c r="X148">
        <v>93.062660894676029</v>
      </c>
      <c r="Y148">
        <v>1.5316866599023342</v>
      </c>
      <c r="Z148">
        <v>0</v>
      </c>
      <c r="AA148">
        <v>4.1666623825828237E-3</v>
      </c>
      <c r="AB148">
        <v>0.24244075785399458</v>
      </c>
      <c r="AC148">
        <v>26.104132125705775</v>
      </c>
      <c r="AD148">
        <v>-34.995120645812101</v>
      </c>
      <c r="AE148">
        <v>219.77376442287937</v>
      </c>
      <c r="AF148">
        <v>77.758271998449345</v>
      </c>
      <c r="AG148">
        <v>-12.468671751729159</v>
      </c>
      <c r="AH148">
        <v>-0.9951949484200121</v>
      </c>
      <c r="AI148">
        <v>4.388758857972511</v>
      </c>
      <c r="AJ148">
        <v>0</v>
      </c>
      <c r="AK148">
        <v>0</v>
      </c>
      <c r="AL148">
        <v>0.15791664996729413</v>
      </c>
      <c r="AM148">
        <v>0.2197473042267073</v>
      </c>
      <c r="AN148">
        <v>1.3706853433318605E-3</v>
      </c>
      <c r="AO148">
        <v>0</v>
      </c>
      <c r="AP148">
        <v>9.9999999999999991E-5</v>
      </c>
      <c r="AQ148">
        <v>9.9999999999999991E-5</v>
      </c>
      <c r="AR148">
        <v>0</v>
      </c>
      <c r="AS148">
        <v>16.666666666666668</v>
      </c>
      <c r="AT148">
        <v>0.83333333333333337</v>
      </c>
      <c r="AU148">
        <v>0</v>
      </c>
      <c r="AV148">
        <v>0</v>
      </c>
      <c r="AW148">
        <v>0</v>
      </c>
      <c r="AX148">
        <v>9.2267110363793106E-2</v>
      </c>
      <c r="AY148">
        <v>1.3964943168668684E-2</v>
      </c>
      <c r="AZ148">
        <v>0.30230809767812922</v>
      </c>
      <c r="BA148">
        <v>214.73081214593074</v>
      </c>
      <c r="BB148">
        <v>1335.0280546681868</v>
      </c>
      <c r="BC148">
        <v>138.03651175248072</v>
      </c>
      <c r="BD148">
        <v>12.173532014411036</v>
      </c>
      <c r="BE148">
        <v>0</v>
      </c>
      <c r="BF148">
        <v>609.81297819493716</v>
      </c>
      <c r="BG148">
        <v>64.360596933333326</v>
      </c>
      <c r="BH148">
        <v>11.269435826249998</v>
      </c>
      <c r="BI148">
        <v>6518.9927507947468</v>
      </c>
      <c r="BJ148">
        <v>570.91396416154009</v>
      </c>
      <c r="BK148">
        <v>1.4572551835735019E-2</v>
      </c>
      <c r="BL148">
        <v>1.5848100597081194E-2</v>
      </c>
      <c r="BM148">
        <v>1.4953600945518699E-3</v>
      </c>
      <c r="BN148">
        <v>0.23810237973908532</v>
      </c>
      <c r="BO148">
        <v>1.4489408690914349E-2</v>
      </c>
      <c r="BP148">
        <v>6.2219999999999995</v>
      </c>
      <c r="BQ148">
        <v>16.44166666666667</v>
      </c>
      <c r="BR148">
        <v>4.5681444924935552E-3</v>
      </c>
      <c r="BS148">
        <v>0.64445583959324526</v>
      </c>
      <c r="BT148">
        <v>4.5518444569556385E-3</v>
      </c>
      <c r="BU148">
        <v>2.3176423489861524E-3</v>
      </c>
      <c r="BV148">
        <v>1.0137565875509882E-4</v>
      </c>
      <c r="BW148">
        <v>1.4060871718870718E-4</v>
      </c>
      <c r="BX148">
        <v>1.63000355379164E-5</v>
      </c>
      <c r="BY148">
        <v>0</v>
      </c>
      <c r="BZ148">
        <v>1.9922177320256811E-3</v>
      </c>
      <c r="CA148">
        <v>0.63988769510075183</v>
      </c>
      <c r="CB148">
        <v>6.5417500000000004</v>
      </c>
      <c r="CC148">
        <v>10.784083333333335</v>
      </c>
      <c r="CD148">
        <v>7.8271466979542908E-4</v>
      </c>
      <c r="CE148">
        <v>0.64067040977054701</v>
      </c>
      <c r="CF148">
        <v>7.8141090680049262E-4</v>
      </c>
      <c r="CG148">
        <v>1.8540877447130674E-4</v>
      </c>
      <c r="CH148">
        <v>1.0137565875509902E-5</v>
      </c>
      <c r="CI148">
        <v>8.7880448242942051E-5</v>
      </c>
      <c r="CJ148">
        <v>1.3037629949364251E-6</v>
      </c>
      <c r="CK148">
        <v>0</v>
      </c>
      <c r="CL148">
        <v>4.9798411821073399E-4</v>
      </c>
      <c r="CM148">
        <v>0.63988769510075183</v>
      </c>
      <c r="CN148">
        <v>34.932838828977602</v>
      </c>
      <c r="CO148">
        <v>16.554099046157035</v>
      </c>
      <c r="CP148">
        <v>7.6419009766711885E-2</v>
      </c>
      <c r="CQ148">
        <v>1.2469583074116814E-2</v>
      </c>
      <c r="CR148">
        <v>6.4205717939043894E-2</v>
      </c>
    </row>
    <row r="149" spans="1:96" x14ac:dyDescent="0.25">
      <c r="A149" s="1">
        <v>40599</v>
      </c>
      <c r="B149">
        <v>2011</v>
      </c>
      <c r="C149">
        <v>2</v>
      </c>
      <c r="D149">
        <v>25</v>
      </c>
      <c r="E149">
        <v>11.5</v>
      </c>
      <c r="F149">
        <v>6</v>
      </c>
      <c r="G149">
        <v>0</v>
      </c>
      <c r="H149">
        <v>953.83333333333314</v>
      </c>
      <c r="I149">
        <v>28.614999999999998</v>
      </c>
      <c r="J149">
        <v>925.21833333333313</v>
      </c>
      <c r="K149">
        <v>0</v>
      </c>
      <c r="L149">
        <v>333.07859999999999</v>
      </c>
      <c r="M149">
        <v>0</v>
      </c>
      <c r="N149">
        <v>592.13973333333342</v>
      </c>
      <c r="O149">
        <v>28.614999999999998</v>
      </c>
      <c r="P149">
        <v>0</v>
      </c>
      <c r="Q149">
        <v>45.485833333333318</v>
      </c>
      <c r="R149">
        <v>45.485833333333318</v>
      </c>
      <c r="S149">
        <v>-2.4282476554314294</v>
      </c>
      <c r="T149">
        <v>-5.3533859963303385</v>
      </c>
      <c r="U149">
        <v>-3.8705708185831704</v>
      </c>
      <c r="V149">
        <v>-9.5928411617727587</v>
      </c>
      <c r="W149">
        <v>70.943686326344803</v>
      </c>
      <c r="X149">
        <v>91.951196982438262</v>
      </c>
      <c r="Y149">
        <v>3.0667697886625924</v>
      </c>
      <c r="Z149">
        <v>0</v>
      </c>
      <c r="AA149">
        <v>4.1666623825828237E-3</v>
      </c>
      <c r="AB149">
        <v>0.70756694357826566</v>
      </c>
      <c r="AC149">
        <v>23.378763342296164</v>
      </c>
      <c r="AD149">
        <v>-4.4542221303309661</v>
      </c>
      <c r="AE149">
        <v>272.23016436736219</v>
      </c>
      <c r="AF149">
        <v>35.113874861417571</v>
      </c>
      <c r="AG149">
        <v>-43.92719861720915</v>
      </c>
      <c r="AH149">
        <v>3.2000368532178687</v>
      </c>
      <c r="AI149">
        <v>60.958884877763175</v>
      </c>
      <c r="AJ149">
        <v>0</v>
      </c>
      <c r="AK149">
        <v>0</v>
      </c>
      <c r="AL149">
        <v>0.23184622115385112</v>
      </c>
      <c r="AM149">
        <v>4.1671673448956384E-3</v>
      </c>
      <c r="AN149">
        <v>7.0833202819322065E-3</v>
      </c>
      <c r="AO149">
        <v>0</v>
      </c>
      <c r="AP149">
        <v>9.9999999999999991E-5</v>
      </c>
      <c r="AQ149">
        <v>9.9999999999999991E-5</v>
      </c>
      <c r="AR149">
        <v>0</v>
      </c>
      <c r="AS149">
        <v>0</v>
      </c>
      <c r="AT149">
        <v>0.83333333333333337</v>
      </c>
      <c r="AU149">
        <v>0</v>
      </c>
      <c r="AV149">
        <v>0</v>
      </c>
      <c r="AW149">
        <v>0</v>
      </c>
      <c r="AX149">
        <v>9.8849342604001064E-2</v>
      </c>
      <c r="AY149">
        <v>1.4509373382931604E-2</v>
      </c>
      <c r="AZ149">
        <v>0.31637017068983359</v>
      </c>
      <c r="BA149">
        <v>223.77944372661651</v>
      </c>
      <c r="BB149">
        <v>1624.3156961815848</v>
      </c>
      <c r="BC149">
        <v>146.51719481658924</v>
      </c>
      <c r="BD149">
        <v>20.198187319543877</v>
      </c>
      <c r="BE149">
        <v>0</v>
      </c>
      <c r="BF149">
        <v>633.79091667531441</v>
      </c>
      <c r="BG149">
        <v>66.891265333333337</v>
      </c>
      <c r="BH149">
        <v>11.634660712499999</v>
      </c>
      <c r="BI149">
        <v>712.54041215794348</v>
      </c>
      <c r="BJ149">
        <v>967.80707252003947</v>
      </c>
      <c r="BK149">
        <v>1.4576494507152999E-2</v>
      </c>
      <c r="BL149">
        <v>1.7165913068450316E-2</v>
      </c>
      <c r="BM149">
        <v>1.5512369657332782E-3</v>
      </c>
      <c r="BN149">
        <v>0.24764487757148126</v>
      </c>
      <c r="BO149">
        <v>1.4490857502572655E-2</v>
      </c>
      <c r="BQ149">
        <v>19.004347826086956</v>
      </c>
      <c r="BR149">
        <v>2.6933218924138406E-3</v>
      </c>
      <c r="BS149">
        <v>0.37930159890478993</v>
      </c>
      <c r="BT149">
        <v>2.6933218924138406E-3</v>
      </c>
      <c r="BU149">
        <v>1.3376633759551336E-3</v>
      </c>
      <c r="BV149">
        <v>5.839197363766116E-5</v>
      </c>
      <c r="BW149">
        <v>8.1669552329861691E-5</v>
      </c>
      <c r="BX149">
        <v>4.6101698175073506E-21</v>
      </c>
      <c r="BY149">
        <v>0</v>
      </c>
      <c r="BZ149">
        <v>1.2155969904911839E-3</v>
      </c>
      <c r="CA149">
        <v>0.37660827701237598</v>
      </c>
      <c r="CB149">
        <v>2.8197857142857146</v>
      </c>
      <c r="CC149">
        <v>14.389375000000001</v>
      </c>
      <c r="CD149">
        <v>4.6775351053275621E-4</v>
      </c>
      <c r="CE149">
        <v>0.37707603052290883</v>
      </c>
      <c r="CF149">
        <v>4.6775351053275621E-4</v>
      </c>
      <c r="CG149">
        <v>1.0701158379284222E-4</v>
      </c>
      <c r="CH149">
        <v>5.839197363766125E-6</v>
      </c>
      <c r="CI149">
        <v>5.1043470206163582E-5</v>
      </c>
      <c r="CJ149">
        <v>3.6880371844449914E-22</v>
      </c>
      <c r="CK149">
        <v>0</v>
      </c>
      <c r="CL149">
        <v>3.0385925916998432E-4</v>
      </c>
      <c r="CM149">
        <v>0.37660827701237598</v>
      </c>
      <c r="CN149">
        <v>36.083859866197379</v>
      </c>
      <c r="CO149">
        <v>17.565580755101696</v>
      </c>
      <c r="CP149">
        <v>8.1683429535550758E-2</v>
      </c>
      <c r="CQ149">
        <v>1.2958136417198325E-2</v>
      </c>
      <c r="CR149">
        <v>6.8725293118352418E-2</v>
      </c>
    </row>
    <row r="150" spans="1:96" x14ac:dyDescent="0.25">
      <c r="A150" s="1">
        <v>40600</v>
      </c>
      <c r="B150">
        <v>2011</v>
      </c>
      <c r="C150">
        <v>2</v>
      </c>
      <c r="D150">
        <v>26</v>
      </c>
      <c r="E150">
        <v>11.5</v>
      </c>
      <c r="F150">
        <v>7</v>
      </c>
      <c r="G150">
        <v>0</v>
      </c>
      <c r="H150">
        <v>734.7833333333333</v>
      </c>
      <c r="I150">
        <v>22.043499999999998</v>
      </c>
      <c r="J150">
        <v>712.73983333333342</v>
      </c>
      <c r="K150">
        <v>0</v>
      </c>
      <c r="L150">
        <v>256.58634000000001</v>
      </c>
      <c r="M150">
        <v>0</v>
      </c>
      <c r="N150">
        <v>456.15349333333342</v>
      </c>
      <c r="O150">
        <v>22.043499999999998</v>
      </c>
      <c r="P150">
        <v>0</v>
      </c>
      <c r="Q150">
        <v>48.059583333333336</v>
      </c>
      <c r="R150">
        <v>48.059583333333336</v>
      </c>
      <c r="S150">
        <v>-0.21412940509617329</v>
      </c>
      <c r="T150">
        <v>-3.0952634243397221</v>
      </c>
      <c r="U150">
        <v>-1.5204395096128185</v>
      </c>
      <c r="V150">
        <v>-7.3223898653555866</v>
      </c>
      <c r="W150">
        <v>72.732219378153488</v>
      </c>
      <c r="X150">
        <v>85.735958505922781</v>
      </c>
      <c r="Y150">
        <v>2.7208735247453055</v>
      </c>
      <c r="Z150">
        <v>0</v>
      </c>
      <c r="AA150">
        <v>0</v>
      </c>
      <c r="AB150">
        <v>0.42646820781141348</v>
      </c>
      <c r="AC150">
        <v>29.64325732939017</v>
      </c>
      <c r="AD150">
        <v>-20.467694321788979</v>
      </c>
      <c r="AE150">
        <v>266.07020157154659</v>
      </c>
      <c r="AF150">
        <v>66.169783868860875</v>
      </c>
      <c r="AG150">
        <v>-36.769139691281985</v>
      </c>
      <c r="AH150">
        <v>-3.0609387779669164</v>
      </c>
      <c r="AI150">
        <v>50.21741326555243</v>
      </c>
      <c r="AJ150">
        <v>0</v>
      </c>
      <c r="AK150">
        <v>0</v>
      </c>
      <c r="AL150">
        <v>0.13973472865568526</v>
      </c>
      <c r="AM150">
        <v>1.5905594734646013E-6</v>
      </c>
      <c r="AN150">
        <v>2.7518987145903995E-3</v>
      </c>
      <c r="AO150">
        <v>0</v>
      </c>
      <c r="AP150">
        <v>9.9999999999999991E-5</v>
      </c>
      <c r="AQ150">
        <v>9.9999999999999991E-5</v>
      </c>
      <c r="AR150">
        <v>0</v>
      </c>
      <c r="AS150">
        <v>0</v>
      </c>
      <c r="AT150">
        <v>0.41666666666666669</v>
      </c>
      <c r="AU150">
        <v>0</v>
      </c>
      <c r="AV150">
        <v>0</v>
      </c>
      <c r="AW150">
        <v>0</v>
      </c>
      <c r="AX150">
        <v>8.2088074789816182E-2</v>
      </c>
      <c r="AY150">
        <v>1.195806790055004E-2</v>
      </c>
      <c r="AZ150">
        <v>0.26263568881233385</v>
      </c>
      <c r="BA150">
        <v>224.25925086458867</v>
      </c>
      <c r="BB150">
        <v>1594.8034103590978</v>
      </c>
      <c r="BC150">
        <v>146.10423447519196</v>
      </c>
      <c r="BD150">
        <v>26.747459745969241</v>
      </c>
      <c r="BE150">
        <v>0</v>
      </c>
      <c r="BF150">
        <v>524.76659099166852</v>
      </c>
      <c r="BG150">
        <v>55.384670800000009</v>
      </c>
      <c r="BH150">
        <v>8.7097409787500002</v>
      </c>
      <c r="BI150">
        <v>589.03021927521081</v>
      </c>
      <c r="BJ150">
        <v>179.0946172153044</v>
      </c>
      <c r="BK150">
        <v>1.4603307111002634E-2</v>
      </c>
      <c r="BL150">
        <v>1.419555979899602E-2</v>
      </c>
      <c r="BM150">
        <v>1.2497616626691284E-3</v>
      </c>
      <c r="BN150">
        <v>0.20545148005939454</v>
      </c>
      <c r="BO150">
        <v>1.4510909104800143E-2</v>
      </c>
      <c r="BQ150">
        <v>30.189583333333335</v>
      </c>
      <c r="BR150">
        <v>2.6545546626879986E-3</v>
      </c>
      <c r="BS150">
        <v>0.34706760960791055</v>
      </c>
      <c r="BT150">
        <v>2.6545546626879986E-3</v>
      </c>
      <c r="BU150">
        <v>1.3268577436274295E-3</v>
      </c>
      <c r="BV150">
        <v>5.7822424082381153E-5</v>
      </c>
      <c r="BW150">
        <v>7.902114710385785E-5</v>
      </c>
      <c r="BX150">
        <v>9.2392955120341596E-21</v>
      </c>
      <c r="BY150">
        <v>0</v>
      </c>
      <c r="BZ150">
        <v>1.19085334787433E-3</v>
      </c>
      <c r="CA150">
        <v>0.34441305494522251</v>
      </c>
      <c r="CC150">
        <v>25.083749999999998</v>
      </c>
      <c r="CD150">
        <v>4.5899178529446477E-4</v>
      </c>
      <c r="CE150">
        <v>0.34487204673051702</v>
      </c>
      <c r="CF150">
        <v>4.5899178529446477E-4</v>
      </c>
      <c r="CG150">
        <v>1.0614716346013082E-4</v>
      </c>
      <c r="CH150">
        <v>5.7822424082381247E-6</v>
      </c>
      <c r="CI150">
        <v>4.9388216939911187E-5</v>
      </c>
      <c r="CJ150">
        <v>7.3901368698216577E-22</v>
      </c>
      <c r="CK150">
        <v>0</v>
      </c>
      <c r="CL150">
        <v>2.9767416248618455E-4</v>
      </c>
      <c r="CM150">
        <v>0.34441305494522251</v>
      </c>
      <c r="CN150">
        <v>36.251459096063741</v>
      </c>
      <c r="CO150">
        <v>17.516071970589749</v>
      </c>
      <c r="CP150">
        <v>6.7892514990820149E-2</v>
      </c>
      <c r="CQ150">
        <v>1.0708306237880912E-2</v>
      </c>
      <c r="CR150">
        <v>5.7184208752939253E-2</v>
      </c>
    </row>
    <row r="151" spans="1:96" x14ac:dyDescent="0.25">
      <c r="A151" s="1">
        <v>40601</v>
      </c>
      <c r="B151">
        <v>2011</v>
      </c>
      <c r="C151">
        <v>2</v>
      </c>
      <c r="D151">
        <v>27</v>
      </c>
      <c r="E151">
        <v>11.5</v>
      </c>
      <c r="F151">
        <v>1</v>
      </c>
      <c r="G151">
        <v>0</v>
      </c>
      <c r="H151">
        <v>607.52499999999998</v>
      </c>
      <c r="I151">
        <v>18.225750000000001</v>
      </c>
      <c r="J151">
        <v>589.29925000000003</v>
      </c>
      <c r="K151">
        <v>0</v>
      </c>
      <c r="L151">
        <v>212.14773000000002</v>
      </c>
      <c r="M151">
        <v>0</v>
      </c>
      <c r="N151">
        <v>377.15152000000006</v>
      </c>
      <c r="O151">
        <v>18.225750000000001</v>
      </c>
      <c r="P151">
        <v>0</v>
      </c>
      <c r="Q151">
        <v>48.576666666666675</v>
      </c>
      <c r="R151">
        <v>48.576666666666675</v>
      </c>
      <c r="S151">
        <v>-1.9994783004124959</v>
      </c>
      <c r="T151">
        <v>-3.0385855283334582</v>
      </c>
      <c r="U151">
        <v>-1.888342911998431</v>
      </c>
      <c r="V151">
        <v>-5.5806439966231034</v>
      </c>
      <c r="W151">
        <v>80.929098447163895</v>
      </c>
      <c r="X151">
        <v>88.284563479774704</v>
      </c>
      <c r="Y151">
        <v>2.1067704111337662</v>
      </c>
      <c r="Z151">
        <v>0</v>
      </c>
      <c r="AA151">
        <v>0</v>
      </c>
      <c r="AB151">
        <v>0.87357867102418052</v>
      </c>
      <c r="AC151">
        <v>16.160408352457704</v>
      </c>
      <c r="AD151">
        <v>1.596659422235793</v>
      </c>
      <c r="AE151">
        <v>288.33711136375103</v>
      </c>
      <c r="AF151">
        <v>20.731460160672821</v>
      </c>
      <c r="AG151">
        <v>-11.872741391492218</v>
      </c>
      <c r="AH151">
        <v>0.42926390871781606</v>
      </c>
      <c r="AI151">
        <v>30.184350557058476</v>
      </c>
      <c r="AJ151">
        <v>0</v>
      </c>
      <c r="AK151">
        <v>0</v>
      </c>
      <c r="AL151">
        <v>0.1656485393214909</v>
      </c>
      <c r="AM151">
        <v>1.6093088302712172E-6</v>
      </c>
      <c r="AN151">
        <v>2.5376685795210339E-3</v>
      </c>
      <c r="AO151">
        <v>0</v>
      </c>
      <c r="AP151">
        <v>9.9999999999999991E-5</v>
      </c>
      <c r="AQ151">
        <v>9.9999999999999991E-5</v>
      </c>
      <c r="AR151">
        <v>0</v>
      </c>
      <c r="AS151">
        <v>0</v>
      </c>
      <c r="AT151">
        <v>0.41666666666666669</v>
      </c>
      <c r="AU151">
        <v>0</v>
      </c>
      <c r="AV151">
        <v>0</v>
      </c>
      <c r="AW151">
        <v>0</v>
      </c>
      <c r="AX151">
        <v>6.9312990759369947E-2</v>
      </c>
      <c r="AY151">
        <v>1.0062026589116445E-2</v>
      </c>
      <c r="AZ151">
        <v>0.22135561185484512</v>
      </c>
      <c r="BA151">
        <v>224.59446161409517</v>
      </c>
      <c r="BB151">
        <v>1566.5916717503899</v>
      </c>
      <c r="BC151">
        <v>145.68527976471941</v>
      </c>
      <c r="BD151">
        <v>27.905704251986979</v>
      </c>
      <c r="BE151">
        <v>0</v>
      </c>
      <c r="BF151">
        <v>442.06797587578285</v>
      </c>
      <c r="BG151">
        <v>46.656532133333343</v>
      </c>
      <c r="BH151">
        <v>7.1445850787500014</v>
      </c>
      <c r="BI151">
        <v>496.00832816588451</v>
      </c>
      <c r="BJ151">
        <v>343.68454124373534</v>
      </c>
      <c r="BK151">
        <v>1.4610518708602875E-2</v>
      </c>
      <c r="BL151">
        <v>1.1956199252971726E-2</v>
      </c>
      <c r="BM151">
        <v>1.0455885390244404E-3</v>
      </c>
      <c r="BN151">
        <v>0.17301525839853893</v>
      </c>
      <c r="BO151">
        <v>1.4516108122196723E-2</v>
      </c>
      <c r="BQ151">
        <v>22.903333333333336</v>
      </c>
      <c r="BR151">
        <v>2.5185293857449722E-3</v>
      </c>
      <c r="BS151">
        <v>0.32223433761579617</v>
      </c>
      <c r="BT151">
        <v>2.5185293857449722E-3</v>
      </c>
      <c r="BU151">
        <v>1.2640632071055265E-3</v>
      </c>
      <c r="BV151">
        <v>5.5022095009664479E-5</v>
      </c>
      <c r="BW151">
        <v>7.4684587724072811E-5</v>
      </c>
      <c r="BX151">
        <v>1.9473095741097736E-21</v>
      </c>
      <c r="BY151">
        <v>0</v>
      </c>
      <c r="BZ151">
        <v>1.1247594959057077E-3</v>
      </c>
      <c r="CA151">
        <v>0.31971580823005119</v>
      </c>
      <c r="CB151">
        <v>1.0558823529411761</v>
      </c>
      <c r="CC151">
        <v>18.694583333333338</v>
      </c>
      <c r="CD151">
        <v>4.3445663190523794E-4</v>
      </c>
      <c r="CE151">
        <v>0.32015026486195647</v>
      </c>
      <c r="CF151">
        <v>4.3445663190523794E-4</v>
      </c>
      <c r="CG151">
        <v>1.0112368134987026E-4</v>
      </c>
      <c r="CH151">
        <v>5.5022095009664542E-6</v>
      </c>
      <c r="CI151">
        <v>4.6677867327545552E-5</v>
      </c>
      <c r="CJ151">
        <v>1.5574697369074545E-22</v>
      </c>
      <c r="CK151">
        <v>0</v>
      </c>
      <c r="CL151">
        <v>2.8115287372685558E-4</v>
      </c>
      <c r="CM151">
        <v>0.31971580823005119</v>
      </c>
      <c r="CN151">
        <v>36.384682143123023</v>
      </c>
      <c r="CO151">
        <v>17.465844536132323</v>
      </c>
      <c r="CP151">
        <v>5.7356791506398247E-2</v>
      </c>
      <c r="CQ151">
        <v>9.0164380500920033E-3</v>
      </c>
      <c r="CR151">
        <v>4.8340353456306252E-2</v>
      </c>
    </row>
    <row r="152" spans="1:96" x14ac:dyDescent="0.25">
      <c r="A152" s="1">
        <v>40602</v>
      </c>
      <c r="B152">
        <v>2011</v>
      </c>
      <c r="C152">
        <v>2</v>
      </c>
      <c r="D152">
        <v>28</v>
      </c>
      <c r="E152">
        <v>11.5</v>
      </c>
      <c r="F152">
        <v>2</v>
      </c>
      <c r="G152">
        <v>0</v>
      </c>
      <c r="H152">
        <v>790.5916666666667</v>
      </c>
      <c r="I152">
        <v>23.717749999999999</v>
      </c>
      <c r="J152">
        <v>766.87391666666679</v>
      </c>
      <c r="K152">
        <v>0</v>
      </c>
      <c r="L152">
        <v>276.07460999999995</v>
      </c>
      <c r="M152">
        <v>0</v>
      </c>
      <c r="N152">
        <v>490.79930666666672</v>
      </c>
      <c r="O152">
        <v>23.717749999999999</v>
      </c>
      <c r="P152">
        <v>0</v>
      </c>
      <c r="Q152">
        <v>47.141249999999992</v>
      </c>
      <c r="R152">
        <v>47.141249999999992</v>
      </c>
      <c r="S152">
        <v>-1.7696557516853015</v>
      </c>
      <c r="T152">
        <v>-3.0152585864401815</v>
      </c>
      <c r="U152">
        <v>-1.5422884691894676</v>
      </c>
      <c r="V152">
        <v>-4.6159807439252756</v>
      </c>
      <c r="W152">
        <v>72.825953801472977</v>
      </c>
      <c r="X152">
        <v>84.552491332931197</v>
      </c>
      <c r="Y152">
        <v>0.78122915141284466</v>
      </c>
      <c r="Z152">
        <v>0</v>
      </c>
      <c r="AA152">
        <v>0</v>
      </c>
      <c r="AB152">
        <v>0.77655337589422058</v>
      </c>
      <c r="AC152">
        <v>23.248532224321991</v>
      </c>
      <c r="AD152">
        <v>-6.43873535509519</v>
      </c>
      <c r="AE152">
        <v>280.44807228671436</v>
      </c>
      <c r="AF152">
        <v>33.418762070961144</v>
      </c>
      <c r="AG152">
        <v>-2.4167292864625676</v>
      </c>
      <c r="AH152">
        <v>1.9782838469857493</v>
      </c>
      <c r="AI152">
        <v>18.769415857130422</v>
      </c>
      <c r="AJ152">
        <v>0</v>
      </c>
      <c r="AK152">
        <v>0</v>
      </c>
      <c r="AL152">
        <v>9.2953425513627119E-2</v>
      </c>
      <c r="AM152">
        <v>1.7613235179896828E-2</v>
      </c>
      <c r="AN152">
        <v>2.111273311823314E-3</v>
      </c>
      <c r="AO152">
        <v>0</v>
      </c>
      <c r="AP152">
        <v>9.9999999999999991E-5</v>
      </c>
      <c r="AQ152">
        <v>9.9999999999999991E-5</v>
      </c>
      <c r="AR152">
        <v>0</v>
      </c>
      <c r="AS152">
        <v>0</v>
      </c>
      <c r="AT152">
        <v>0.41666666666666669</v>
      </c>
      <c r="AU152">
        <v>0</v>
      </c>
      <c r="AV152">
        <v>0</v>
      </c>
      <c r="AW152">
        <v>0</v>
      </c>
      <c r="AX152">
        <v>8.4660828745242944E-2</v>
      </c>
      <c r="AY152">
        <v>1.2287813920596807E-2</v>
      </c>
      <c r="AZ152">
        <v>0.27185757308348707</v>
      </c>
      <c r="BA152">
        <v>225.26486375743275</v>
      </c>
      <c r="BB152">
        <v>1561.2624240275863</v>
      </c>
      <c r="BC152">
        <v>145.53180100120693</v>
      </c>
      <c r="BD152">
        <v>35.439005960214828</v>
      </c>
      <c r="BE152">
        <v>0</v>
      </c>
      <c r="BF152">
        <v>537.56090826651428</v>
      </c>
      <c r="BG152">
        <v>56.735002666666666</v>
      </c>
      <c r="BH152">
        <v>9.5587054500000015</v>
      </c>
      <c r="BI152">
        <v>604.03891510695223</v>
      </c>
      <c r="BJ152">
        <v>90.814022121881791</v>
      </c>
      <c r="BK152">
        <v>1.4589008527795532E-2</v>
      </c>
      <c r="BL152">
        <v>1.4598710947513098E-2</v>
      </c>
      <c r="BM152">
        <v>1.3041050322627442E-3</v>
      </c>
      <c r="BN152">
        <v>0.21098968736337345</v>
      </c>
      <c r="BO152">
        <v>1.4498125208835958E-2</v>
      </c>
      <c r="BP152">
        <v>6.6786666666666665</v>
      </c>
      <c r="BQ152">
        <v>28.029999999999998</v>
      </c>
      <c r="BR152">
        <v>2.4224141504060232E-2</v>
      </c>
      <c r="BS152">
        <v>3.2073656858269892</v>
      </c>
      <c r="BT152">
        <v>2.359913138098502E-2</v>
      </c>
      <c r="BU152">
        <v>1.1888149836110145E-2</v>
      </c>
      <c r="BV152">
        <v>5.1681573275058038E-4</v>
      </c>
      <c r="BW152">
        <v>7.1543810599460035E-4</v>
      </c>
      <c r="BX152">
        <v>6.2501012307520211E-4</v>
      </c>
      <c r="BY152">
        <v>0</v>
      </c>
      <c r="BZ152">
        <v>1.0478727706129697E-2</v>
      </c>
      <c r="CA152">
        <v>3.183141544322929</v>
      </c>
      <c r="CB152">
        <v>3.6049999999999995</v>
      </c>
      <c r="CC152">
        <v>19.66391304347826</v>
      </c>
      <c r="CD152">
        <v>4.1191986172327581E-3</v>
      </c>
      <c r="CE152">
        <v>3.1872607429401625</v>
      </c>
      <c r="CF152">
        <v>4.0692067811058238E-3</v>
      </c>
      <c r="CG152">
        <v>9.5103917478008731E-4</v>
      </c>
      <c r="CH152">
        <v>5.168157327505811E-5</v>
      </c>
      <c r="CI152">
        <v>4.4714881624662571E-4</v>
      </c>
      <c r="CJ152">
        <v>4.9991836126933338E-5</v>
      </c>
      <c r="CK152">
        <v>0</v>
      </c>
      <c r="CL152">
        <v>2.6193372168040537E-3</v>
      </c>
      <c r="CM152">
        <v>3.183141544322929</v>
      </c>
      <c r="CN152">
        <v>36.566268850189438</v>
      </c>
      <c r="CO152">
        <v>17.447444350283522</v>
      </c>
      <c r="CP152">
        <v>7.0062117797729848E-2</v>
      </c>
      <c r="CQ152">
        <v>1.0983708888334056E-2</v>
      </c>
      <c r="CR152">
        <v>6.0867885720113563E-2</v>
      </c>
    </row>
    <row r="153" spans="1:96" x14ac:dyDescent="0.25">
      <c r="A153" s="1">
        <v>40603</v>
      </c>
      <c r="B153">
        <v>2011</v>
      </c>
      <c r="C153">
        <v>3</v>
      </c>
      <c r="D153">
        <v>1</v>
      </c>
      <c r="E153">
        <v>11.5</v>
      </c>
      <c r="F153">
        <v>3</v>
      </c>
      <c r="G153">
        <v>0</v>
      </c>
      <c r="H153">
        <v>812.21666666666658</v>
      </c>
      <c r="I153">
        <v>24.366499999999998</v>
      </c>
      <c r="J153">
        <v>787.85016666666672</v>
      </c>
      <c r="K153">
        <v>0</v>
      </c>
      <c r="L153">
        <v>283.62606</v>
      </c>
      <c r="M153">
        <v>0</v>
      </c>
      <c r="N153">
        <v>504.22410666666661</v>
      </c>
      <c r="O153">
        <v>24.366499999999998</v>
      </c>
      <c r="P153">
        <v>0</v>
      </c>
      <c r="Q153">
        <v>46.705833333333324</v>
      </c>
      <c r="R153">
        <v>46.705833333333324</v>
      </c>
      <c r="S153">
        <v>-2.1243749807278314</v>
      </c>
      <c r="T153">
        <v>-2.5351018098900564</v>
      </c>
      <c r="U153">
        <v>-1.3814432099461555</v>
      </c>
      <c r="V153">
        <v>-3.8847435616965735</v>
      </c>
      <c r="W153">
        <v>80.605132420857743</v>
      </c>
      <c r="X153">
        <v>88.430827287629995</v>
      </c>
      <c r="Y153">
        <v>1.7629160458842914</v>
      </c>
      <c r="Z153">
        <v>0</v>
      </c>
      <c r="AA153">
        <v>0</v>
      </c>
      <c r="AB153">
        <v>0.89616325634719229</v>
      </c>
      <c r="AC153">
        <v>15.805738398417162</v>
      </c>
      <c r="AD153">
        <v>0.73501935613782143</v>
      </c>
      <c r="AE153">
        <v>289.58180647905692</v>
      </c>
      <c r="AF153">
        <v>19.973485552235314</v>
      </c>
      <c r="AG153">
        <v>-1.2863551247564819</v>
      </c>
      <c r="AH153">
        <v>2.2038980255740035</v>
      </c>
      <c r="AI153">
        <v>17.000843275130105</v>
      </c>
      <c r="AJ153">
        <v>0</v>
      </c>
      <c r="AK153">
        <v>0</v>
      </c>
      <c r="AL153">
        <v>3.1436460605074483E-2</v>
      </c>
      <c r="AM153">
        <v>1.8620628001349514E-3</v>
      </c>
      <c r="AN153">
        <v>2.7967812096325382E-3</v>
      </c>
      <c r="AO153">
        <v>0</v>
      </c>
      <c r="AP153">
        <v>9.9999999999999991E-5</v>
      </c>
      <c r="AQ153">
        <v>9.9999999999999991E-5</v>
      </c>
      <c r="AR153">
        <v>0</v>
      </c>
      <c r="AS153">
        <v>0</v>
      </c>
      <c r="AT153">
        <v>0.41666666666666669</v>
      </c>
      <c r="AU153">
        <v>0</v>
      </c>
      <c r="AV153">
        <v>0</v>
      </c>
      <c r="AW153">
        <v>0</v>
      </c>
      <c r="AX153">
        <v>8.660344832580015E-2</v>
      </c>
      <c r="AY153">
        <v>1.2512428368806963E-2</v>
      </c>
      <c r="AZ153">
        <v>0.2935816830901779</v>
      </c>
      <c r="BA153">
        <v>226.23215463309324</v>
      </c>
      <c r="BB153">
        <v>1560.3380652651342</v>
      </c>
      <c r="BC153">
        <v>145.48210452080781</v>
      </c>
      <c r="BD153">
        <v>47.412391379450014</v>
      </c>
      <c r="BE153">
        <v>0</v>
      </c>
      <c r="BF153">
        <v>547.04895686461725</v>
      </c>
      <c r="BG153">
        <v>57.736385866666673</v>
      </c>
      <c r="BH153">
        <v>9.8562896774999995</v>
      </c>
      <c r="BI153">
        <v>614.83140200635296</v>
      </c>
      <c r="BJ153">
        <v>8.2991439969829308</v>
      </c>
      <c r="BK153">
        <v>1.460646263286765E-2</v>
      </c>
      <c r="BL153">
        <v>1.4906118710770402E-2</v>
      </c>
      <c r="BM153">
        <v>1.3319553998388069E-3</v>
      </c>
      <c r="BN153">
        <v>0.21688503987395777</v>
      </c>
      <c r="BO153">
        <v>1.4498268452925692E-2</v>
      </c>
      <c r="BP153">
        <v>3.9724285714285719</v>
      </c>
      <c r="BQ153">
        <v>15.320217391304345</v>
      </c>
      <c r="BR153">
        <v>2.0268251738249223E-2</v>
      </c>
      <c r="BS153">
        <v>2.2912546318536071</v>
      </c>
      <c r="BT153">
        <v>1.6908482615229769E-2</v>
      </c>
      <c r="BU153">
        <v>8.5551171286334018E-3</v>
      </c>
      <c r="BV153">
        <v>3.7143823900074517E-4</v>
      </c>
      <c r="BW153">
        <v>5.1422588544784145E-4</v>
      </c>
      <c r="BX153">
        <v>3.3597691230194578E-3</v>
      </c>
      <c r="BY153">
        <v>0</v>
      </c>
      <c r="BZ153">
        <v>7.4677013621477772E-3</v>
      </c>
      <c r="CA153">
        <v>2.270986380115358</v>
      </c>
      <c r="CB153">
        <v>4.0061249999999999</v>
      </c>
      <c r="CC153">
        <v>10.260458333333334</v>
      </c>
      <c r="CD153">
        <v>3.1783574895712292E-3</v>
      </c>
      <c r="CE153">
        <v>2.274164737604929</v>
      </c>
      <c r="CF153">
        <v>2.9096145413282609E-3</v>
      </c>
      <c r="CG153">
        <v>6.8439985706057695E-4</v>
      </c>
      <c r="CH153">
        <v>3.7143823900074562E-5</v>
      </c>
      <c r="CI153">
        <v>3.2139117840490101E-4</v>
      </c>
      <c r="CJ153">
        <v>2.6874294824296899E-4</v>
      </c>
      <c r="CK153">
        <v>0</v>
      </c>
      <c r="CL153">
        <v>1.8666796819627081E-3</v>
      </c>
      <c r="CM153">
        <v>2.270986380115358</v>
      </c>
      <c r="CN153">
        <v>36.806904757911781</v>
      </c>
      <c r="CO153">
        <v>17.441486363299209</v>
      </c>
      <c r="CP153">
        <v>7.1697329615029767E-2</v>
      </c>
      <c r="CQ153">
        <v>1.1180472968968158E-2</v>
      </c>
      <c r="CR153">
        <v>7.6696643216220148E-2</v>
      </c>
    </row>
    <row r="154" spans="1:96" x14ac:dyDescent="0.25">
      <c r="A154" s="1">
        <v>40604</v>
      </c>
      <c r="B154">
        <v>2011</v>
      </c>
      <c r="C154">
        <v>3</v>
      </c>
      <c r="D154">
        <v>2</v>
      </c>
      <c r="E154">
        <v>11.5</v>
      </c>
      <c r="F154">
        <v>4</v>
      </c>
      <c r="G154">
        <v>0</v>
      </c>
      <c r="H154">
        <v>816.23333333333346</v>
      </c>
      <c r="I154">
        <v>24.486999999999998</v>
      </c>
      <c r="J154">
        <v>791.74633333333361</v>
      </c>
      <c r="K154">
        <v>0</v>
      </c>
      <c r="L154">
        <v>285.02868000000001</v>
      </c>
      <c r="M154">
        <v>0</v>
      </c>
      <c r="N154">
        <v>506.7176533333332</v>
      </c>
      <c r="O154">
        <v>24.486999999999998</v>
      </c>
      <c r="P154">
        <v>0</v>
      </c>
      <c r="Q154">
        <v>46.860833333333325</v>
      </c>
      <c r="R154">
        <v>46.860833333333325</v>
      </c>
      <c r="S154">
        <v>-2.026402055285871</v>
      </c>
      <c r="T154">
        <v>-3.7806089678314372</v>
      </c>
      <c r="U154">
        <v>-2.7116650710813701</v>
      </c>
      <c r="V154">
        <v>-3.6389882817097887</v>
      </c>
      <c r="W154">
        <v>78.086390813191727</v>
      </c>
      <c r="X154">
        <v>88.665448410108681</v>
      </c>
      <c r="Y154">
        <v>1.5730824892719586</v>
      </c>
      <c r="Z154">
        <v>0</v>
      </c>
      <c r="AA154">
        <v>0</v>
      </c>
      <c r="AB154">
        <v>5.9910678079734485E-2</v>
      </c>
      <c r="AC154">
        <v>19.86325778488921</v>
      </c>
      <c r="AD154">
        <v>-33.630214302603875</v>
      </c>
      <c r="AE154">
        <v>250.10387208955964</v>
      </c>
      <c r="AF154">
        <v>116.84236098343293</v>
      </c>
      <c r="AG154">
        <v>-7.929006704178458</v>
      </c>
      <c r="AH154">
        <v>-0.35757866461545723</v>
      </c>
      <c r="AI154">
        <v>-4.1021493100402049</v>
      </c>
      <c r="AJ154">
        <v>0</v>
      </c>
      <c r="AK154">
        <v>0</v>
      </c>
      <c r="AL154">
        <v>6.9483185151360087E-3</v>
      </c>
      <c r="AM154">
        <v>1.0771062742019206E-2</v>
      </c>
      <c r="AN154">
        <v>7.0740611442184466E-4</v>
      </c>
      <c r="AO154">
        <v>0</v>
      </c>
      <c r="AP154">
        <v>9.9999999999999991E-5</v>
      </c>
      <c r="AQ154">
        <v>9.9999999999999991E-5</v>
      </c>
      <c r="AR154">
        <v>0</v>
      </c>
      <c r="AS154">
        <v>0</v>
      </c>
      <c r="AT154">
        <v>0.41666666666666669</v>
      </c>
      <c r="AU154">
        <v>0</v>
      </c>
      <c r="AV154">
        <v>0</v>
      </c>
      <c r="AW154">
        <v>0</v>
      </c>
      <c r="AX154">
        <v>8.8769666428568594E-2</v>
      </c>
      <c r="AY154">
        <v>1.2745305786103564E-2</v>
      </c>
      <c r="AZ154">
        <v>0.30785072296543331</v>
      </c>
      <c r="BA154">
        <v>227.28380466555609</v>
      </c>
      <c r="BB154">
        <v>1559.917758791689</v>
      </c>
      <c r="BC154">
        <v>145.47977596391431</v>
      </c>
      <c r="BD154">
        <v>57.409929047617595</v>
      </c>
      <c r="BE154">
        <v>0</v>
      </c>
      <c r="BF154">
        <v>557.75389258707423</v>
      </c>
      <c r="BG154">
        <v>58.866201199999999</v>
      </c>
      <c r="BH154">
        <v>9.8496255462500013</v>
      </c>
      <c r="BI154">
        <v>626.65976826437441</v>
      </c>
      <c r="BJ154">
        <v>0.58780821661907712</v>
      </c>
      <c r="BK154">
        <v>1.4622374977030506E-2</v>
      </c>
      <c r="BL154">
        <v>1.524163649536267E-2</v>
      </c>
      <c r="BM154">
        <v>1.3505371484306597E-3</v>
      </c>
      <c r="BN154">
        <v>0.22268169338696986</v>
      </c>
      <c r="BO154">
        <v>1.4504070817824233E-2</v>
      </c>
      <c r="BP154">
        <v>5.0476153846153844</v>
      </c>
      <c r="BQ154">
        <v>16.463333333333335</v>
      </c>
      <c r="BR154">
        <v>1.977936312823866E-2</v>
      </c>
      <c r="BS154">
        <v>2.088093011291773</v>
      </c>
      <c r="BT154">
        <v>1.5443448736781065E-2</v>
      </c>
      <c r="BU154">
        <v>7.8450083525448949E-3</v>
      </c>
      <c r="BV154">
        <v>3.4020795847597689E-4</v>
      </c>
      <c r="BW154">
        <v>4.7120049586771702E-4</v>
      </c>
      <c r="BX154">
        <v>4.3359143914575935E-3</v>
      </c>
      <c r="BY154">
        <v>0</v>
      </c>
      <c r="BZ154">
        <v>6.7870319298924814E-3</v>
      </c>
      <c r="CA154">
        <v>2.0683136481635342</v>
      </c>
      <c r="CB154">
        <v>4.2186666666666666</v>
      </c>
      <c r="CC154">
        <v>7.6187500000000012</v>
      </c>
      <c r="CD154">
        <v>2.9994795240389015E-3</v>
      </c>
      <c r="CE154">
        <v>2.0713131276875738</v>
      </c>
      <c r="CF154">
        <v>2.652647573044242E-3</v>
      </c>
      <c r="CG154">
        <v>6.2759175198124511E-4</v>
      </c>
      <c r="CH154">
        <v>3.4020795847597746E-5</v>
      </c>
      <c r="CI154">
        <v>2.9450030991732336E-4</v>
      </c>
      <c r="CJ154">
        <v>3.468319509946593E-4</v>
      </c>
      <c r="CK154">
        <v>0</v>
      </c>
      <c r="CL154">
        <v>1.6965347152980773E-3</v>
      </c>
      <c r="CM154">
        <v>2.0683136481635342</v>
      </c>
      <c r="CN154">
        <v>37.062210373985501</v>
      </c>
      <c r="CO154">
        <v>17.441207198425712</v>
      </c>
      <c r="CP154">
        <v>7.3528029933205924E-2</v>
      </c>
      <c r="CQ154">
        <v>1.1394768637672902E-2</v>
      </c>
      <c r="CR154">
        <v>8.5169029578463548E-2</v>
      </c>
    </row>
    <row r="155" spans="1:96" x14ac:dyDescent="0.25">
      <c r="A155" s="1">
        <v>40605</v>
      </c>
      <c r="B155">
        <v>2011</v>
      </c>
      <c r="C155">
        <v>3</v>
      </c>
      <c r="D155">
        <v>3</v>
      </c>
      <c r="E155">
        <v>11.5</v>
      </c>
      <c r="F155">
        <v>5</v>
      </c>
      <c r="G155">
        <v>0</v>
      </c>
      <c r="H155">
        <v>850.05833333333328</v>
      </c>
      <c r="I155">
        <v>25.501749999999998</v>
      </c>
      <c r="J155">
        <v>824.55658333333315</v>
      </c>
      <c r="K155">
        <v>0</v>
      </c>
      <c r="L155">
        <v>296.84037000000001</v>
      </c>
      <c r="M155">
        <v>0</v>
      </c>
      <c r="N155">
        <v>527.71621333333337</v>
      </c>
      <c r="O155">
        <v>25.501749999999998</v>
      </c>
      <c r="P155">
        <v>0</v>
      </c>
      <c r="Q155">
        <v>47.508333333333326</v>
      </c>
      <c r="R155">
        <v>47.508333333333326</v>
      </c>
      <c r="S155">
        <v>-0.6249906147519747</v>
      </c>
      <c r="T155">
        <v>-2.2929956683637198</v>
      </c>
      <c r="U155">
        <v>-1.652270137021939</v>
      </c>
      <c r="V155">
        <v>-3.4338277474967356</v>
      </c>
      <c r="W155">
        <v>81.947845141092941</v>
      </c>
      <c r="X155">
        <v>93.08543400148595</v>
      </c>
      <c r="Y155">
        <v>2.3615820954243341</v>
      </c>
      <c r="Z155">
        <v>0</v>
      </c>
      <c r="AA155">
        <v>0</v>
      </c>
      <c r="AB155">
        <v>0.14841666730187481</v>
      </c>
      <c r="AC155">
        <v>27.966326318293827</v>
      </c>
      <c r="AD155">
        <v>-32.435388957832664</v>
      </c>
      <c r="AE155">
        <v>257.48552053431848</v>
      </c>
      <c r="AF155">
        <v>101.04616431231746</v>
      </c>
      <c r="AG155">
        <v>-20.278915009227823</v>
      </c>
      <c r="AH155">
        <v>0.68831364414843621</v>
      </c>
      <c r="AI155">
        <v>16.168371323004379</v>
      </c>
      <c r="AJ155">
        <v>0</v>
      </c>
      <c r="AK155">
        <v>0</v>
      </c>
      <c r="AL155">
        <v>3.6287771764214334E-2</v>
      </c>
      <c r="AM155">
        <v>2.2436980504269195E-2</v>
      </c>
      <c r="AN155">
        <v>4.7389399004753481E-3</v>
      </c>
      <c r="AO155">
        <v>0</v>
      </c>
      <c r="AP155">
        <v>9.9999999999999991E-5</v>
      </c>
      <c r="AQ155">
        <v>9.9999999999999991E-5</v>
      </c>
      <c r="AR155">
        <v>0</v>
      </c>
      <c r="AS155">
        <v>0</v>
      </c>
      <c r="AT155">
        <v>0.41666666666666669</v>
      </c>
      <c r="AU155">
        <v>0</v>
      </c>
      <c r="AV155">
        <v>0</v>
      </c>
      <c r="AW155">
        <v>0</v>
      </c>
      <c r="AX155">
        <v>9.4106229508036723E-2</v>
      </c>
      <c r="AY155">
        <v>1.342803185328136E-2</v>
      </c>
      <c r="AZ155">
        <v>0.32334657269704553</v>
      </c>
      <c r="BA155">
        <v>228.36505808776084</v>
      </c>
      <c r="BB155">
        <v>1559.280338432216</v>
      </c>
      <c r="BC155">
        <v>145.45923749372216</v>
      </c>
      <c r="BD155">
        <v>67.364823501293998</v>
      </c>
      <c r="BE155">
        <v>0</v>
      </c>
      <c r="BF155">
        <v>588.09776976815999</v>
      </c>
      <c r="BG155">
        <v>62.06874053333334</v>
      </c>
      <c r="BH155">
        <v>10.2077189025</v>
      </c>
      <c r="BI155">
        <v>660.57155807680294</v>
      </c>
      <c r="BJ155">
        <v>39.501171410782909</v>
      </c>
      <c r="BK155">
        <v>1.4625778228416082E-2</v>
      </c>
      <c r="BL155">
        <v>1.6118015380685451E-2</v>
      </c>
      <c r="BM155">
        <v>1.4173452674542588E-3</v>
      </c>
      <c r="BN155">
        <v>0.2354554506707551</v>
      </c>
      <c r="BO155">
        <v>1.4508254754208881E-2</v>
      </c>
      <c r="BP155">
        <v>5.7623888888888883</v>
      </c>
      <c r="BQ155">
        <v>8.7516666666666669</v>
      </c>
      <c r="BR155">
        <v>2.0304937210806253E-2</v>
      </c>
      <c r="BS155">
        <v>2.1217889831810273</v>
      </c>
      <c r="BT155">
        <v>1.6096197198918274E-2</v>
      </c>
      <c r="BU155">
        <v>8.2214740691800795E-3</v>
      </c>
      <c r="BV155">
        <v>3.5598302133101691E-4</v>
      </c>
      <c r="BW155">
        <v>4.8992219340824521E-4</v>
      </c>
      <c r="BX155">
        <v>4.2087400118879853E-3</v>
      </c>
      <c r="BY155">
        <v>0</v>
      </c>
      <c r="BZ155">
        <v>7.028817914998934E-3</v>
      </c>
      <c r="CA155">
        <v>2.1014840459702211</v>
      </c>
      <c r="CB155">
        <v>5.8276166666666667</v>
      </c>
      <c r="CC155">
        <v>4.693341666666667</v>
      </c>
      <c r="CD155">
        <v>3.093146745145086E-3</v>
      </c>
      <c r="CE155">
        <v>2.1045771927153663</v>
      </c>
      <c r="CF155">
        <v>2.7564816224109824E-3</v>
      </c>
      <c r="CG155">
        <v>6.57708691649453E-4</v>
      </c>
      <c r="CH155">
        <v>3.5598302133101768E-5</v>
      </c>
      <c r="CI155">
        <v>3.0620137088015339E-4</v>
      </c>
      <c r="CJ155">
        <v>3.3666512273410504E-4</v>
      </c>
      <c r="CK155">
        <v>0</v>
      </c>
      <c r="CL155">
        <v>1.7569732577482735E-3</v>
      </c>
      <c r="CM155">
        <v>2.1014840459702211</v>
      </c>
      <c r="CN155">
        <v>37.326953697914966</v>
      </c>
      <c r="CO155">
        <v>17.438744892501841</v>
      </c>
      <c r="CP155">
        <v>7.7988214127351282E-2</v>
      </c>
      <c r="CQ155">
        <v>1.2010686585827102E-2</v>
      </c>
      <c r="CR155">
        <v>8.7891122026290389E-2</v>
      </c>
    </row>
    <row r="156" spans="1:96" x14ac:dyDescent="0.25">
      <c r="A156" s="1">
        <v>40606</v>
      </c>
      <c r="B156">
        <v>2011</v>
      </c>
      <c r="C156">
        <v>3</v>
      </c>
      <c r="D156">
        <v>4</v>
      </c>
      <c r="E156">
        <v>11.5</v>
      </c>
      <c r="F156">
        <v>6</v>
      </c>
      <c r="G156">
        <v>0</v>
      </c>
      <c r="H156">
        <v>850.29166666666663</v>
      </c>
      <c r="I156">
        <v>25.508749999999996</v>
      </c>
      <c r="J156">
        <v>824.78291666666667</v>
      </c>
      <c r="K156">
        <v>0</v>
      </c>
      <c r="L156">
        <v>296.92184999999995</v>
      </c>
      <c r="M156">
        <v>0</v>
      </c>
      <c r="N156">
        <v>527.86106666666672</v>
      </c>
      <c r="O156">
        <v>25.508749999999996</v>
      </c>
      <c r="P156">
        <v>0</v>
      </c>
      <c r="Q156">
        <v>46.922499999999992</v>
      </c>
      <c r="R156">
        <v>46.922499999999992</v>
      </c>
      <c r="S156">
        <v>0.13284426306684813</v>
      </c>
      <c r="T156">
        <v>-0.90310379587755329</v>
      </c>
      <c r="U156">
        <v>-0.87188144742200768</v>
      </c>
      <c r="V156">
        <v>-2.7167918359242953</v>
      </c>
      <c r="W156">
        <v>84.024924596150711</v>
      </c>
      <c r="X156">
        <v>88.503048807154542</v>
      </c>
      <c r="Y156">
        <v>2.3024370869000754</v>
      </c>
      <c r="Z156">
        <v>8.333333457509676E-3</v>
      </c>
      <c r="AA156">
        <v>0</v>
      </c>
      <c r="AB156">
        <v>0.51414957014267049</v>
      </c>
      <c r="AC156">
        <v>32.913914704753843</v>
      </c>
      <c r="AD156">
        <v>-21.773944444975601</v>
      </c>
      <c r="AE156">
        <v>274.00066417075726</v>
      </c>
      <c r="AF156">
        <v>59.932350648222688</v>
      </c>
      <c r="AG156">
        <v>-11.43793839465871</v>
      </c>
      <c r="AH156">
        <v>-2.766212921072416</v>
      </c>
      <c r="AI156">
        <v>26.440682190943502</v>
      </c>
      <c r="AJ156">
        <v>0</v>
      </c>
      <c r="AK156">
        <v>0</v>
      </c>
      <c r="AL156">
        <v>0.10628927364130024</v>
      </c>
      <c r="AM156">
        <v>1.5244736588625948E-2</v>
      </c>
      <c r="AN156">
        <v>3.5090792886787203E-3</v>
      </c>
      <c r="AO156">
        <v>0</v>
      </c>
      <c r="AP156">
        <v>9.9999999999999991E-5</v>
      </c>
      <c r="AQ156">
        <v>9.9999999999999991E-5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9.4680544664279498E-2</v>
      </c>
      <c r="AY156">
        <v>1.3440880095880804E-2</v>
      </c>
      <c r="AZ156">
        <v>0.31705248605315517</v>
      </c>
      <c r="BA156">
        <v>229.24873100395405</v>
      </c>
      <c r="BB156">
        <v>1548.7989371695357</v>
      </c>
      <c r="BC156">
        <v>145.31326544368827</v>
      </c>
      <c r="BD156">
        <v>60.766448326523232</v>
      </c>
      <c r="BE156">
        <v>0</v>
      </c>
      <c r="BF156">
        <v>588.6878262562285</v>
      </c>
      <c r="BG156">
        <v>62.131015999999995</v>
      </c>
      <c r="BH156">
        <v>10.207552075000001</v>
      </c>
      <c r="BI156">
        <v>661.22374205165363</v>
      </c>
      <c r="BJ156">
        <v>522.91556397730028</v>
      </c>
      <c r="BK156">
        <v>1.4618282353485411E-2</v>
      </c>
      <c r="BL156">
        <v>1.617972196458085E-2</v>
      </c>
      <c r="BM156">
        <v>1.4183770129229641E-3</v>
      </c>
      <c r="BN156">
        <v>0.23579204880362767</v>
      </c>
      <c r="BO156">
        <v>1.4508575362355915E-2</v>
      </c>
      <c r="BP156">
        <v>5.7314699999999998</v>
      </c>
      <c r="BQ156">
        <v>4.1343166666666686</v>
      </c>
      <c r="BR156">
        <v>1.913992263463404E-2</v>
      </c>
      <c r="BS156">
        <v>2.1169671042559153</v>
      </c>
      <c r="BT156">
        <v>1.6207794466662876E-2</v>
      </c>
      <c r="BU156">
        <v>8.3146224291884268E-3</v>
      </c>
      <c r="BV156">
        <v>3.5956408336797131E-4</v>
      </c>
      <c r="BW156">
        <v>4.9406723302787667E-4</v>
      </c>
      <c r="BX156">
        <v>2.9321281679711656E-3</v>
      </c>
      <c r="BY156">
        <v>0</v>
      </c>
      <c r="BZ156">
        <v>7.0395407210786009E-3</v>
      </c>
      <c r="CA156">
        <v>2.0978271816212808</v>
      </c>
      <c r="CB156">
        <v>5.843027272727273</v>
      </c>
      <c r="CC156">
        <v>1.3750636363636366</v>
      </c>
      <c r="CD156">
        <v>3.0041092451481353E-3</v>
      </c>
      <c r="CE156">
        <v>2.1008312908664295</v>
      </c>
      <c r="CF156">
        <v>2.7695625818588416E-3</v>
      </c>
      <c r="CG156">
        <v>6.6516054635039747E-4</v>
      </c>
      <c r="CH156">
        <v>3.5956408336797168E-5</v>
      </c>
      <c r="CI156">
        <v>3.0879202064242305E-4</v>
      </c>
      <c r="CJ156">
        <v>2.3454666328929391E-4</v>
      </c>
      <c r="CK156">
        <v>0</v>
      </c>
      <c r="CL156">
        <v>1.7596536065292235E-3</v>
      </c>
      <c r="CM156">
        <v>2.0978271816212808</v>
      </c>
      <c r="CN156">
        <v>37.559351185467712</v>
      </c>
      <c r="CO156">
        <v>17.421244667793971</v>
      </c>
      <c r="CP156">
        <v>7.8500822699698658E-2</v>
      </c>
      <c r="CQ156">
        <v>1.2022503082957837E-2</v>
      </c>
      <c r="CR156">
        <v>8.126043724952757E-2</v>
      </c>
    </row>
    <row r="157" spans="1:96" x14ac:dyDescent="0.25">
      <c r="A157" s="1">
        <v>40607</v>
      </c>
      <c r="B157">
        <v>2011</v>
      </c>
      <c r="C157">
        <v>3</v>
      </c>
      <c r="D157">
        <v>5</v>
      </c>
      <c r="E157">
        <v>11.5</v>
      </c>
      <c r="F157">
        <v>7</v>
      </c>
      <c r="G157">
        <v>0</v>
      </c>
      <c r="H157">
        <v>699.33333333333314</v>
      </c>
      <c r="I157">
        <v>20.98</v>
      </c>
      <c r="J157">
        <v>678.35333333333324</v>
      </c>
      <c r="K157">
        <v>0</v>
      </c>
      <c r="L157">
        <v>244.20720000000006</v>
      </c>
      <c r="M157">
        <v>0</v>
      </c>
      <c r="N157">
        <v>434.14613333333324</v>
      </c>
      <c r="O157">
        <v>20.98</v>
      </c>
      <c r="P157">
        <v>0</v>
      </c>
      <c r="Q157">
        <v>48.366666666666667</v>
      </c>
      <c r="R157">
        <v>48.366666666666667</v>
      </c>
      <c r="S157">
        <v>1.1969457164717217</v>
      </c>
      <c r="T157">
        <v>-0.59234340151253351</v>
      </c>
      <c r="U157">
        <v>-0.90347876772284508</v>
      </c>
      <c r="V157">
        <v>-1.7935067217061242</v>
      </c>
      <c r="W157">
        <v>54.336416403452553</v>
      </c>
      <c r="X157">
        <v>69.547642401350814</v>
      </c>
      <c r="Y157">
        <v>3.0612896035114923</v>
      </c>
      <c r="Z157">
        <v>0</v>
      </c>
      <c r="AA157">
        <v>0</v>
      </c>
      <c r="AB157">
        <v>0.10647690948727273</v>
      </c>
      <c r="AC157">
        <v>25.353541629663724</v>
      </c>
      <c r="AD157">
        <v>-37.888268223050531</v>
      </c>
      <c r="AE157">
        <v>259.57999591834454</v>
      </c>
      <c r="AF157">
        <v>114.635640686504</v>
      </c>
      <c r="AG157">
        <v>-27.463205820118521</v>
      </c>
      <c r="AH157">
        <v>5.6213574356583491</v>
      </c>
      <c r="AI157">
        <v>10.470903031124603</v>
      </c>
      <c r="AJ157">
        <v>0</v>
      </c>
      <c r="AK157">
        <v>0</v>
      </c>
      <c r="AL157">
        <v>6.5961930838796493E-2</v>
      </c>
      <c r="AM157">
        <v>4.7659840681858978E-4</v>
      </c>
      <c r="AN157">
        <v>8.2046767918690141E-3</v>
      </c>
      <c r="AO157">
        <v>0</v>
      </c>
      <c r="AP157">
        <v>0.2084125</v>
      </c>
      <c r="AQ157">
        <v>0.2084125</v>
      </c>
      <c r="AR157">
        <v>0.20833333333333334</v>
      </c>
      <c r="AS157">
        <v>0</v>
      </c>
      <c r="AT157">
        <v>0.41666666666666669</v>
      </c>
      <c r="AU157">
        <v>0</v>
      </c>
      <c r="AV157">
        <v>0</v>
      </c>
      <c r="AW157">
        <v>0</v>
      </c>
      <c r="AX157">
        <v>161.73262376056755</v>
      </c>
      <c r="AY157">
        <v>22.864150892952054</v>
      </c>
      <c r="AZ157">
        <v>168.75338627324095</v>
      </c>
      <c r="BA157">
        <v>229.10911156410336</v>
      </c>
      <c r="BB157">
        <v>1425.3859283893096</v>
      </c>
      <c r="BC157">
        <v>144.57053318348025</v>
      </c>
      <c r="BD157">
        <v>35.829532986300443</v>
      </c>
      <c r="BE157">
        <v>0</v>
      </c>
      <c r="BF157">
        <v>501.32514651572569</v>
      </c>
      <c r="BG157">
        <v>52.910624799999994</v>
      </c>
      <c r="BH157">
        <v>8.2765402474999998</v>
      </c>
      <c r="BI157">
        <v>478.17737253962355</v>
      </c>
      <c r="BJ157">
        <v>905.27929752424097</v>
      </c>
      <c r="BK157">
        <v>0.28822989146738759</v>
      </c>
      <c r="BL157">
        <v>27.515549477965109</v>
      </c>
      <c r="BM157">
        <v>2.3695202023166995</v>
      </c>
      <c r="BN157">
        <v>27.708499936594183</v>
      </c>
      <c r="BO157">
        <v>5.7239161685763908E-2</v>
      </c>
      <c r="BP157">
        <v>47.886655000000005</v>
      </c>
      <c r="BQ157">
        <v>14.408647826086955</v>
      </c>
      <c r="BR157">
        <v>33.30039760406212</v>
      </c>
      <c r="BS157">
        <v>34.752272430723998</v>
      </c>
      <c r="BT157">
        <v>28.134391197363282</v>
      </c>
      <c r="BU157">
        <v>14.533500047509861</v>
      </c>
      <c r="BV157">
        <v>0.62732265307919388</v>
      </c>
      <c r="BW157">
        <v>0.84801643021076867</v>
      </c>
      <c r="BX157">
        <v>5.166006406698842</v>
      </c>
      <c r="BY157">
        <v>0</v>
      </c>
      <c r="BZ157">
        <v>12.125552066563452</v>
      </c>
      <c r="CA157">
        <v>1.4518748266618757</v>
      </c>
      <c r="CC157">
        <v>2.2709000000000001</v>
      </c>
      <c r="CD157">
        <v>5.1996448583204362</v>
      </c>
      <c r="CE157">
        <v>6.6515196849823113</v>
      </c>
      <c r="CF157">
        <v>4.7863957411289659</v>
      </c>
      <c r="CG157">
        <v>1.1626640741969962</v>
      </c>
      <c r="CH157">
        <v>6.2732265307919435E-2</v>
      </c>
      <c r="CI157">
        <v>0.53001026888173053</v>
      </c>
      <c r="CJ157">
        <v>0.41324911719146989</v>
      </c>
      <c r="CK157">
        <v>0</v>
      </c>
      <c r="CL157">
        <v>3.0309891327423197</v>
      </c>
      <c r="CM157">
        <v>1.4518748266618757</v>
      </c>
      <c r="CN157">
        <v>37.617633321485876</v>
      </c>
      <c r="CO157">
        <v>17.332200351101758</v>
      </c>
      <c r="CP157">
        <v>134.21707428260245</v>
      </c>
      <c r="CQ157">
        <v>20.494630690635354</v>
      </c>
      <c r="CR157">
        <v>141.04488633664678</v>
      </c>
    </row>
    <row r="158" spans="1:96" x14ac:dyDescent="0.25">
      <c r="A158" s="1">
        <v>40608</v>
      </c>
      <c r="B158">
        <v>2011</v>
      </c>
      <c r="C158">
        <v>3</v>
      </c>
      <c r="D158">
        <v>6</v>
      </c>
      <c r="E158">
        <v>11.5</v>
      </c>
      <c r="F158">
        <v>1</v>
      </c>
      <c r="G158">
        <v>0</v>
      </c>
      <c r="H158">
        <v>592.85</v>
      </c>
      <c r="I158">
        <v>17.785500000000003</v>
      </c>
      <c r="J158">
        <v>575.06449999999995</v>
      </c>
      <c r="K158">
        <v>0</v>
      </c>
      <c r="L158">
        <v>206.06494083333328</v>
      </c>
      <c r="M158">
        <v>0</v>
      </c>
      <c r="N158">
        <v>366.8092067857142</v>
      </c>
      <c r="O158">
        <v>17.785500000000003</v>
      </c>
      <c r="P158">
        <v>2.1903523809523819</v>
      </c>
      <c r="Q158">
        <v>48.950416666666662</v>
      </c>
      <c r="R158">
        <v>48.950416666666662</v>
      </c>
      <c r="S158">
        <v>-1.2451981222257018</v>
      </c>
      <c r="T158">
        <v>-1.940302071234514</v>
      </c>
      <c r="U158">
        <v>-2.2038680417463183</v>
      </c>
      <c r="V158">
        <v>-1.6424675464671115</v>
      </c>
      <c r="W158">
        <v>58.20100005467733</v>
      </c>
      <c r="X158">
        <v>60.883159642864882</v>
      </c>
      <c r="Y158">
        <v>1.9074368675549824</v>
      </c>
      <c r="Z158">
        <v>0</v>
      </c>
      <c r="AA158">
        <v>0</v>
      </c>
      <c r="AB158">
        <v>0.15357319331353084</v>
      </c>
      <c r="AC158">
        <v>28.849312630061331</v>
      </c>
      <c r="AD158">
        <v>-41.627854246102345</v>
      </c>
      <c r="AE158">
        <v>249.96582658049124</v>
      </c>
      <c r="AF158">
        <v>110.46517597747152</v>
      </c>
      <c r="AG158">
        <v>-6.4400699384026545</v>
      </c>
      <c r="AH158">
        <v>-4.2825659109772964E-2</v>
      </c>
      <c r="AI158">
        <v>-5.3432656618733203</v>
      </c>
      <c r="AJ158">
        <v>0</v>
      </c>
      <c r="AK158">
        <v>0</v>
      </c>
      <c r="AL158">
        <v>2.2296291352359716E-3</v>
      </c>
      <c r="AM158">
        <v>3.2099220022671886E-3</v>
      </c>
      <c r="AN158">
        <v>1.4164335028241652E-4</v>
      </c>
      <c r="AO158">
        <v>0</v>
      </c>
      <c r="AP158">
        <v>1</v>
      </c>
      <c r="AQ158">
        <v>1</v>
      </c>
      <c r="AR158">
        <v>1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683.97009467671069</v>
      </c>
      <c r="AY158">
        <v>97.485127157634807</v>
      </c>
      <c r="AZ158">
        <v>710.06167031944278</v>
      </c>
      <c r="BA158">
        <v>225.91197343250906</v>
      </c>
      <c r="BB158">
        <v>459.28487641133984</v>
      </c>
      <c r="BC158">
        <v>142.25225004968698</v>
      </c>
      <c r="BD158">
        <v>35.452962724237878</v>
      </c>
      <c r="BE158">
        <v>0</v>
      </c>
      <c r="BF158">
        <v>428.05997450302294</v>
      </c>
      <c r="BG158">
        <v>45.378372266666666</v>
      </c>
      <c r="BH158">
        <v>6.9819243200000001</v>
      </c>
      <c r="BI158">
        <v>120.27723141242238</v>
      </c>
      <c r="BJ158">
        <v>2922.4920835725079</v>
      </c>
      <c r="BK158">
        <v>1.3763731396425358</v>
      </c>
      <c r="BL158">
        <v>116.31525467021019</v>
      </c>
      <c r="BM158">
        <v>10.149966983650785</v>
      </c>
      <c r="BN158">
        <v>116.19832674247003</v>
      </c>
      <c r="BO158">
        <v>0.22734977158829517</v>
      </c>
      <c r="BP158">
        <v>84.829000000000008</v>
      </c>
      <c r="BQ158">
        <v>20.456416666666669</v>
      </c>
      <c r="BR158">
        <v>170.08786410429127</v>
      </c>
      <c r="BS158">
        <v>171.89886815349814</v>
      </c>
      <c r="BT158">
        <v>144.06419613228525</v>
      </c>
      <c r="BU158">
        <v>74.510839176159024</v>
      </c>
      <c r="BV158">
        <v>3.2201415837703493</v>
      </c>
      <c r="BW158">
        <v>4.3657135103763958</v>
      </c>
      <c r="BX158">
        <v>26.023667972006024</v>
      </c>
      <c r="BY158">
        <v>0</v>
      </c>
      <c r="BZ158">
        <v>61.967501861979464</v>
      </c>
      <c r="CA158">
        <v>1.811004049206917</v>
      </c>
      <c r="CC158">
        <v>2.5774739130434781</v>
      </c>
      <c r="CD158">
        <v>26.582943086316565</v>
      </c>
      <c r="CE158">
        <v>28.393947135523479</v>
      </c>
      <c r="CF158">
        <v>24.501207802060971</v>
      </c>
      <c r="CG158">
        <v>5.9607857260258941</v>
      </c>
      <c r="CH158">
        <v>0.32201415837703512</v>
      </c>
      <c r="CI158">
        <v>2.7285709439852486</v>
      </c>
      <c r="CJ158">
        <v>2.0817352842555912</v>
      </c>
      <c r="CK158">
        <v>0</v>
      </c>
      <c r="CL158">
        <v>15.4898369736728</v>
      </c>
      <c r="CM158">
        <v>1.811004049206917</v>
      </c>
      <c r="CN158">
        <v>37.129963261070635</v>
      </c>
      <c r="CO158">
        <v>17.054267173014292</v>
      </c>
      <c r="CP158">
        <v>567.65484000650042</v>
      </c>
      <c r="CQ158">
        <v>87.335160173984036</v>
      </c>
      <c r="CR158">
        <v>593.86334357697262</v>
      </c>
    </row>
    <row r="159" spans="1:96" x14ac:dyDescent="0.25">
      <c r="A159" s="1">
        <v>40609</v>
      </c>
      <c r="B159">
        <v>2011</v>
      </c>
      <c r="C159">
        <v>3</v>
      </c>
      <c r="D159">
        <v>7</v>
      </c>
      <c r="E159">
        <v>11.5</v>
      </c>
      <c r="F159">
        <v>2</v>
      </c>
      <c r="G159">
        <v>0</v>
      </c>
      <c r="H159">
        <v>834.73333333333312</v>
      </c>
      <c r="I159">
        <v>25.041999999999991</v>
      </c>
      <c r="J159">
        <v>809.69133333333355</v>
      </c>
      <c r="K159">
        <v>0</v>
      </c>
      <c r="L159">
        <v>251.00431333333333</v>
      </c>
      <c r="M159">
        <v>0</v>
      </c>
      <c r="N159">
        <v>466.15086761904769</v>
      </c>
      <c r="O159">
        <v>25.041999999999991</v>
      </c>
      <c r="P159">
        <v>92.53615238095243</v>
      </c>
      <c r="Q159">
        <v>46.87083333333333</v>
      </c>
      <c r="R159">
        <v>46.87083333333333</v>
      </c>
      <c r="S159">
        <v>-0.32237440440803766</v>
      </c>
      <c r="T159">
        <v>-0.96960886706020755</v>
      </c>
      <c r="U159">
        <v>-0.69151965497682488</v>
      </c>
      <c r="V159">
        <v>-1.7319793477938876</v>
      </c>
      <c r="W159">
        <v>65.068699836730957</v>
      </c>
      <c r="X159">
        <v>72.038021324122568</v>
      </c>
      <c r="Y159">
        <v>2.3352281351884208</v>
      </c>
      <c r="Z159">
        <v>0</v>
      </c>
      <c r="AA159">
        <v>0</v>
      </c>
      <c r="AB159">
        <v>0.47720900216984363</v>
      </c>
      <c r="AC159">
        <v>35.803142131530876</v>
      </c>
      <c r="AD159">
        <v>-28.560448906993496</v>
      </c>
      <c r="AE159">
        <v>266.97342924136586</v>
      </c>
      <c r="AF159">
        <v>68.818225050005523</v>
      </c>
      <c r="AG159">
        <v>-9.0559957208904738</v>
      </c>
      <c r="AH159">
        <v>1.1891826729242931</v>
      </c>
      <c r="AI159">
        <v>16.683469015444953</v>
      </c>
      <c r="AJ159">
        <v>0</v>
      </c>
      <c r="AK159">
        <v>0</v>
      </c>
      <c r="AL159">
        <v>7.094230196211259E-3</v>
      </c>
      <c r="AM159">
        <v>4.0007027057581959E-3</v>
      </c>
      <c r="AN159">
        <v>5.0422997280597957E-4</v>
      </c>
      <c r="AO159">
        <v>0</v>
      </c>
      <c r="AP159">
        <v>0.7083624999999999</v>
      </c>
      <c r="AQ159">
        <v>0.7083624999999999</v>
      </c>
      <c r="AR159">
        <v>0.70833333333333337</v>
      </c>
      <c r="AS159">
        <v>10.416666666666666</v>
      </c>
      <c r="AT159">
        <v>0.41666666666666669</v>
      </c>
      <c r="AU159">
        <v>0</v>
      </c>
      <c r="AV159">
        <v>0</v>
      </c>
      <c r="AW159">
        <v>0</v>
      </c>
      <c r="AX159">
        <v>714.94828911640434</v>
      </c>
      <c r="AY159">
        <v>92.092040999262466</v>
      </c>
      <c r="AZ159">
        <v>786.31751734358215</v>
      </c>
      <c r="BA159">
        <v>226.46109055131319</v>
      </c>
      <c r="BB159">
        <v>261.43515785512483</v>
      </c>
      <c r="BC159">
        <v>144.54465017079539</v>
      </c>
      <c r="BD159">
        <v>43.69898147773867</v>
      </c>
      <c r="BE159">
        <v>0</v>
      </c>
      <c r="BF159">
        <v>496.29557368918285</v>
      </c>
      <c r="BG159">
        <v>60.0916408</v>
      </c>
      <c r="BH159">
        <v>10.080006072500002</v>
      </c>
      <c r="BI159">
        <v>3871.7659783846025</v>
      </c>
      <c r="BJ159">
        <v>3119.8653815789908</v>
      </c>
      <c r="BK159">
        <v>1.0665531664198282</v>
      </c>
      <c r="BL159">
        <v>123.70795743987445</v>
      </c>
      <c r="BM159">
        <v>10.106367073219962</v>
      </c>
      <c r="BN159">
        <v>126.87143954111504</v>
      </c>
      <c r="BO159">
        <v>0.17832728382837043</v>
      </c>
      <c r="BP159">
        <v>77.26073684210526</v>
      </c>
      <c r="BQ159">
        <v>19.541999999999998</v>
      </c>
      <c r="BR159">
        <v>120.82629808926582</v>
      </c>
      <c r="BS159">
        <v>122.59763636604025</v>
      </c>
      <c r="BT159">
        <v>98.472802894470547</v>
      </c>
      <c r="BU159">
        <v>49.385738274096646</v>
      </c>
      <c r="BV159">
        <v>2.2017493734689997</v>
      </c>
      <c r="BW159">
        <v>3.0405639317696633</v>
      </c>
      <c r="BX159">
        <v>22.353495194795229</v>
      </c>
      <c r="BY159">
        <v>0</v>
      </c>
      <c r="BZ159">
        <v>43.844751315135248</v>
      </c>
      <c r="CA159">
        <v>1.7713382767744339</v>
      </c>
      <c r="CB159">
        <v>4.9245000000000001</v>
      </c>
      <c r="CC159">
        <v>2.7664409090909099</v>
      </c>
      <c r="CD159">
        <v>18.818989903008092</v>
      </c>
      <c r="CE159">
        <v>20.590328179782521</v>
      </c>
      <c r="CF159">
        <v>17.031134178835316</v>
      </c>
      <c r="CG159">
        <v>3.9508037591563574</v>
      </c>
      <c r="CH159">
        <v>0.22017493734690008</v>
      </c>
      <c r="CI159">
        <v>1.9003524573560393</v>
      </c>
      <c r="CJ159">
        <v>1.7878557241727684</v>
      </c>
      <c r="CK159">
        <v>0</v>
      </c>
      <c r="CL159">
        <v>10.959803024976024</v>
      </c>
      <c r="CM159">
        <v>1.7713382767744339</v>
      </c>
      <c r="CN159">
        <v>36.984251596931195</v>
      </c>
      <c r="CO159">
        <v>17.32664660776755</v>
      </c>
      <c r="CP159">
        <v>591.24033167652999</v>
      </c>
      <c r="CQ159">
        <v>81.985673926042494</v>
      </c>
      <c r="CR159">
        <v>659.44607780246713</v>
      </c>
    </row>
    <row r="160" spans="1:96" x14ac:dyDescent="0.25">
      <c r="A160" s="1">
        <v>40610</v>
      </c>
      <c r="B160">
        <v>2011</v>
      </c>
      <c r="C160">
        <v>3</v>
      </c>
      <c r="D160">
        <v>8</v>
      </c>
      <c r="E160">
        <v>11.5</v>
      </c>
      <c r="F160">
        <v>3</v>
      </c>
      <c r="G160">
        <v>0</v>
      </c>
      <c r="H160">
        <v>886.52499999999998</v>
      </c>
      <c r="I160">
        <v>26.595749999999999</v>
      </c>
      <c r="J160">
        <v>859.92925000000002</v>
      </c>
      <c r="K160">
        <v>0</v>
      </c>
      <c r="L160">
        <v>266.57806749999997</v>
      </c>
      <c r="M160">
        <v>0</v>
      </c>
      <c r="N160">
        <v>495.0735539285713</v>
      </c>
      <c r="O160">
        <v>26.595749999999999</v>
      </c>
      <c r="P160">
        <v>98.277628571428636</v>
      </c>
      <c r="Q160">
        <v>46.654583333333342</v>
      </c>
      <c r="R160">
        <v>46.654583333333342</v>
      </c>
      <c r="S160">
        <v>2.7465600172678628</v>
      </c>
      <c r="T160">
        <v>0.44274278250622912</v>
      </c>
      <c r="U160">
        <v>1.4716212078928947</v>
      </c>
      <c r="V160">
        <v>-0.96281338249036341</v>
      </c>
      <c r="W160">
        <v>59.869741280873619</v>
      </c>
      <c r="X160">
        <v>73.325428720253527</v>
      </c>
      <c r="Y160">
        <v>2.4203320791323981</v>
      </c>
      <c r="Z160">
        <v>0</v>
      </c>
      <c r="AA160">
        <v>0</v>
      </c>
      <c r="AB160">
        <v>4.313389235528961E-2</v>
      </c>
      <c r="AC160">
        <v>22.826970103950114</v>
      </c>
      <c r="AD160">
        <v>-34.160587389553967</v>
      </c>
      <c r="AE160">
        <v>267.73826857974649</v>
      </c>
      <c r="AF160">
        <v>129.99867086005784</v>
      </c>
      <c r="AG160">
        <v>-26.288551425934926</v>
      </c>
      <c r="AH160">
        <v>0.65939900925241524</v>
      </c>
      <c r="AI160">
        <v>15.880523406273381</v>
      </c>
      <c r="AJ160">
        <v>0</v>
      </c>
      <c r="AK160">
        <v>0</v>
      </c>
      <c r="AL160">
        <v>9.2920162793654094E-3</v>
      </c>
      <c r="AM160">
        <v>2.7667247916372327E-3</v>
      </c>
      <c r="AN160">
        <v>8.255957045666994E-4</v>
      </c>
      <c r="AO160">
        <v>0</v>
      </c>
      <c r="AP160">
        <v>0.41672500000000001</v>
      </c>
      <c r="AQ160">
        <v>0.41672500000000001</v>
      </c>
      <c r="AR160">
        <v>0.41666666666666669</v>
      </c>
      <c r="AS160">
        <v>0</v>
      </c>
      <c r="AT160">
        <v>0.41666666666666669</v>
      </c>
      <c r="AU160">
        <v>0</v>
      </c>
      <c r="AV160">
        <v>0</v>
      </c>
      <c r="AW160">
        <v>0</v>
      </c>
      <c r="AX160">
        <v>395.68593219529697</v>
      </c>
      <c r="AY160">
        <v>51.506204618084844</v>
      </c>
      <c r="AZ160">
        <v>457.50949428881677</v>
      </c>
      <c r="BA160">
        <v>224.53086961830593</v>
      </c>
      <c r="BB160">
        <v>168.95337239018366</v>
      </c>
      <c r="BC160">
        <v>143.08742289612567</v>
      </c>
      <c r="BD160">
        <v>53.077227842719857</v>
      </c>
      <c r="BE160">
        <v>0</v>
      </c>
      <c r="BF160">
        <v>524.23983539399148</v>
      </c>
      <c r="BG160">
        <v>63.475141733333317</v>
      </c>
      <c r="BH160">
        <v>10.728063823749999</v>
      </c>
      <c r="BI160">
        <v>408.09394426403964</v>
      </c>
      <c r="BJ160">
        <v>1721.8837339753475</v>
      </c>
      <c r="BK160">
        <v>0.58839919353306647</v>
      </c>
      <c r="BL160">
        <v>68.300152082153957</v>
      </c>
      <c r="BM160">
        <v>5.6496175871170733</v>
      </c>
      <c r="BN160">
        <v>71.923120805961759</v>
      </c>
      <c r="BO160">
        <v>0.1017316314069866</v>
      </c>
      <c r="BP160">
        <v>41.589000000000006</v>
      </c>
      <c r="BQ160">
        <v>15.640958333333332</v>
      </c>
      <c r="BR160">
        <v>30.355331859473225</v>
      </c>
      <c r="BS160">
        <v>31.8929201653925</v>
      </c>
      <c r="BT160">
        <v>23.613404052960849</v>
      </c>
      <c r="BU160">
        <v>11.890612987599269</v>
      </c>
      <c r="BV160">
        <v>0.52991784830064503</v>
      </c>
      <c r="BW160">
        <v>0.7373588221767654</v>
      </c>
      <c r="BX160">
        <v>6.7419278065123756</v>
      </c>
      <c r="BY160">
        <v>0</v>
      </c>
      <c r="BZ160">
        <v>10.455514394884174</v>
      </c>
      <c r="CA160">
        <v>1.5375883059192665</v>
      </c>
      <c r="CB160">
        <v>4.1113666666666671</v>
      </c>
      <c r="CC160">
        <v>3.3316809523809519</v>
      </c>
      <c r="CD160">
        <v>4.6178707276941227</v>
      </c>
      <c r="CE160">
        <v>6.155459033613389</v>
      </c>
      <c r="CF160">
        <v>4.0786246612774795</v>
      </c>
      <c r="CG160">
        <v>0.95123431240891643</v>
      </c>
      <c r="CH160">
        <v>5.2991784830064559E-2</v>
      </c>
      <c r="CI160">
        <v>0.46084926386047848</v>
      </c>
      <c r="CJ160">
        <v>0.53924606641664274</v>
      </c>
      <c r="CK160">
        <v>0</v>
      </c>
      <c r="CL160">
        <v>2.6135493001780197</v>
      </c>
      <c r="CM160">
        <v>1.5375883059192665</v>
      </c>
      <c r="CN160">
        <v>36.696185824618581</v>
      </c>
      <c r="CO160">
        <v>17.15175385057309</v>
      </c>
      <c r="CP160">
        <v>327.38578011314297</v>
      </c>
      <c r="CQ160">
        <v>45.856587030967773</v>
      </c>
      <c r="CR160">
        <v>385.58637348285509</v>
      </c>
    </row>
    <row r="161" spans="1:96" x14ac:dyDescent="0.25">
      <c r="A161" s="1">
        <v>40611</v>
      </c>
      <c r="B161">
        <v>2011</v>
      </c>
      <c r="C161">
        <v>3</v>
      </c>
      <c r="D161">
        <v>9</v>
      </c>
      <c r="E161">
        <v>11.5</v>
      </c>
      <c r="F161">
        <v>4</v>
      </c>
      <c r="G161">
        <v>0</v>
      </c>
      <c r="H161">
        <v>925.47500000000025</v>
      </c>
      <c r="I161">
        <v>27.764250000000004</v>
      </c>
      <c r="J161">
        <v>897.71075000000008</v>
      </c>
      <c r="K161">
        <v>0</v>
      </c>
      <c r="L161">
        <v>278.29033249999992</v>
      </c>
      <c r="M161">
        <v>0</v>
      </c>
      <c r="N161">
        <v>516.82490321428577</v>
      </c>
      <c r="O161">
        <v>27.764250000000004</v>
      </c>
      <c r="P161">
        <v>102.59551428571429</v>
      </c>
      <c r="Q161">
        <v>46.650833333333331</v>
      </c>
      <c r="R161">
        <v>46.650833333333331</v>
      </c>
      <c r="S161">
        <v>1.7449628387888272</v>
      </c>
      <c r="T161">
        <v>0.57582434606673838</v>
      </c>
      <c r="U161">
        <v>0.50472871835033095</v>
      </c>
      <c r="V161">
        <v>-0.42934412897031998</v>
      </c>
      <c r="W161">
        <v>66.152024745941162</v>
      </c>
      <c r="X161">
        <v>71.298485555533816</v>
      </c>
      <c r="Y161">
        <v>2.8824158410231271</v>
      </c>
      <c r="Z161">
        <v>0</v>
      </c>
      <c r="AA161">
        <v>0</v>
      </c>
      <c r="AB161">
        <v>0.14754149313514622</v>
      </c>
      <c r="AC161">
        <v>32.456638234889333</v>
      </c>
      <c r="AD161">
        <v>-36.711422907867664</v>
      </c>
      <c r="AE161">
        <v>265.69020736468082</v>
      </c>
      <c r="AF161">
        <v>112.84679915036152</v>
      </c>
      <c r="AG161">
        <v>-15.74145946581559</v>
      </c>
      <c r="AH161">
        <v>-1.224426050953227</v>
      </c>
      <c r="AI161">
        <v>14.343851679380897</v>
      </c>
      <c r="AJ161">
        <v>0</v>
      </c>
      <c r="AK161">
        <v>0</v>
      </c>
      <c r="AL161">
        <v>1.0634451948227519E-2</v>
      </c>
      <c r="AM161">
        <v>2.0020474137890866E-3</v>
      </c>
      <c r="AN161">
        <v>2.5552332383427831E-4</v>
      </c>
      <c r="AO161">
        <v>0</v>
      </c>
      <c r="AP161">
        <v>0.7083624999999999</v>
      </c>
      <c r="AQ161">
        <v>0.7083624999999999</v>
      </c>
      <c r="AR161">
        <v>0.70833333333333337</v>
      </c>
      <c r="AS161">
        <v>0</v>
      </c>
      <c r="AT161">
        <v>0.41666666666666669</v>
      </c>
      <c r="AU161">
        <v>0</v>
      </c>
      <c r="AV161">
        <v>0</v>
      </c>
      <c r="AW161">
        <v>0</v>
      </c>
      <c r="AX161">
        <v>731.33333129753998</v>
      </c>
      <c r="AY161">
        <v>96.786860038297434</v>
      </c>
      <c r="AZ161">
        <v>879.17603762417639</v>
      </c>
      <c r="BA161">
        <v>219.69673234890914</v>
      </c>
      <c r="BB161">
        <v>143.03935879786792</v>
      </c>
      <c r="BC161">
        <v>139.7234498309322</v>
      </c>
      <c r="BD161">
        <v>61.727133078352402</v>
      </c>
      <c r="BE161">
        <v>0</v>
      </c>
      <c r="BF161">
        <v>546.6512157454971</v>
      </c>
      <c r="BG161">
        <v>66.188719466666683</v>
      </c>
      <c r="BH161">
        <v>11.204345285</v>
      </c>
      <c r="BI161">
        <v>266.43765282501289</v>
      </c>
      <c r="BJ161">
        <v>3173.7487017238254</v>
      </c>
      <c r="BK161">
        <v>1.0687830970285244</v>
      </c>
      <c r="BL161">
        <v>126.14128851124013</v>
      </c>
      <c r="BM161">
        <v>10.679261979436129</v>
      </c>
      <c r="BN161">
        <v>135.24265547803614</v>
      </c>
      <c r="BO161">
        <v>0.17190205734079506</v>
      </c>
      <c r="BP161">
        <v>22.284764705882353</v>
      </c>
      <c r="BQ161">
        <v>31.192590909090914</v>
      </c>
      <c r="BR161">
        <v>30.529953271415934</v>
      </c>
      <c r="BS161">
        <v>30.995069032700197</v>
      </c>
      <c r="BT161">
        <v>22.896928551711444</v>
      </c>
      <c r="BU161">
        <v>11.563751767959177</v>
      </c>
      <c r="BV161">
        <v>0.51525109328776209</v>
      </c>
      <c r="BW161">
        <v>0.71617304861021325</v>
      </c>
      <c r="BX161">
        <v>7.6330247197044789</v>
      </c>
      <c r="BY161">
        <v>0</v>
      </c>
      <c r="BZ161">
        <v>10.101752641854292</v>
      </c>
      <c r="CA161">
        <v>0.46511576128426119</v>
      </c>
      <c r="CB161">
        <v>2.2597500000000004</v>
      </c>
      <c r="CC161">
        <v>15.467714285714285</v>
      </c>
      <c r="CD161">
        <v>4.5597454889750839</v>
      </c>
      <c r="CE161">
        <v>5.0248612502593444</v>
      </c>
      <c r="CF161">
        <v>3.9493391812785021</v>
      </c>
      <c r="CG161">
        <v>0.92508591284974839</v>
      </c>
      <c r="CH161">
        <v>5.1525109328776242E-2</v>
      </c>
      <c r="CI161">
        <v>0.44760815538138332</v>
      </c>
      <c r="CJ161">
        <v>0.610406307696581</v>
      </c>
      <c r="CK161">
        <v>0</v>
      </c>
      <c r="CL161">
        <v>2.5251200037185946</v>
      </c>
      <c r="CM161">
        <v>0.46511576128426119</v>
      </c>
      <c r="CN161">
        <v>35.940333776604035</v>
      </c>
      <c r="CO161">
        <v>16.748517585593728</v>
      </c>
      <c r="CP161">
        <v>605.19204278629979</v>
      </c>
      <c r="CQ161">
        <v>86.107598058861257</v>
      </c>
      <c r="CR161">
        <v>743.9333821461405</v>
      </c>
    </row>
    <row r="162" spans="1:96" x14ac:dyDescent="0.25">
      <c r="A162" s="1">
        <v>40612</v>
      </c>
      <c r="B162">
        <v>2011</v>
      </c>
      <c r="C162">
        <v>3</v>
      </c>
      <c r="D162">
        <v>10</v>
      </c>
      <c r="E162">
        <v>11.5</v>
      </c>
      <c r="F162">
        <v>5</v>
      </c>
      <c r="G162">
        <v>0</v>
      </c>
      <c r="H162">
        <v>907.54166666666652</v>
      </c>
      <c r="I162">
        <v>27.226250000000004</v>
      </c>
      <c r="J162">
        <v>880.31541666666669</v>
      </c>
      <c r="K162">
        <v>0</v>
      </c>
      <c r="L162">
        <v>272.89777916666662</v>
      </c>
      <c r="M162">
        <v>0</v>
      </c>
      <c r="N162">
        <v>506.81016130952383</v>
      </c>
      <c r="O162">
        <v>27.226250000000004</v>
      </c>
      <c r="P162">
        <v>100.60747619047623</v>
      </c>
      <c r="Q162">
        <v>47.482083333333328</v>
      </c>
      <c r="R162">
        <v>47.482083333333328</v>
      </c>
      <c r="S162">
        <v>2.1676037336389222</v>
      </c>
      <c r="T162">
        <v>1.6013861916672656</v>
      </c>
      <c r="U162">
        <v>1.2599956865111988</v>
      </c>
      <c r="V162">
        <v>0.22760801864104785</v>
      </c>
      <c r="W162">
        <v>77.309323628743485</v>
      </c>
      <c r="X162">
        <v>80.772304839965685</v>
      </c>
      <c r="Y162">
        <v>3.0102485418319702</v>
      </c>
      <c r="Z162">
        <v>3.3333333830038704E-2</v>
      </c>
      <c r="AA162">
        <v>0</v>
      </c>
      <c r="AB162">
        <v>0.37928530762110596</v>
      </c>
      <c r="AC162">
        <v>38.604366752508348</v>
      </c>
      <c r="AD162">
        <v>-30.680855341087511</v>
      </c>
      <c r="AE162">
        <v>276.2792960924599</v>
      </c>
      <c r="AF162">
        <v>88.184962543542497</v>
      </c>
      <c r="AG162">
        <v>-6.7243964185401337</v>
      </c>
      <c r="AH162">
        <v>-1.8640649904071418</v>
      </c>
      <c r="AI162">
        <v>18.068791725900169</v>
      </c>
      <c r="AJ162">
        <v>0</v>
      </c>
      <c r="AK162">
        <v>0</v>
      </c>
      <c r="AL162">
        <v>0.14508546915083387</v>
      </c>
      <c r="AM162">
        <v>7.2798849530815973E-7</v>
      </c>
      <c r="AN162">
        <v>2.5640102978452145E-3</v>
      </c>
      <c r="AO162">
        <v>1.2238094334636957E-2</v>
      </c>
      <c r="AP162">
        <v>9.9999999999999991E-5</v>
      </c>
      <c r="AQ162">
        <v>9.9999999999999991E-5</v>
      </c>
      <c r="AR162">
        <v>0</v>
      </c>
      <c r="AS162">
        <v>0</v>
      </c>
      <c r="AT162">
        <v>0.41666666666666669</v>
      </c>
      <c r="AU162">
        <v>0</v>
      </c>
      <c r="AV162">
        <v>0</v>
      </c>
      <c r="AW162">
        <v>0</v>
      </c>
      <c r="AX162">
        <v>9.4536768163134596E-2</v>
      </c>
      <c r="AY162">
        <v>1.2575800009401561E-2</v>
      </c>
      <c r="AZ162">
        <v>0.34795133182785265</v>
      </c>
      <c r="BA162">
        <v>218.1143885869615</v>
      </c>
      <c r="BB162">
        <v>138.95554197470696</v>
      </c>
      <c r="BC162">
        <v>138.19785608626583</v>
      </c>
      <c r="BD162">
        <v>66.051963277660946</v>
      </c>
      <c r="BE162">
        <v>0</v>
      </c>
      <c r="BF162">
        <v>544.10938625007429</v>
      </c>
      <c r="BG162">
        <v>65.880953866666644</v>
      </c>
      <c r="BH162">
        <v>10.923262402499999</v>
      </c>
      <c r="BI162">
        <v>621.13058409905182</v>
      </c>
      <c r="BJ162">
        <v>392.55819362726606</v>
      </c>
      <c r="BK162">
        <v>1.4626856836880498E-2</v>
      </c>
      <c r="BL162">
        <v>1.6254756267267051E-2</v>
      </c>
      <c r="BM162">
        <v>1.3731368243938748E-3</v>
      </c>
      <c r="BN162">
        <v>0.25383059104523137</v>
      </c>
      <c r="BO162">
        <v>1.451080331797764E-2</v>
      </c>
      <c r="BP162">
        <v>3.8737777777777782</v>
      </c>
      <c r="BQ162">
        <v>8.3852916666666673</v>
      </c>
      <c r="BR162">
        <v>5.4177465106289985E-3</v>
      </c>
      <c r="BS162">
        <v>0.56519798810028654</v>
      </c>
      <c r="BT162">
        <v>4.107670431270488E-3</v>
      </c>
      <c r="BU162">
        <v>2.0852428717969104E-3</v>
      </c>
      <c r="BV162">
        <v>9.2884353641914093E-5</v>
      </c>
      <c r="BW162">
        <v>1.2694559824925276E-4</v>
      </c>
      <c r="BX162">
        <v>1.3100760793585099E-3</v>
      </c>
      <c r="BY162">
        <v>0</v>
      </c>
      <c r="BZ162">
        <v>1.8025976075824103E-3</v>
      </c>
      <c r="CA162">
        <v>0.55978024158965745</v>
      </c>
      <c r="CB162">
        <v>2.2747333333333333</v>
      </c>
      <c r="CC162">
        <v>3.0683999999999991</v>
      </c>
      <c r="CD162">
        <v>8.1080843173027099E-4</v>
      </c>
      <c r="CE162">
        <v>0.56059105002138809</v>
      </c>
      <c r="CF162">
        <v>7.0603874485046601E-4</v>
      </c>
      <c r="CG162">
        <v>1.6681668186155127E-4</v>
      </c>
      <c r="CH162">
        <v>9.2884353641914174E-6</v>
      </c>
      <c r="CI162">
        <v>7.9340998905782982E-5</v>
      </c>
      <c r="CJ162">
        <v>1.0476968687980467E-4</v>
      </c>
      <c r="CK162">
        <v>0</v>
      </c>
      <c r="CL162">
        <v>4.5059262871894045E-4</v>
      </c>
      <c r="CM162">
        <v>0.55978024158965745</v>
      </c>
      <c r="CN162">
        <v>35.744255756777683</v>
      </c>
      <c r="CO162">
        <v>16.565646108458466</v>
      </c>
      <c r="CP162">
        <v>7.8282011895867559E-2</v>
      </c>
      <c r="CQ162">
        <v>1.1202663185007684E-2</v>
      </c>
      <c r="CR162">
        <v>9.4120740782621323E-2</v>
      </c>
    </row>
    <row r="163" spans="1:96" x14ac:dyDescent="0.25">
      <c r="A163" s="1">
        <v>40613</v>
      </c>
      <c r="B163">
        <v>2011</v>
      </c>
      <c r="C163">
        <v>3</v>
      </c>
      <c r="D163">
        <v>11</v>
      </c>
      <c r="E163">
        <v>11.5</v>
      </c>
      <c r="F163">
        <v>6</v>
      </c>
      <c r="G163">
        <v>0</v>
      </c>
      <c r="H163">
        <v>914.57499999999993</v>
      </c>
      <c r="I163">
        <v>27.437249999999995</v>
      </c>
      <c r="J163">
        <v>887.13775000000021</v>
      </c>
      <c r="K163">
        <v>0</v>
      </c>
      <c r="L163">
        <v>275.01270249999999</v>
      </c>
      <c r="M163">
        <v>0</v>
      </c>
      <c r="N163">
        <v>510.73787607142862</v>
      </c>
      <c r="O163">
        <v>27.437249999999995</v>
      </c>
      <c r="P163">
        <v>101.38717142857148</v>
      </c>
      <c r="Q163">
        <v>47.019166666666656</v>
      </c>
      <c r="R163">
        <v>47.019166666666656</v>
      </c>
      <c r="S163">
        <v>1.7546957780917485</v>
      </c>
      <c r="T163">
        <v>0.56482708548937122</v>
      </c>
      <c r="U163">
        <v>0.54609941636833048</v>
      </c>
      <c r="V163">
        <v>0.65738994226044856</v>
      </c>
      <c r="W163">
        <v>68.786357720692948</v>
      </c>
      <c r="X163">
        <v>85.577222392539525</v>
      </c>
      <c r="Y163">
        <v>2.8890608151753745</v>
      </c>
      <c r="Z163">
        <v>8.333333457509676E-3</v>
      </c>
      <c r="AA163">
        <v>0</v>
      </c>
      <c r="AB163">
        <v>0.12685856455563829</v>
      </c>
      <c r="AC163">
        <v>29.570716026338928</v>
      </c>
      <c r="AD163">
        <v>-36.311588663659322</v>
      </c>
      <c r="AE163">
        <v>266.17258388123594</v>
      </c>
      <c r="AF163">
        <v>128.44828429736663</v>
      </c>
      <c r="AG163">
        <v>-16.284627942983981</v>
      </c>
      <c r="AH163">
        <v>15.117408871428067</v>
      </c>
      <c r="AI163">
        <v>-4.0073396225695088</v>
      </c>
      <c r="AJ163">
        <v>0</v>
      </c>
      <c r="AK163">
        <v>0</v>
      </c>
      <c r="AL163">
        <v>0.29271583919475752</v>
      </c>
      <c r="AM163">
        <v>5.7592192409925625E-7</v>
      </c>
      <c r="AN163">
        <v>1.8557660700581662E-2</v>
      </c>
      <c r="AO163">
        <v>3.8468591614988731E-3</v>
      </c>
      <c r="AP163">
        <v>0.33339999999999997</v>
      </c>
      <c r="AQ163">
        <v>0.33339999999999997</v>
      </c>
      <c r="AR163">
        <v>0.33333333333333331</v>
      </c>
      <c r="AS163">
        <v>0</v>
      </c>
      <c r="AT163">
        <v>0.41666666666666669</v>
      </c>
      <c r="AU163">
        <v>0</v>
      </c>
      <c r="AV163">
        <v>0</v>
      </c>
      <c r="AW163">
        <v>0</v>
      </c>
      <c r="AX163">
        <v>326.54985047711199</v>
      </c>
      <c r="AY163">
        <v>43.614897343341852</v>
      </c>
      <c r="AZ163">
        <v>313.33292727996019</v>
      </c>
      <c r="BA163">
        <v>217.18789775862669</v>
      </c>
      <c r="BB163">
        <v>137.5776206071375</v>
      </c>
      <c r="BC163">
        <v>136.9936178279759</v>
      </c>
      <c r="BD163">
        <v>30.283205590664988</v>
      </c>
      <c r="BE163">
        <v>0</v>
      </c>
      <c r="BF163">
        <v>548.56841979275998</v>
      </c>
      <c r="BG163">
        <v>66.420855200000005</v>
      </c>
      <c r="BH163">
        <v>11.005991377499997</v>
      </c>
      <c r="BI163">
        <v>464.74111765983838</v>
      </c>
      <c r="BJ163">
        <v>2034.7138270722171</v>
      </c>
      <c r="BK163">
        <v>0.40451779355799355</v>
      </c>
      <c r="BL163">
        <v>55.972983253701209</v>
      </c>
      <c r="BM163">
        <v>4.7596052092881882</v>
      </c>
      <c r="BN163">
        <v>53.863396479303532</v>
      </c>
      <c r="BO163">
        <v>7.8328226890732544E-2</v>
      </c>
      <c r="BP163">
        <v>49.953449999999997</v>
      </c>
      <c r="BQ163">
        <v>12.810291666666664</v>
      </c>
      <c r="BR163">
        <v>57.653499352183815</v>
      </c>
      <c r="BS163">
        <v>59.488255919557808</v>
      </c>
      <c r="BT163">
        <v>52.792165033752106</v>
      </c>
      <c r="BU163">
        <v>26.983203867839766</v>
      </c>
      <c r="BV163">
        <v>1.2013713111354696</v>
      </c>
      <c r="BW163">
        <v>1.6528536013140982</v>
      </c>
      <c r="BX163">
        <v>4.8613343184317026</v>
      </c>
      <c r="BY163">
        <v>0</v>
      </c>
      <c r="BZ163">
        <v>22.954736253462769</v>
      </c>
      <c r="CA163">
        <v>1.8347565673739998</v>
      </c>
      <c r="CB163">
        <v>6.0435384615384615</v>
      </c>
      <c r="CC163">
        <v>2.5823692307692308</v>
      </c>
      <c r="CD163">
        <v>9.4385514594656144</v>
      </c>
      <c r="CE163">
        <v>11.273308026839615</v>
      </c>
      <c r="CF163">
        <v>9.0497509006543329</v>
      </c>
      <c r="CG163">
        <v>2.1586191694202346</v>
      </c>
      <c r="CH163">
        <v>0.12013713111354703</v>
      </c>
      <c r="CI163">
        <v>1.033033500821311</v>
      </c>
      <c r="CJ163">
        <v>0.38880055881128345</v>
      </c>
      <c r="CK163">
        <v>0</v>
      </c>
      <c r="CL163">
        <v>5.7379610992992376</v>
      </c>
      <c r="CM163">
        <v>1.8347565673739998</v>
      </c>
      <c r="CN163">
        <v>35.667100404127886</v>
      </c>
      <c r="CO163">
        <v>16.421295209088182</v>
      </c>
      <c r="CP163">
        <v>270.57686722341072</v>
      </c>
      <c r="CQ163">
        <v>38.855292134053656</v>
      </c>
      <c r="CR163">
        <v>259.46953080065668</v>
      </c>
    </row>
    <row r="164" spans="1:96" x14ac:dyDescent="0.25">
      <c r="A164" s="1">
        <v>40614</v>
      </c>
      <c r="B164">
        <v>2011</v>
      </c>
      <c r="C164">
        <v>3</v>
      </c>
      <c r="D164">
        <v>12</v>
      </c>
      <c r="E164">
        <v>11.5</v>
      </c>
      <c r="F164">
        <v>7</v>
      </c>
      <c r="G164">
        <v>0</v>
      </c>
      <c r="H164">
        <v>749.57499999999993</v>
      </c>
      <c r="I164">
        <v>22.48725</v>
      </c>
      <c r="J164">
        <v>727.08775000000003</v>
      </c>
      <c r="K164">
        <v>0</v>
      </c>
      <c r="L164">
        <v>225.39720250000002</v>
      </c>
      <c r="M164">
        <v>0</v>
      </c>
      <c r="N164">
        <v>418.59480464285701</v>
      </c>
      <c r="O164">
        <v>22.48725</v>
      </c>
      <c r="P164">
        <v>83.095742857142866</v>
      </c>
      <c r="Q164">
        <v>48.300000000000004</v>
      </c>
      <c r="R164">
        <v>48.300000000000004</v>
      </c>
      <c r="S164">
        <v>3.4669237434864044</v>
      </c>
      <c r="T164">
        <v>1.5566851443210874</v>
      </c>
      <c r="U164">
        <v>1.5949124994998176</v>
      </c>
      <c r="V164">
        <v>0.70466611543399038</v>
      </c>
      <c r="W164">
        <v>62.250974655151367</v>
      </c>
      <c r="X164">
        <v>73.678594817735146</v>
      </c>
      <c r="Y164">
        <v>2.2383118569850922</v>
      </c>
      <c r="Z164">
        <v>0</v>
      </c>
      <c r="AA164">
        <v>0</v>
      </c>
      <c r="AB164">
        <v>5.5208736642196428E-3</v>
      </c>
      <c r="AC164">
        <v>25.42038859671732</v>
      </c>
      <c r="AD164">
        <v>-35.067813665921229</v>
      </c>
      <c r="AE164">
        <v>271.68690293350988</v>
      </c>
      <c r="AF164">
        <v>149.53167079402678</v>
      </c>
      <c r="AG164">
        <v>-21.077367766924869</v>
      </c>
      <c r="AH164">
        <v>0.36558967556646266</v>
      </c>
      <c r="AI164">
        <v>12.298152740557491</v>
      </c>
      <c r="AJ164">
        <v>0</v>
      </c>
      <c r="AK164">
        <v>0</v>
      </c>
      <c r="AL164">
        <v>8.8399686221565972E-3</v>
      </c>
      <c r="AM164">
        <v>7.0006059836143169E-7</v>
      </c>
      <c r="AN164">
        <v>7.8354325202436919E-4</v>
      </c>
      <c r="AO164">
        <v>0</v>
      </c>
      <c r="AP164">
        <v>0.54171249999999993</v>
      </c>
      <c r="AQ164">
        <v>0.54171249999999993</v>
      </c>
      <c r="AR164">
        <v>0.54166666666666663</v>
      </c>
      <c r="AS164">
        <v>0</v>
      </c>
      <c r="AT164">
        <v>0.41666666666666669</v>
      </c>
      <c r="AU164">
        <v>0</v>
      </c>
      <c r="AV164">
        <v>0</v>
      </c>
      <c r="AW164">
        <v>0</v>
      </c>
      <c r="AX164">
        <v>546.72923462360814</v>
      </c>
      <c r="AY164">
        <v>73.772929786084504</v>
      </c>
      <c r="AZ164">
        <v>553.76870866520858</v>
      </c>
      <c r="BA164">
        <v>214.19689773086509</v>
      </c>
      <c r="BB164">
        <v>134.86249113380632</v>
      </c>
      <c r="BC164">
        <v>134.71669612517297</v>
      </c>
      <c r="BD164">
        <v>27.020178828851389</v>
      </c>
      <c r="BE164">
        <v>0</v>
      </c>
      <c r="BF164">
        <v>467.79474492443154</v>
      </c>
      <c r="BG164">
        <v>56.640750533333339</v>
      </c>
      <c r="BH164">
        <v>8.8758107462499982</v>
      </c>
      <c r="BI164">
        <v>260.21968327167934</v>
      </c>
      <c r="BJ164">
        <v>2355.8444947468056</v>
      </c>
      <c r="BK164">
        <v>0.85142619600612757</v>
      </c>
      <c r="BL164">
        <v>93.544540484309607</v>
      </c>
      <c r="BM164">
        <v>8.028645169603335</v>
      </c>
      <c r="BN164">
        <v>92.166330568865888</v>
      </c>
      <c r="BO164">
        <v>0.14789864677779976</v>
      </c>
      <c r="BP164">
        <v>63.309041666666673</v>
      </c>
      <c r="BQ164">
        <v>18.621041666666667</v>
      </c>
      <c r="BR164">
        <v>108.60026077207392</v>
      </c>
      <c r="BS164">
        <v>110.48855457816114</v>
      </c>
      <c r="BT164">
        <v>94.361357657740868</v>
      </c>
      <c r="BU164">
        <v>48.404496941817847</v>
      </c>
      <c r="BV164">
        <v>2.1546179580146307</v>
      </c>
      <c r="BW164">
        <v>2.9505036187243814</v>
      </c>
      <c r="BX164">
        <v>14.238903114333068</v>
      </c>
      <c r="BY164">
        <v>0</v>
      </c>
      <c r="BZ164">
        <v>40.851739139184019</v>
      </c>
      <c r="CA164">
        <v>1.888293806087183</v>
      </c>
      <c r="CB164">
        <v>6.7164090909090906</v>
      </c>
      <c r="CC164">
        <v>3.7476363636363632</v>
      </c>
      <c r="CD164">
        <v>17.282331589346533</v>
      </c>
      <c r="CE164">
        <v>19.170625395433714</v>
      </c>
      <c r="CF164">
        <v>16.143465927300149</v>
      </c>
      <c r="CG164">
        <v>3.8722912187962861</v>
      </c>
      <c r="CH164">
        <v>0.21546179580146316</v>
      </c>
      <c r="CI164">
        <v>1.8440647617027377</v>
      </c>
      <c r="CJ164">
        <v>1.1388656620463833</v>
      </c>
      <c r="CK164">
        <v>0</v>
      </c>
      <c r="CL164">
        <v>10.211648150999659</v>
      </c>
      <c r="CM164">
        <v>1.888293806087183</v>
      </c>
      <c r="CN164">
        <v>35.223064076531521</v>
      </c>
      <c r="CO164">
        <v>16.148362761266736</v>
      </c>
      <c r="CP164">
        <v>453.18469413929864</v>
      </c>
      <c r="CQ164">
        <v>65.744284616481167</v>
      </c>
      <c r="CR164">
        <v>461.60237809634265</v>
      </c>
    </row>
    <row r="165" spans="1:96" x14ac:dyDescent="0.25">
      <c r="A165" s="1">
        <v>40615</v>
      </c>
      <c r="B165">
        <v>2011</v>
      </c>
      <c r="C165">
        <v>3</v>
      </c>
      <c r="D165">
        <v>13</v>
      </c>
      <c r="E165">
        <v>11.5</v>
      </c>
      <c r="F165">
        <v>1</v>
      </c>
      <c r="G165">
        <v>0</v>
      </c>
      <c r="H165">
        <v>633.65000000000009</v>
      </c>
      <c r="I165">
        <v>19.009500000000003</v>
      </c>
      <c r="J165">
        <v>614.64050000000009</v>
      </c>
      <c r="K165">
        <v>0</v>
      </c>
      <c r="L165">
        <v>190.538555</v>
      </c>
      <c r="M165">
        <v>0</v>
      </c>
      <c r="N165">
        <v>353.85731642857149</v>
      </c>
      <c r="O165">
        <v>19.009500000000003</v>
      </c>
      <c r="P165">
        <v>70.244628571428592</v>
      </c>
      <c r="Q165">
        <v>49.197500000000012</v>
      </c>
      <c r="R165">
        <v>49.197500000000012</v>
      </c>
      <c r="S165">
        <v>2.0288295795520148</v>
      </c>
      <c r="T165">
        <v>2.2627912508973869</v>
      </c>
      <c r="U165">
        <v>1.685259866528213</v>
      </c>
      <c r="V165">
        <v>1.1632383449850114</v>
      </c>
      <c r="W165">
        <v>84.341578483581543</v>
      </c>
      <c r="X165">
        <v>83.239351343180104</v>
      </c>
      <c r="Y165">
        <v>1.0820833059648673</v>
      </c>
      <c r="Z165">
        <v>0</v>
      </c>
      <c r="AA165">
        <v>0</v>
      </c>
      <c r="AB165">
        <v>0.751582130807527</v>
      </c>
      <c r="AC165">
        <v>29.289347344180182</v>
      </c>
      <c r="AD165">
        <v>-11.718191591303876</v>
      </c>
      <c r="AE165">
        <v>298.1346526471558</v>
      </c>
      <c r="AF165">
        <v>41.082583354165159</v>
      </c>
      <c r="AG165">
        <v>2.3269379051330641</v>
      </c>
      <c r="AH165">
        <v>-8.3645426480917537E-2</v>
      </c>
      <c r="AI165">
        <v>16.350249789051635</v>
      </c>
      <c r="AJ165">
        <v>0</v>
      </c>
      <c r="AK165">
        <v>0</v>
      </c>
      <c r="AL165">
        <v>1.2420677669537155E-2</v>
      </c>
      <c r="AM165">
        <v>9.259981058928278E-7</v>
      </c>
      <c r="AN165">
        <v>4.2584470932932459E-4</v>
      </c>
      <c r="AO165">
        <v>0</v>
      </c>
      <c r="AP165">
        <v>9.9999999999999991E-5</v>
      </c>
      <c r="AQ165">
        <v>9.9999999999999991E-5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6.8594292864260137E-2</v>
      </c>
      <c r="AY165">
        <v>9.2844402246713229E-3</v>
      </c>
      <c r="AZ165">
        <v>0.24610723200013684</v>
      </c>
      <c r="BA165">
        <v>212.22468594932229</v>
      </c>
      <c r="BB165">
        <v>133.14176335418028</v>
      </c>
      <c r="BC165">
        <v>133.1065426026218</v>
      </c>
      <c r="BD165">
        <v>32.523768698053097</v>
      </c>
      <c r="BE165">
        <v>0</v>
      </c>
      <c r="BF165">
        <v>403.41469543434852</v>
      </c>
      <c r="BG165">
        <v>48.845591733333343</v>
      </c>
      <c r="BH165">
        <v>7.4398280425000012</v>
      </c>
      <c r="BI165">
        <v>459.84964966154115</v>
      </c>
      <c r="BJ165">
        <v>0.47062371011780985</v>
      </c>
      <c r="BK165">
        <v>1.4632648484533745E-2</v>
      </c>
      <c r="BL165">
        <v>1.170369825114089E-2</v>
      </c>
      <c r="BM165">
        <v>9.9336443372345564E-4</v>
      </c>
      <c r="BN165">
        <v>0.18707026861606343</v>
      </c>
      <c r="BO165">
        <v>1.4526394181408957E-2</v>
      </c>
      <c r="BP165">
        <v>4.6577647058823519</v>
      </c>
      <c r="BQ165">
        <v>19.748291666666667</v>
      </c>
      <c r="BR165">
        <v>9.7459115430020109E-3</v>
      </c>
      <c r="BS165">
        <v>1.1238516264271892</v>
      </c>
      <c r="BT165">
        <v>8.3633060587312083E-3</v>
      </c>
      <c r="BU165">
        <v>4.3045263072956433E-3</v>
      </c>
      <c r="BV165">
        <v>1.9157092439036716E-4</v>
      </c>
      <c r="BW165">
        <v>2.5779744312549304E-4</v>
      </c>
      <c r="BX165">
        <v>1.3826054842708E-3</v>
      </c>
      <c r="BY165">
        <v>0</v>
      </c>
      <c r="BZ165">
        <v>3.6094113839197049E-3</v>
      </c>
      <c r="CA165">
        <v>1.1141057148841873</v>
      </c>
      <c r="CB165">
        <v>2.472260869565218</v>
      </c>
      <c r="CC165">
        <v>10.390124999999999</v>
      </c>
      <c r="CD165">
        <v>1.5374628794877394E-3</v>
      </c>
      <c r="CE165">
        <v>1.1156431777636751</v>
      </c>
      <c r="CF165">
        <v>1.4268754491378961E-3</v>
      </c>
      <c r="CG165">
        <v>3.4435578790791406E-4</v>
      </c>
      <c r="CH165">
        <v>1.9157092439036714E-5</v>
      </c>
      <c r="CI165">
        <v>1.6112340195343315E-4</v>
      </c>
      <c r="CJ165">
        <v>1.1058743034984386E-4</v>
      </c>
      <c r="CK165">
        <v>0</v>
      </c>
      <c r="CL165">
        <v>9.0223916683751211E-4</v>
      </c>
      <c r="CM165">
        <v>1.1141057148841873</v>
      </c>
      <c r="CN165">
        <v>34.943403948108433</v>
      </c>
      <c r="CO165">
        <v>15.955355183651205</v>
      </c>
      <c r="CP165">
        <v>5.6890594613119259E-2</v>
      </c>
      <c r="CQ165">
        <v>8.2910757909478664E-3</v>
      </c>
      <c r="CR165">
        <v>5.9036963384073465E-2</v>
      </c>
    </row>
    <row r="166" spans="1:96" x14ac:dyDescent="0.25">
      <c r="A166" s="1">
        <v>40616</v>
      </c>
      <c r="B166">
        <v>2011</v>
      </c>
      <c r="C166">
        <v>3</v>
      </c>
      <c r="D166">
        <v>14</v>
      </c>
      <c r="E166">
        <v>11.5</v>
      </c>
      <c r="F166">
        <v>2</v>
      </c>
      <c r="G166">
        <v>0</v>
      </c>
      <c r="H166">
        <v>836.80833333333305</v>
      </c>
      <c r="I166">
        <v>25.104249999999997</v>
      </c>
      <c r="J166">
        <v>811.70408333333319</v>
      </c>
      <c r="K166">
        <v>0</v>
      </c>
      <c r="L166">
        <v>251.62826583333342</v>
      </c>
      <c r="M166">
        <v>0</v>
      </c>
      <c r="N166">
        <v>467.30963654761905</v>
      </c>
      <c r="O166">
        <v>25.104249999999997</v>
      </c>
      <c r="P166">
        <v>92.766180952381021</v>
      </c>
      <c r="Q166">
        <v>46.515833333333347</v>
      </c>
      <c r="R166">
        <v>46.515833333333347</v>
      </c>
      <c r="S166">
        <v>2.4857251474556201</v>
      </c>
      <c r="T166">
        <v>2.7995709922673324</v>
      </c>
      <c r="U166">
        <v>1.9939815544833739</v>
      </c>
      <c r="V166">
        <v>1.7679371514940676</v>
      </c>
      <c r="W166">
        <v>71.985345681508377</v>
      </c>
      <c r="X166">
        <v>74.736054173103511</v>
      </c>
      <c r="Y166">
        <v>1.7555410290757816</v>
      </c>
      <c r="Z166">
        <v>0</v>
      </c>
      <c r="AA166">
        <v>0</v>
      </c>
      <c r="AB166">
        <v>0.59756151690318771</v>
      </c>
      <c r="AC166">
        <v>40.460598186842454</v>
      </c>
      <c r="AD166">
        <v>-24.483447890734638</v>
      </c>
      <c r="AE166">
        <v>288.12005682543332</v>
      </c>
      <c r="AF166">
        <v>72.366433028114741</v>
      </c>
      <c r="AG166">
        <v>8.4545609307006053</v>
      </c>
      <c r="AH166">
        <v>0.49528103993121331</v>
      </c>
      <c r="AI166">
        <v>8.4830204344984441</v>
      </c>
      <c r="AJ166">
        <v>0</v>
      </c>
      <c r="AK166">
        <v>0</v>
      </c>
      <c r="AL166">
        <v>1.2498064639180821E-2</v>
      </c>
      <c r="AM166">
        <v>6.9048400133904461E-7</v>
      </c>
      <c r="AN166">
        <v>1.2515819344714148E-3</v>
      </c>
      <c r="AO166">
        <v>0</v>
      </c>
      <c r="AP166">
        <v>0.41672500000000001</v>
      </c>
      <c r="AQ166">
        <v>0.41672500000000001</v>
      </c>
      <c r="AR166">
        <v>0.41666666666666669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356.8766027755658</v>
      </c>
      <c r="AY166">
        <v>48.47013906759269</v>
      </c>
      <c r="AZ166">
        <v>370.51580069372585</v>
      </c>
      <c r="BA166">
        <v>212.22651174742953</v>
      </c>
      <c r="BB166">
        <v>132.65745983229249</v>
      </c>
      <c r="BC166">
        <v>132.63035284617169</v>
      </c>
      <c r="BD166">
        <v>32.414772641059443</v>
      </c>
      <c r="BE166">
        <v>0</v>
      </c>
      <c r="BF166">
        <v>493.95537889660289</v>
      </c>
      <c r="BG166">
        <v>59.808289199999997</v>
      </c>
      <c r="BH166">
        <v>10.133461021250001</v>
      </c>
      <c r="BI166">
        <v>384.74064418407403</v>
      </c>
      <c r="BJ166">
        <v>1532.5700786546083</v>
      </c>
      <c r="BK166">
        <v>0.51492482861027744</v>
      </c>
      <c r="BL166">
        <v>60.862245661862779</v>
      </c>
      <c r="BM166">
        <v>5.3106312227955117</v>
      </c>
      <c r="BN166">
        <v>60.717584647931368</v>
      </c>
      <c r="BO166">
        <v>9.3134425920782637E-2</v>
      </c>
      <c r="BP166">
        <v>66.206363636363633</v>
      </c>
      <c r="BQ166">
        <v>24.98500000000001</v>
      </c>
      <c r="BR166">
        <v>68.148470290177784</v>
      </c>
      <c r="BS166">
        <v>70.449374189396551</v>
      </c>
      <c r="BT166">
        <v>58.054825119342219</v>
      </c>
      <c r="BU166">
        <v>30.010848743464191</v>
      </c>
      <c r="BV166">
        <v>1.3351777169260297</v>
      </c>
      <c r="BW166">
        <v>1.835536152435943</v>
      </c>
      <c r="BX166">
        <v>10.093645170835556</v>
      </c>
      <c r="BY166">
        <v>0</v>
      </c>
      <c r="BZ166">
        <v>24.873262506516067</v>
      </c>
      <c r="CA166">
        <v>2.3009038992187603</v>
      </c>
      <c r="CB166">
        <v>4.6560785714285728</v>
      </c>
      <c r="CC166">
        <v>13.515064285714285</v>
      </c>
      <c r="CD166">
        <v>10.706417581399052</v>
      </c>
      <c r="CE166">
        <v>13.007321480617813</v>
      </c>
      <c r="CF166">
        <v>9.8990793384912958</v>
      </c>
      <c r="CG166">
        <v>2.400819233336497</v>
      </c>
      <c r="CH166">
        <v>0.13351777169260295</v>
      </c>
      <c r="CI166">
        <v>1.1472100952724644</v>
      </c>
      <c r="CJ166">
        <v>0.80733824290775658</v>
      </c>
      <c r="CK166">
        <v>0</v>
      </c>
      <c r="CL166">
        <v>6.2175322381897304</v>
      </c>
      <c r="CM166">
        <v>2.3009038992187603</v>
      </c>
      <c r="CN166">
        <v>35.001443122952828</v>
      </c>
      <c r="CO166">
        <v>15.898274768591065</v>
      </c>
      <c r="CP166">
        <v>296.01435711370306</v>
      </c>
      <c r="CQ166">
        <v>43.159507844797162</v>
      </c>
      <c r="CR166">
        <v>309.79821604579445</v>
      </c>
    </row>
    <row r="167" spans="1:96" x14ac:dyDescent="0.25">
      <c r="A167" s="1">
        <v>40617</v>
      </c>
      <c r="B167">
        <v>2011</v>
      </c>
      <c r="C167">
        <v>3</v>
      </c>
      <c r="D167">
        <v>15</v>
      </c>
      <c r="E167">
        <v>11.5</v>
      </c>
      <c r="F167">
        <v>3</v>
      </c>
      <c r="G167">
        <v>0</v>
      </c>
      <c r="H167">
        <v>879.57499999999993</v>
      </c>
      <c r="I167">
        <v>26.387250000000005</v>
      </c>
      <c r="J167">
        <v>853.18774999999971</v>
      </c>
      <c r="K167">
        <v>0</v>
      </c>
      <c r="L167">
        <v>264.4882025</v>
      </c>
      <c r="M167">
        <v>0</v>
      </c>
      <c r="N167">
        <v>491.1923760714285</v>
      </c>
      <c r="O167">
        <v>26.387250000000005</v>
      </c>
      <c r="P167">
        <v>97.507171428571453</v>
      </c>
      <c r="Q167">
        <v>46.856249999999996</v>
      </c>
      <c r="R167">
        <v>46.856249999999996</v>
      </c>
      <c r="S167">
        <v>0.1508786998068293</v>
      </c>
      <c r="T167">
        <v>0.21059480540248787</v>
      </c>
      <c r="U167">
        <v>-0.78730687561134494</v>
      </c>
      <c r="V167">
        <v>1.6507432883356659</v>
      </c>
      <c r="W167">
        <v>50.158270915349327</v>
      </c>
      <c r="X167">
        <v>49.16099426115008</v>
      </c>
      <c r="Y167">
        <v>1.8027081166704495</v>
      </c>
      <c r="Z167">
        <v>0</v>
      </c>
      <c r="AA167">
        <v>0</v>
      </c>
      <c r="AB167">
        <v>7.5003496009976535E-3</v>
      </c>
      <c r="AC167">
        <v>27.277447682939908</v>
      </c>
      <c r="AD167">
        <v>-48.433839780996401</v>
      </c>
      <c r="AE167">
        <v>252.55333167052962</v>
      </c>
      <c r="AF167">
        <v>160.45554766956775</v>
      </c>
      <c r="AG167">
        <v>0.84101579831980489</v>
      </c>
      <c r="AH167">
        <v>-4.0743216740994355E-2</v>
      </c>
      <c r="AI167">
        <v>-20.411930309755348</v>
      </c>
      <c r="AJ167">
        <v>0</v>
      </c>
      <c r="AK167">
        <v>0</v>
      </c>
      <c r="AL167">
        <v>2.4246544274541481E-3</v>
      </c>
      <c r="AM167">
        <v>1.5855104756757486E-3</v>
      </c>
      <c r="AN167">
        <v>1.5720170834471463E-4</v>
      </c>
      <c r="AO167">
        <v>0</v>
      </c>
      <c r="AP167">
        <v>1</v>
      </c>
      <c r="AQ167">
        <v>1</v>
      </c>
      <c r="AR167">
        <v>1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869.6582156949288</v>
      </c>
      <c r="AY167">
        <v>120.2427990332172</v>
      </c>
      <c r="AZ167">
        <v>903.68205818951583</v>
      </c>
      <c r="BA167">
        <v>207.69069066022575</v>
      </c>
      <c r="BB167">
        <v>129.55859872060569</v>
      </c>
      <c r="BC167">
        <v>129.55469308244278</v>
      </c>
      <c r="BD167">
        <v>31.692941827761718</v>
      </c>
      <c r="BE167">
        <v>0</v>
      </c>
      <c r="BF167">
        <v>519.6904981796057</v>
      </c>
      <c r="BG167">
        <v>62.924306399999999</v>
      </c>
      <c r="BH167">
        <v>10.647452392500002</v>
      </c>
      <c r="BI167">
        <v>148.57099282302644</v>
      </c>
      <c r="BJ167">
        <v>3722.7078424149854</v>
      </c>
      <c r="BK167">
        <v>1.178342787872249</v>
      </c>
      <c r="BL167">
        <v>148.1237119060269</v>
      </c>
      <c r="BM167">
        <v>13.195527314604876</v>
      </c>
      <c r="BN167">
        <v>147.47647432005121</v>
      </c>
      <c r="BO167">
        <v>0.1968996413661781</v>
      </c>
      <c r="BP167">
        <v>166.66775000000001</v>
      </c>
      <c r="BQ167">
        <v>28.103916666666663</v>
      </c>
      <c r="BR167">
        <v>215.72820046272287</v>
      </c>
      <c r="BS167">
        <v>218.41425456743801</v>
      </c>
      <c r="BT167">
        <v>183.25113299781466</v>
      </c>
      <c r="BU167">
        <v>94.997245561278987</v>
      </c>
      <c r="BV167">
        <v>4.225609211517348</v>
      </c>
      <c r="BW167">
        <v>5.827203683156827</v>
      </c>
      <c r="BX167">
        <v>32.477067464908238</v>
      </c>
      <c r="BY167">
        <v>0</v>
      </c>
      <c r="BZ167">
        <v>78.201074541861502</v>
      </c>
      <c r="CA167">
        <v>2.686054104715085</v>
      </c>
      <c r="CB167">
        <v>13.355999999999998</v>
      </c>
      <c r="CC167">
        <v>2.9593684210526319</v>
      </c>
      <c r="CD167">
        <v>33.809667453626865</v>
      </c>
      <c r="CE167">
        <v>36.495721558341948</v>
      </c>
      <c r="CF167">
        <v>31.211995538462329</v>
      </c>
      <c r="CG167">
        <v>7.5996266385500002</v>
      </c>
      <c r="CH167">
        <v>0.4225609211517351</v>
      </c>
      <c r="CI167">
        <v>3.6420023019730174</v>
      </c>
      <c r="CJ167">
        <v>2.5976719151645367</v>
      </c>
      <c r="CK167">
        <v>0</v>
      </c>
      <c r="CL167">
        <v>19.547805676787572</v>
      </c>
      <c r="CM167">
        <v>2.686054104715085</v>
      </c>
      <c r="CN167">
        <v>34.282473827274828</v>
      </c>
      <c r="CO167">
        <v>15.529598345968745</v>
      </c>
      <c r="CP167">
        <v>721.53450378890159</v>
      </c>
      <c r="CQ167">
        <v>107.04727171861232</v>
      </c>
      <c r="CR167">
        <v>756.20558386946459</v>
      </c>
    </row>
    <row r="168" spans="1:96" x14ac:dyDescent="0.25">
      <c r="A168" s="1">
        <v>40618</v>
      </c>
      <c r="B168">
        <v>2011</v>
      </c>
      <c r="C168">
        <v>3</v>
      </c>
      <c r="D168">
        <v>16</v>
      </c>
      <c r="E168">
        <v>11.5</v>
      </c>
      <c r="F168">
        <v>4</v>
      </c>
      <c r="G168">
        <v>0</v>
      </c>
      <c r="H168">
        <v>910.2833333333333</v>
      </c>
      <c r="I168">
        <v>27.308500000000006</v>
      </c>
      <c r="J168">
        <v>882.97483333333355</v>
      </c>
      <c r="K168">
        <v>0</v>
      </c>
      <c r="L168">
        <v>273.72219833333332</v>
      </c>
      <c r="M168">
        <v>0</v>
      </c>
      <c r="N168">
        <v>508.3412254761904</v>
      </c>
      <c r="O168">
        <v>27.308500000000006</v>
      </c>
      <c r="P168">
        <v>100.91140952380954</v>
      </c>
      <c r="Q168">
        <v>47.19</v>
      </c>
      <c r="R168">
        <v>47.19</v>
      </c>
      <c r="S168">
        <v>-1.1173125864006579</v>
      </c>
      <c r="T168">
        <v>-0.55478028658439693</v>
      </c>
      <c r="U168">
        <v>-1.390189937626322</v>
      </c>
      <c r="V168">
        <v>0.8973494139101218</v>
      </c>
      <c r="W168">
        <v>75.845768928527832</v>
      </c>
      <c r="X168">
        <v>72.155865104114184</v>
      </c>
      <c r="Y168">
        <v>1.6221664647261302</v>
      </c>
      <c r="Z168">
        <v>0</v>
      </c>
      <c r="AA168">
        <v>0</v>
      </c>
      <c r="AB168">
        <v>7.1077647497637383E-2</v>
      </c>
      <c r="AC168">
        <v>31.374051896360381</v>
      </c>
      <c r="AD168">
        <v>-44.469011760348501</v>
      </c>
      <c r="AE168">
        <v>253.05881550740608</v>
      </c>
      <c r="AF168">
        <v>146.57243970637015</v>
      </c>
      <c r="AG168">
        <v>6.5307053473013399</v>
      </c>
      <c r="AH168">
        <v>-9.634671232674108E-2</v>
      </c>
      <c r="AI168">
        <v>-17.985856493929543</v>
      </c>
      <c r="AJ168">
        <v>0</v>
      </c>
      <c r="AK168">
        <v>0</v>
      </c>
      <c r="AL168">
        <v>3.6883401189294045E-3</v>
      </c>
      <c r="AM168">
        <v>4.4634810136831788E-3</v>
      </c>
      <c r="AN168">
        <v>2.9954394476353985E-4</v>
      </c>
      <c r="AO168">
        <v>0</v>
      </c>
      <c r="AP168">
        <v>0.58337499999999987</v>
      </c>
      <c r="AQ168">
        <v>0.58337499999999987</v>
      </c>
      <c r="AR168">
        <v>0.58333333333333337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524.55331661750427</v>
      </c>
      <c r="AY168">
        <v>73.811688965048234</v>
      </c>
      <c r="AZ168">
        <v>540.29845115255421</v>
      </c>
      <c r="BA168">
        <v>203.24833204505151</v>
      </c>
      <c r="BB168">
        <v>126.50212146451302</v>
      </c>
      <c r="BC168">
        <v>126.50185062194758</v>
      </c>
      <c r="BD168">
        <v>30.976456833084615</v>
      </c>
      <c r="BE168">
        <v>0</v>
      </c>
      <c r="BF168">
        <v>545.48859712960291</v>
      </c>
      <c r="BG168">
        <v>66.047949199999991</v>
      </c>
      <c r="BH168">
        <v>10.958363333749999</v>
      </c>
      <c r="BI168">
        <v>349.48160138360373</v>
      </c>
      <c r="BJ168">
        <v>2237.118797845576</v>
      </c>
      <c r="BK168">
        <v>0.6888658562399278</v>
      </c>
      <c r="BL168">
        <v>89.109955385755327</v>
      </c>
      <c r="BM168">
        <v>8.0697114406432302</v>
      </c>
      <c r="BN168">
        <v>88.423882292724727</v>
      </c>
      <c r="BO168">
        <v>0.12023351130970356</v>
      </c>
      <c r="BP168">
        <v>31.633954545454547</v>
      </c>
      <c r="BQ168">
        <v>20.471652173913043</v>
      </c>
      <c r="BR168">
        <v>66.629387582856594</v>
      </c>
      <c r="BS168">
        <v>68.493479312946178</v>
      </c>
      <c r="BT168">
        <v>56.891218451326644</v>
      </c>
      <c r="BU168">
        <v>29.641293172310998</v>
      </c>
      <c r="BV168">
        <v>1.3180966781060499</v>
      </c>
      <c r="BW168">
        <v>1.7894965163983478</v>
      </c>
      <c r="BX168">
        <v>9.7381691315299488</v>
      </c>
      <c r="BY168">
        <v>0</v>
      </c>
      <c r="BZ168">
        <v>24.142332084511239</v>
      </c>
      <c r="CA168">
        <v>1.864091730089575</v>
      </c>
      <c r="CB168">
        <v>5.0159523809523812</v>
      </c>
      <c r="CC168">
        <v>3.5703333333333336</v>
      </c>
      <c r="CD168">
        <v>10.435228038947985</v>
      </c>
      <c r="CE168">
        <v>12.29931976903756</v>
      </c>
      <c r="CF168">
        <v>9.656322477803009</v>
      </c>
      <c r="CG168">
        <v>2.3712548337532615</v>
      </c>
      <c r="CH168">
        <v>0.13180966781060513</v>
      </c>
      <c r="CI168">
        <v>1.1184353227489676</v>
      </c>
      <c r="CJ168">
        <v>0.77890556114497544</v>
      </c>
      <c r="CK168">
        <v>0</v>
      </c>
      <c r="CL168">
        <v>6.0348226534901741</v>
      </c>
      <c r="CM168">
        <v>1.864091730089575</v>
      </c>
      <c r="CN168">
        <v>33.583219074230136</v>
      </c>
      <c r="CO168">
        <v>15.163657011872578</v>
      </c>
      <c r="CP168">
        <v>435.44336123174872</v>
      </c>
      <c r="CQ168">
        <v>65.741977524405002</v>
      </c>
      <c r="CR168">
        <v>451.87456885982925</v>
      </c>
    </row>
    <row r="169" spans="1:96" x14ac:dyDescent="0.25">
      <c r="A169" s="1">
        <v>40619</v>
      </c>
      <c r="B169">
        <v>2011</v>
      </c>
      <c r="C169">
        <v>3</v>
      </c>
      <c r="D169">
        <v>17</v>
      </c>
      <c r="E169">
        <v>11.5</v>
      </c>
      <c r="F169">
        <v>5</v>
      </c>
      <c r="G169">
        <v>0</v>
      </c>
      <c r="H169">
        <v>902.53333333333319</v>
      </c>
      <c r="I169">
        <v>27.076000000000004</v>
      </c>
      <c r="J169">
        <v>875.45733333333339</v>
      </c>
      <c r="K169">
        <v>0</v>
      </c>
      <c r="L169">
        <v>271.39177333333345</v>
      </c>
      <c r="M169">
        <v>0</v>
      </c>
      <c r="N169">
        <v>504.01329333333319</v>
      </c>
      <c r="O169">
        <v>27.076000000000004</v>
      </c>
      <c r="P169">
        <v>100.05226666666671</v>
      </c>
      <c r="Q169">
        <v>46.650416666666665</v>
      </c>
      <c r="R169">
        <v>46.650416666666665</v>
      </c>
      <c r="S169">
        <v>-0.40529484410459798</v>
      </c>
      <c r="T169">
        <v>0.37913565251670711</v>
      </c>
      <c r="U169">
        <v>-0.38148779235780239</v>
      </c>
      <c r="V169">
        <v>0.47481001980977827</v>
      </c>
      <c r="W169">
        <v>73.152004559834793</v>
      </c>
      <c r="X169">
        <v>71.240126497460821</v>
      </c>
      <c r="Y169">
        <v>2.1261035352945328</v>
      </c>
      <c r="Z169">
        <v>0</v>
      </c>
      <c r="AA169">
        <v>0</v>
      </c>
      <c r="AB169">
        <v>0.59954992366043092</v>
      </c>
      <c r="AC169">
        <v>41.201561257083704</v>
      </c>
      <c r="AD169">
        <v>-26.7994881883414</v>
      </c>
      <c r="AE169">
        <v>274.64616599453717</v>
      </c>
      <c r="AF169">
        <v>68.926489924109774</v>
      </c>
      <c r="AG169">
        <v>12.930935785224058</v>
      </c>
      <c r="AH169">
        <v>0.37577332965239202</v>
      </c>
      <c r="AI169">
        <v>2.6558027486044065</v>
      </c>
      <c r="AJ169">
        <v>0</v>
      </c>
      <c r="AK169">
        <v>0</v>
      </c>
      <c r="AL169">
        <v>4.0086989171210776E-3</v>
      </c>
      <c r="AM169">
        <v>3.5233994986955982E-3</v>
      </c>
      <c r="AN169">
        <v>2.4830533878985917E-4</v>
      </c>
      <c r="AO169">
        <v>0</v>
      </c>
      <c r="AP169">
        <v>0.91667500000000002</v>
      </c>
      <c r="AQ169">
        <v>0.91667500000000002</v>
      </c>
      <c r="AR169">
        <v>0.91666666666666663</v>
      </c>
      <c r="AS169">
        <v>0</v>
      </c>
      <c r="AT169">
        <v>0.41666666666666669</v>
      </c>
      <c r="AU169">
        <v>0</v>
      </c>
      <c r="AV169">
        <v>0</v>
      </c>
      <c r="AW169">
        <v>0</v>
      </c>
      <c r="AX169">
        <v>836.67845039834981</v>
      </c>
      <c r="AY169">
        <v>120.09794645432959</v>
      </c>
      <c r="AZ169">
        <v>908.4064642013268</v>
      </c>
      <c r="BA169">
        <v>198.50771864202764</v>
      </c>
      <c r="BB169">
        <v>123.28737631745516</v>
      </c>
      <c r="BC169">
        <v>123.28734838067318</v>
      </c>
      <c r="BD169">
        <v>39.270659518960152</v>
      </c>
      <c r="BE169">
        <v>0</v>
      </c>
      <c r="BF169">
        <v>536.81536691338283</v>
      </c>
      <c r="BG169">
        <v>64.997791466666655</v>
      </c>
      <c r="BH169">
        <v>10.897079934999999</v>
      </c>
      <c r="BI169">
        <v>168.53019977380248</v>
      </c>
      <c r="BJ169">
        <v>3554.3449827328091</v>
      </c>
      <c r="BK169">
        <v>1.1538045859532318</v>
      </c>
      <c r="BL169">
        <v>141.89280427479892</v>
      </c>
      <c r="BM169">
        <v>13.173017034666325</v>
      </c>
      <c r="BN169">
        <v>144.276906302718</v>
      </c>
      <c r="BO169">
        <v>0.18868290551490369</v>
      </c>
      <c r="BP169">
        <v>18.195208333333333</v>
      </c>
      <c r="BQ169">
        <v>24.708124999999999</v>
      </c>
      <c r="BR169">
        <v>60.192629888130035</v>
      </c>
      <c r="BS169">
        <v>60.984031877060623</v>
      </c>
      <c r="BT169">
        <v>49.032013953388081</v>
      </c>
      <c r="BU169">
        <v>25.639185727805856</v>
      </c>
      <c r="BV169">
        <v>1.1398332208596964</v>
      </c>
      <c r="BW169">
        <v>1.5672407529103329</v>
      </c>
      <c r="BX169">
        <v>11.160615934741955</v>
      </c>
      <c r="BY169">
        <v>0</v>
      </c>
      <c r="BZ169">
        <v>20.685754251812202</v>
      </c>
      <c r="CA169">
        <v>0.79140198893056224</v>
      </c>
      <c r="CB169">
        <v>3.7308260869565215</v>
      </c>
      <c r="CC169">
        <v>3.193739130434782</v>
      </c>
      <c r="CD169">
        <v>9.2078568614327807</v>
      </c>
      <c r="CE169">
        <v>9.9992588503633417</v>
      </c>
      <c r="CF169">
        <v>8.3153882061334716</v>
      </c>
      <c r="CG169">
        <v>2.051092352544361</v>
      </c>
      <c r="CH169">
        <v>0.1139833220859698</v>
      </c>
      <c r="CI169">
        <v>0.97952547056895811</v>
      </c>
      <c r="CJ169">
        <v>0.89246865529930697</v>
      </c>
      <c r="CK169">
        <v>0</v>
      </c>
      <c r="CL169">
        <v>5.1707870609341846</v>
      </c>
      <c r="CM169">
        <v>0.79140198893056224</v>
      </c>
      <c r="CN169">
        <v>32.831763631358939</v>
      </c>
      <c r="CO169">
        <v>14.77833767297807</v>
      </c>
      <c r="CP169">
        <v>694.78564612355092</v>
      </c>
      <c r="CQ169">
        <v>106.9249294196632</v>
      </c>
      <c r="CR169">
        <v>764.12955789860905</v>
      </c>
    </row>
    <row r="170" spans="1:96" x14ac:dyDescent="0.25">
      <c r="A170" s="1">
        <v>40620</v>
      </c>
      <c r="B170">
        <v>2011</v>
      </c>
      <c r="C170">
        <v>3</v>
      </c>
      <c r="D170">
        <v>18</v>
      </c>
      <c r="E170">
        <v>11.5</v>
      </c>
      <c r="F170">
        <v>6</v>
      </c>
      <c r="G170">
        <v>0</v>
      </c>
      <c r="H170">
        <v>922.125</v>
      </c>
      <c r="I170">
        <v>27.663749999999997</v>
      </c>
      <c r="J170">
        <v>894.46124999999984</v>
      </c>
      <c r="K170">
        <v>0</v>
      </c>
      <c r="L170">
        <v>277.28298750000005</v>
      </c>
      <c r="M170">
        <v>0</v>
      </c>
      <c r="N170">
        <v>514.95411964285722</v>
      </c>
      <c r="O170">
        <v>27.663749999999997</v>
      </c>
      <c r="P170">
        <v>102.22414285714291</v>
      </c>
      <c r="Q170">
        <v>46.339583333333337</v>
      </c>
      <c r="R170">
        <v>46.339583333333337</v>
      </c>
      <c r="S170">
        <v>0.43284750477566075</v>
      </c>
      <c r="T170">
        <v>1.086859409133824</v>
      </c>
      <c r="U170">
        <v>0.41952210284459096</v>
      </c>
      <c r="V170">
        <v>0.69146948543605824</v>
      </c>
      <c r="W170">
        <v>76.495753288269043</v>
      </c>
      <c r="X170">
        <v>77.509467784802865</v>
      </c>
      <c r="Y170">
        <v>1.774019996325175</v>
      </c>
      <c r="Z170">
        <v>0</v>
      </c>
      <c r="AA170">
        <v>0.11249991754690807</v>
      </c>
      <c r="AB170">
        <v>0.83735203666343649</v>
      </c>
      <c r="AC170">
        <v>26.13101293211415</v>
      </c>
      <c r="AD170">
        <v>-8.7406361179590988</v>
      </c>
      <c r="AE170">
        <v>295.95249792607456</v>
      </c>
      <c r="AF170">
        <v>34.08078583617074</v>
      </c>
      <c r="AG170">
        <v>10.547535909030564</v>
      </c>
      <c r="AH170">
        <v>3.7490717328940781</v>
      </c>
      <c r="AI170">
        <v>-5.4163456240908703</v>
      </c>
      <c r="AJ170">
        <v>0</v>
      </c>
      <c r="AK170">
        <v>0</v>
      </c>
      <c r="AL170">
        <v>0.22923302852205532</v>
      </c>
      <c r="AM170">
        <v>0.17307843076413254</v>
      </c>
      <c r="AN170">
        <v>2.9599556572256903E-3</v>
      </c>
      <c r="AO170">
        <v>8.0349316229382281E-2</v>
      </c>
      <c r="AP170">
        <v>0.62503749999999991</v>
      </c>
      <c r="AQ170">
        <v>0.62503749999999991</v>
      </c>
      <c r="AR170">
        <v>0.625</v>
      </c>
      <c r="AS170">
        <v>0</v>
      </c>
      <c r="AT170">
        <v>0.41666666666666669</v>
      </c>
      <c r="AU170">
        <v>0</v>
      </c>
      <c r="AV170">
        <v>0</v>
      </c>
      <c r="AW170">
        <v>0</v>
      </c>
      <c r="AX170">
        <v>545.54447848374969</v>
      </c>
      <c r="AY170">
        <v>79.954657938980944</v>
      </c>
      <c r="AZ170">
        <v>620.45604191932284</v>
      </c>
      <c r="BA170">
        <v>192.85118849003786</v>
      </c>
      <c r="BB170">
        <v>119.57107919248682</v>
      </c>
      <c r="BC170">
        <v>119.5710779511041</v>
      </c>
      <c r="BD170">
        <v>39.162367198355319</v>
      </c>
      <c r="BE170">
        <v>0</v>
      </c>
      <c r="BF170">
        <v>545.54531098485438</v>
      </c>
      <c r="BG170">
        <v>66.054816133333318</v>
      </c>
      <c r="BH170">
        <v>11.15685269125</v>
      </c>
      <c r="BI170">
        <v>327.17903961779649</v>
      </c>
      <c r="BJ170">
        <v>3149.4529074968395</v>
      </c>
      <c r="BK170">
        <v>0.77379115603448978</v>
      </c>
      <c r="BL170">
        <v>92.36504995468583</v>
      </c>
      <c r="BM170">
        <v>8.7782006872367528</v>
      </c>
      <c r="BN170">
        <v>96.193509159659627</v>
      </c>
      <c r="BO170">
        <v>0.12806634647894413</v>
      </c>
      <c r="BP170">
        <v>9.5490000000000013</v>
      </c>
      <c r="BQ170">
        <v>21.577999999999999</v>
      </c>
      <c r="BR170">
        <v>27.756885054197301</v>
      </c>
      <c r="BS170">
        <v>28.300491726394814</v>
      </c>
      <c r="BT170">
        <v>21.642727033651852</v>
      </c>
      <c r="BU170">
        <v>11.361976541833144</v>
      </c>
      <c r="BV170">
        <v>0.50498465118021241</v>
      </c>
      <c r="BW170">
        <v>0.69609042458695869</v>
      </c>
      <c r="BX170">
        <v>6.1141580205454522</v>
      </c>
      <c r="BY170">
        <v>0</v>
      </c>
      <c r="BZ170">
        <v>9.0796754160515381</v>
      </c>
      <c r="CA170">
        <v>0.54360667219751468</v>
      </c>
      <c r="CB170">
        <v>2.6980000000000004</v>
      </c>
      <c r="CC170">
        <v>6.7488260869565222</v>
      </c>
      <c r="CD170">
        <v>4.1530877654692206</v>
      </c>
      <c r="CE170">
        <v>4.6966944376667357</v>
      </c>
      <c r="CF170">
        <v>3.6641273344437288</v>
      </c>
      <c r="CG170">
        <v>0.90893946616176746</v>
      </c>
      <c r="CH170">
        <v>5.0498465118021307E-2</v>
      </c>
      <c r="CI170">
        <v>0.43505651536684886</v>
      </c>
      <c r="CJ170">
        <v>0.48896043102549164</v>
      </c>
      <c r="CK170">
        <v>0</v>
      </c>
      <c r="CL170">
        <v>2.2696328877970919</v>
      </c>
      <c r="CM170">
        <v>0.54360667219751468</v>
      </c>
      <c r="CN170">
        <v>31.920713171612633</v>
      </c>
      <c r="CO170">
        <v>14.332871856626026</v>
      </c>
      <c r="CP170">
        <v>453.17942852906384</v>
      </c>
      <c r="CQ170">
        <v>71.176457251744168</v>
      </c>
      <c r="CR170">
        <v>524.26253275966326</v>
      </c>
    </row>
    <row r="171" spans="1:96" x14ac:dyDescent="0.25">
      <c r="A171" s="1">
        <v>40621</v>
      </c>
      <c r="B171">
        <v>2011</v>
      </c>
      <c r="C171">
        <v>3</v>
      </c>
      <c r="D171">
        <v>19</v>
      </c>
      <c r="E171">
        <v>11.5</v>
      </c>
      <c r="F171">
        <v>7</v>
      </c>
      <c r="G171">
        <v>0</v>
      </c>
      <c r="H171">
        <v>748.34166666666658</v>
      </c>
      <c r="I171">
        <v>22.45025</v>
      </c>
      <c r="J171">
        <v>725.89141666666649</v>
      </c>
      <c r="K171">
        <v>0</v>
      </c>
      <c r="L171">
        <v>225.02633916666662</v>
      </c>
      <c r="M171">
        <v>0</v>
      </c>
      <c r="N171">
        <v>417.90605845238088</v>
      </c>
      <c r="O171">
        <v>22.45025</v>
      </c>
      <c r="P171">
        <v>82.959019047619066</v>
      </c>
      <c r="Q171">
        <v>48.210833333333319</v>
      </c>
      <c r="R171">
        <v>48.210833333333319</v>
      </c>
      <c r="S171">
        <v>0.97371157445013523</v>
      </c>
      <c r="T171">
        <v>7.1164198007241317E-2</v>
      </c>
      <c r="U171">
        <v>0.17133340999619881</v>
      </c>
      <c r="V171">
        <v>0.59851264471013077</v>
      </c>
      <c r="W171">
        <v>81.649912198384598</v>
      </c>
      <c r="X171">
        <v>96.348787042299293</v>
      </c>
      <c r="Y171">
        <v>1.6595206086834271</v>
      </c>
      <c r="Z171">
        <v>0</v>
      </c>
      <c r="AA171">
        <v>0</v>
      </c>
      <c r="AB171">
        <v>5.89085192667601E-2</v>
      </c>
      <c r="AC171">
        <v>28.696025200469037</v>
      </c>
      <c r="AD171">
        <v>-35.316596391190096</v>
      </c>
      <c r="AE171">
        <v>264.96550549618257</v>
      </c>
      <c r="AF171">
        <v>166.8079492743224</v>
      </c>
      <c r="AG171">
        <v>-6.6085667011799538</v>
      </c>
      <c r="AH171">
        <v>9.0903176120214919</v>
      </c>
      <c r="AI171">
        <v>-7.6149566093069518</v>
      </c>
      <c r="AJ171">
        <v>0</v>
      </c>
      <c r="AK171">
        <v>0</v>
      </c>
      <c r="AL171">
        <v>0.18496732773986416</v>
      </c>
      <c r="AM171">
        <v>5.6815412314705133E-2</v>
      </c>
      <c r="AN171">
        <v>1.009731796588078E-2</v>
      </c>
      <c r="AO171">
        <v>0</v>
      </c>
      <c r="AP171">
        <v>9.9999999999999991E-5</v>
      </c>
      <c r="AQ171">
        <v>9.9999999999999991E-5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7.2700006119552185E-2</v>
      </c>
      <c r="AY171">
        <v>1.0761055503588302E-2</v>
      </c>
      <c r="AZ171">
        <v>0.26671078604715509</v>
      </c>
      <c r="BA171">
        <v>190.43045863030227</v>
      </c>
      <c r="BB171">
        <v>117.57516720887764</v>
      </c>
      <c r="BC171">
        <v>117.57516681797431</v>
      </c>
      <c r="BD171">
        <v>7.0416574737496163</v>
      </c>
      <c r="BE171">
        <v>0</v>
      </c>
      <c r="BF171">
        <v>466.92008165301428</v>
      </c>
      <c r="BG171">
        <v>56.534845999999995</v>
      </c>
      <c r="BH171">
        <v>8.8620407312499996</v>
      </c>
      <c r="BI171">
        <v>532.49436303163554</v>
      </c>
      <c r="BJ171">
        <v>519.63606182863634</v>
      </c>
      <c r="BK171">
        <v>1.4600382296256046E-2</v>
      </c>
      <c r="BL171">
        <v>1.2250883214948834E-2</v>
      </c>
      <c r="BM171">
        <v>1.1591533990989394E-3</v>
      </c>
      <c r="BN171">
        <v>0.21586356524704109</v>
      </c>
      <c r="BO171">
        <v>1.4519604857824933E-2</v>
      </c>
      <c r="BP171">
        <v>3.6509565217391295</v>
      </c>
      <c r="BQ171">
        <v>9.2364583333333332</v>
      </c>
      <c r="BR171">
        <v>1.6313457251879031E-2</v>
      </c>
      <c r="BS171">
        <v>2.4411003036255177</v>
      </c>
      <c r="BT171">
        <v>1.6313457251879031E-2</v>
      </c>
      <c r="BU171">
        <v>8.6232477119819323E-3</v>
      </c>
      <c r="BV171">
        <v>3.8310902268029901E-4</v>
      </c>
      <c r="BW171">
        <v>5.173126558991112E-4</v>
      </c>
      <c r="BX171">
        <v>5.7527031283821306E-21</v>
      </c>
      <c r="BY171">
        <v>0</v>
      </c>
      <c r="BZ171">
        <v>6.789787861317685E-3</v>
      </c>
      <c r="CA171">
        <v>2.4247868463736384</v>
      </c>
      <c r="CB171">
        <v>3.8605416666666663</v>
      </c>
      <c r="CC171">
        <v>4.4983749999999993</v>
      </c>
      <c r="CD171">
        <v>2.7487101836152945E-3</v>
      </c>
      <c r="CE171">
        <v>2.4275355565572534</v>
      </c>
      <c r="CF171">
        <v>2.7487101836152945E-3</v>
      </c>
      <c r="CG171">
        <v>6.8984575182446945E-4</v>
      </c>
      <c r="CH171">
        <v>3.8310902268029954E-5</v>
      </c>
      <c r="CI171">
        <v>3.2332040993694451E-4</v>
      </c>
      <c r="CJ171">
        <v>4.6005729487400446E-22</v>
      </c>
      <c r="CK171">
        <v>0</v>
      </c>
      <c r="CL171">
        <v>1.6972331195858504E-3</v>
      </c>
      <c r="CM171">
        <v>2.4247868463736384</v>
      </c>
      <c r="CN171">
        <v>31.579884479972538</v>
      </c>
      <c r="CO171">
        <v>14.093623879618908</v>
      </c>
      <c r="CP171">
        <v>6.0449122904603338E-2</v>
      </c>
      <c r="CQ171">
        <v>9.6019021044893623E-3</v>
      </c>
      <c r="CR171">
        <v>5.0847220800113981E-2</v>
      </c>
    </row>
    <row r="172" spans="1:96" x14ac:dyDescent="0.25">
      <c r="A172" s="1">
        <v>40622</v>
      </c>
      <c r="B172">
        <v>2011</v>
      </c>
      <c r="C172">
        <v>3</v>
      </c>
      <c r="D172">
        <v>20</v>
      </c>
      <c r="E172">
        <v>11.5</v>
      </c>
      <c r="F172">
        <v>1</v>
      </c>
      <c r="G172">
        <v>0</v>
      </c>
      <c r="H172">
        <v>637.06666666666672</v>
      </c>
      <c r="I172">
        <v>19.111999999999998</v>
      </c>
      <c r="J172">
        <v>617.95466666666675</v>
      </c>
      <c r="K172">
        <v>0</v>
      </c>
      <c r="L172">
        <v>191.56594666666663</v>
      </c>
      <c r="M172">
        <v>0</v>
      </c>
      <c r="N172">
        <v>355.76532952380944</v>
      </c>
      <c r="O172">
        <v>19.111999999999998</v>
      </c>
      <c r="P172">
        <v>70.623390476190494</v>
      </c>
      <c r="Q172">
        <v>49.370416666666671</v>
      </c>
      <c r="R172">
        <v>49.370416666666671</v>
      </c>
      <c r="S172">
        <v>1.9064641247193019</v>
      </c>
      <c r="T172">
        <v>0.41917946609189055</v>
      </c>
      <c r="U172">
        <v>0.1250010704000791</v>
      </c>
      <c r="V172">
        <v>0.32332177653451205</v>
      </c>
      <c r="W172">
        <v>59.908270676930748</v>
      </c>
      <c r="X172">
        <v>67.449260940592083</v>
      </c>
      <c r="Y172">
        <v>1.6598331357041995</v>
      </c>
      <c r="Z172">
        <v>0</v>
      </c>
      <c r="AA172">
        <v>0</v>
      </c>
      <c r="AB172">
        <v>1.5143539882093359E-2</v>
      </c>
      <c r="AC172">
        <v>30.101239343337351</v>
      </c>
      <c r="AD172">
        <v>-38.335166911037987</v>
      </c>
      <c r="AE172">
        <v>263.35924685108546</v>
      </c>
      <c r="AF172">
        <v>173.523555569569</v>
      </c>
      <c r="AG172">
        <v>-12.381714379556074</v>
      </c>
      <c r="AH172">
        <v>0.7723850972870866</v>
      </c>
      <c r="AI172">
        <v>4.400361521090657</v>
      </c>
      <c r="AJ172">
        <v>0</v>
      </c>
      <c r="AK172">
        <v>0</v>
      </c>
      <c r="AL172">
        <v>1.2824344733005815E-2</v>
      </c>
      <c r="AM172">
        <v>6.4190704009061343E-7</v>
      </c>
      <c r="AN172">
        <v>1.189044076404633E-3</v>
      </c>
      <c r="AO172">
        <v>0</v>
      </c>
      <c r="AP172">
        <v>0.54171250000000004</v>
      </c>
      <c r="AQ172">
        <v>0.54171250000000004</v>
      </c>
      <c r="AR172">
        <v>0.54166666666666663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412.57485153937887</v>
      </c>
      <c r="AY172">
        <v>61.21644359013488</v>
      </c>
      <c r="AZ172">
        <v>361.9137902378672</v>
      </c>
      <c r="BA172">
        <v>189.87428661210447</v>
      </c>
      <c r="BB172">
        <v>116.77542130739238</v>
      </c>
      <c r="BC172">
        <v>116.77542104610332</v>
      </c>
      <c r="BD172">
        <v>5.7069033846143462</v>
      </c>
      <c r="BE172">
        <v>0</v>
      </c>
      <c r="BF172">
        <v>406.50635816918566</v>
      </c>
      <c r="BG172">
        <v>49.219931333333342</v>
      </c>
      <c r="BH172">
        <v>7.4726620062500011</v>
      </c>
      <c r="BI172">
        <v>236.29446875650524</v>
      </c>
      <c r="BJ172">
        <v>1736.9373716941325</v>
      </c>
      <c r="BK172">
        <v>0.67841477239640313</v>
      </c>
      <c r="BL172">
        <v>69.375721572122302</v>
      </c>
      <c r="BM172">
        <v>6.5993313684045374</v>
      </c>
      <c r="BN172">
        <v>63.784562198858822</v>
      </c>
      <c r="BO172">
        <v>0.12471080589252304</v>
      </c>
      <c r="BP172">
        <v>51.139625000000017</v>
      </c>
      <c r="BQ172">
        <v>14.127041666666669</v>
      </c>
      <c r="BR172">
        <v>64.190355879783766</v>
      </c>
      <c r="BS172">
        <v>66.001637409893434</v>
      </c>
      <c r="BT172">
        <v>62.696621147965232</v>
      </c>
      <c r="BU172">
        <v>33.278667704394095</v>
      </c>
      <c r="BV172">
        <v>1.4780899359432853</v>
      </c>
      <c r="BW172">
        <v>1.9998470514135944</v>
      </c>
      <c r="BX172">
        <v>1.4937347318185152</v>
      </c>
      <c r="BY172">
        <v>0</v>
      </c>
      <c r="BZ172">
        <v>25.940016456214263</v>
      </c>
      <c r="CA172">
        <v>1.8112815301096843</v>
      </c>
      <c r="CB172">
        <v>4.805070588235294</v>
      </c>
      <c r="CC172">
        <v>2.7011647058823525</v>
      </c>
      <c r="CD172">
        <v>10.663595457077639</v>
      </c>
      <c r="CE172">
        <v>12.474876987187322</v>
      </c>
      <c r="CF172">
        <v>10.54413795255436</v>
      </c>
      <c r="CG172">
        <v>2.6622374238439126</v>
      </c>
      <c r="CH172">
        <v>0.14780899359432864</v>
      </c>
      <c r="CI172">
        <v>1.2499044071334966</v>
      </c>
      <c r="CJ172">
        <v>0.11945750452327607</v>
      </c>
      <c r="CK172">
        <v>0</v>
      </c>
      <c r="CL172">
        <v>6.4841871279826249</v>
      </c>
      <c r="CM172">
        <v>1.8112815301096843</v>
      </c>
      <c r="CN172">
        <v>31.542799261570476</v>
      </c>
      <c r="CO172">
        <v>13.997759111461574</v>
      </c>
      <c r="CP172">
        <v>343.19912996725674</v>
      </c>
      <c r="CQ172">
        <v>54.617112221730345</v>
      </c>
      <c r="CR172">
        <v>298.1292280390083</v>
      </c>
    </row>
    <row r="173" spans="1:96" x14ac:dyDescent="0.25">
      <c r="A173" s="1">
        <v>40623</v>
      </c>
      <c r="B173">
        <v>2011</v>
      </c>
      <c r="C173">
        <v>3</v>
      </c>
      <c r="D173">
        <v>21</v>
      </c>
      <c r="E173">
        <v>11.5</v>
      </c>
      <c r="F173">
        <v>2</v>
      </c>
      <c r="G173">
        <v>0</v>
      </c>
      <c r="H173">
        <v>835.84166666666658</v>
      </c>
      <c r="I173">
        <v>25.07525</v>
      </c>
      <c r="J173">
        <v>810.76641666666683</v>
      </c>
      <c r="K173">
        <v>0</v>
      </c>
      <c r="L173">
        <v>251.33758916666673</v>
      </c>
      <c r="M173">
        <v>0</v>
      </c>
      <c r="N173">
        <v>466.76980845238103</v>
      </c>
      <c r="O173">
        <v>25.07525</v>
      </c>
      <c r="P173">
        <v>92.659019047619097</v>
      </c>
      <c r="Q173">
        <v>46.685833333333335</v>
      </c>
      <c r="R173">
        <v>46.685833333333335</v>
      </c>
      <c r="S173">
        <v>4.7377037405967712</v>
      </c>
      <c r="T173">
        <v>3.8045581534640611</v>
      </c>
      <c r="U173">
        <v>4.0673412332932157</v>
      </c>
      <c r="V173">
        <v>1.0492620889528095</v>
      </c>
      <c r="W173">
        <v>79.504111289978027</v>
      </c>
      <c r="X173">
        <v>84.132697720717886</v>
      </c>
      <c r="Y173">
        <v>2.412603328625361</v>
      </c>
      <c r="Z173">
        <v>0</v>
      </c>
      <c r="AA173">
        <v>0</v>
      </c>
      <c r="AB173">
        <v>0.70098585070102903</v>
      </c>
      <c r="AC173">
        <v>37.465329785106071</v>
      </c>
      <c r="AD173">
        <v>-10.011896375356306</v>
      </c>
      <c r="AE173">
        <v>306.71931922540506</v>
      </c>
      <c r="AF173">
        <v>54.473468607184863</v>
      </c>
      <c r="AG173">
        <v>-9.9330251970382868</v>
      </c>
      <c r="AH173">
        <v>-1.2296993830224994</v>
      </c>
      <c r="AI173">
        <v>40.061812145673038</v>
      </c>
      <c r="AJ173">
        <v>0</v>
      </c>
      <c r="AK173">
        <v>0</v>
      </c>
      <c r="AL173">
        <v>3.4901587367113594E-2</v>
      </c>
      <c r="AM173">
        <v>1.2645977827860336E-6</v>
      </c>
      <c r="AN173">
        <v>1.6900468054773191E-3</v>
      </c>
      <c r="AO173">
        <v>0</v>
      </c>
      <c r="AP173">
        <v>4.1762499999999987E-2</v>
      </c>
      <c r="AQ173">
        <v>4.1762499999999987E-2</v>
      </c>
      <c r="AR173">
        <v>4.1666666666666664E-2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8.4524994822106674</v>
      </c>
      <c r="AY173">
        <v>1.2623464008967649</v>
      </c>
      <c r="AZ173">
        <v>7.5611022723947885</v>
      </c>
      <c r="BA173">
        <v>188.50882830951412</v>
      </c>
      <c r="BB173">
        <v>115.56234769098883</v>
      </c>
      <c r="BC173">
        <v>115.56234761299315</v>
      </c>
      <c r="BD173">
        <v>5.663880091344585</v>
      </c>
      <c r="BE173">
        <v>0</v>
      </c>
      <c r="BF173">
        <v>496.05041306807135</v>
      </c>
      <c r="BG173">
        <v>60.061956666666674</v>
      </c>
      <c r="BH173">
        <v>10.10057409375</v>
      </c>
      <c r="BI173">
        <v>561.77155880352655</v>
      </c>
      <c r="BJ173">
        <v>36.000253506149839</v>
      </c>
      <c r="BK173">
        <v>2.478596375305317E-2</v>
      </c>
      <c r="BL173">
        <v>1.4201904483776964</v>
      </c>
      <c r="BM173">
        <v>0.13581309548467679</v>
      </c>
      <c r="BN173">
        <v>1.5146575324147571</v>
      </c>
      <c r="BO173">
        <v>1.6204221143836371E-2</v>
      </c>
      <c r="BP173">
        <v>15.861666666666665</v>
      </c>
      <c r="BQ173">
        <v>16.38270833333333</v>
      </c>
      <c r="BR173">
        <v>1.6738997660449402</v>
      </c>
      <c r="BS173">
        <v>3.509048373188417</v>
      </c>
      <c r="BT173">
        <v>1.6441006760698693</v>
      </c>
      <c r="BU173">
        <v>0.87397353033313585</v>
      </c>
      <c r="BV173">
        <v>3.8814550391702653E-2</v>
      </c>
      <c r="BW173">
        <v>5.2364887586331343E-2</v>
      </c>
      <c r="BX173">
        <v>2.9799089975070664E-2</v>
      </c>
      <c r="BY173">
        <v>0</v>
      </c>
      <c r="BZ173">
        <v>0.6789477077586995</v>
      </c>
      <c r="CA173">
        <v>1.8351486071434773</v>
      </c>
      <c r="CB173">
        <v>3.1861250000000001</v>
      </c>
      <c r="CC173">
        <v>5.2304166666666676</v>
      </c>
      <c r="CD173">
        <v>0.27862457333983531</v>
      </c>
      <c r="CE173">
        <v>2.1137731804833124</v>
      </c>
      <c r="CF173">
        <v>0.27624146953320905</v>
      </c>
      <c r="CG173">
        <v>6.9916416408444357E-2</v>
      </c>
      <c r="CH173">
        <v>3.8814550391702701E-3</v>
      </c>
      <c r="CI173">
        <v>3.2728054741457097E-2</v>
      </c>
      <c r="CJ173">
        <v>2.383103806626229E-3</v>
      </c>
      <c r="CK173">
        <v>0</v>
      </c>
      <c r="CL173">
        <v>0.16971554334413727</v>
      </c>
      <c r="CM173">
        <v>1.8351486071434773</v>
      </c>
      <c r="CN173">
        <v>31.361103164991395</v>
      </c>
      <c r="CO173">
        <v>13.852349148054245</v>
      </c>
      <c r="CP173">
        <v>7.0323090338329708</v>
      </c>
      <c r="CQ173">
        <v>1.1265333054120876</v>
      </c>
      <c r="CR173">
        <v>6.0464447399800259</v>
      </c>
    </row>
    <row r="174" spans="1:96" x14ac:dyDescent="0.25">
      <c r="A174" s="1">
        <v>40624</v>
      </c>
      <c r="B174">
        <v>2011</v>
      </c>
      <c r="C174">
        <v>3</v>
      </c>
      <c r="D174">
        <v>22</v>
      </c>
      <c r="E174">
        <v>11.5</v>
      </c>
      <c r="F174">
        <v>3</v>
      </c>
      <c r="G174">
        <v>0</v>
      </c>
      <c r="H174">
        <v>887.92500000000018</v>
      </c>
      <c r="I174">
        <v>26.637749999999993</v>
      </c>
      <c r="J174">
        <v>861.2872500000002</v>
      </c>
      <c r="K174">
        <v>0</v>
      </c>
      <c r="L174">
        <v>266.99904749999996</v>
      </c>
      <c r="M174">
        <v>0</v>
      </c>
      <c r="N174">
        <v>495.85537392857145</v>
      </c>
      <c r="O174">
        <v>26.637749999999993</v>
      </c>
      <c r="P174">
        <v>98.432828571428615</v>
      </c>
      <c r="Q174">
        <v>46.401666666666671</v>
      </c>
      <c r="R174">
        <v>46.401666666666671</v>
      </c>
      <c r="S174">
        <v>8.3966612617174778</v>
      </c>
      <c r="T174">
        <v>6.3406433823721819</v>
      </c>
      <c r="U174">
        <v>6.1547304391860962</v>
      </c>
      <c r="V174">
        <v>2.6952976745503694</v>
      </c>
      <c r="W174">
        <v>65.008274555206299</v>
      </c>
      <c r="X174">
        <v>79.963869555745006</v>
      </c>
      <c r="Y174">
        <v>3.3161229193210602</v>
      </c>
      <c r="Z174">
        <v>0</v>
      </c>
      <c r="AA174">
        <v>0</v>
      </c>
      <c r="AB174">
        <v>0.18923046382645362</v>
      </c>
      <c r="AC174">
        <v>42.517389685793525</v>
      </c>
      <c r="AD174">
        <v>-28.846266222103605</v>
      </c>
      <c r="AE174">
        <v>299.9091708057561</v>
      </c>
      <c r="AF174">
        <v>149.00442925889124</v>
      </c>
      <c r="AG174">
        <v>-32.330739491569084</v>
      </c>
      <c r="AH174">
        <v>2.3067696954824273</v>
      </c>
      <c r="AI174">
        <v>45.240966602457043</v>
      </c>
      <c r="AJ174">
        <v>0</v>
      </c>
      <c r="AK174">
        <v>0</v>
      </c>
      <c r="AL174">
        <v>3.7262051621123095E-2</v>
      </c>
      <c r="AM174">
        <v>8.9378337854254152E-7</v>
      </c>
      <c r="AN174">
        <v>3.9435875374697633E-3</v>
      </c>
      <c r="AO174">
        <v>0</v>
      </c>
      <c r="AP174">
        <v>0.4583875</v>
      </c>
      <c r="AQ174">
        <v>0.4583875</v>
      </c>
      <c r="AR174">
        <v>0.45833333333333331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395.70362503458836</v>
      </c>
      <c r="AY174">
        <v>59.118350885051804</v>
      </c>
      <c r="AZ174">
        <v>343.18800177852563</v>
      </c>
      <c r="BA174">
        <v>188.48167247014104</v>
      </c>
      <c r="BB174">
        <v>115.01058094116468</v>
      </c>
      <c r="BC174">
        <v>115.01058088471036</v>
      </c>
      <c r="BD174">
        <v>5.6467883636615044</v>
      </c>
      <c r="BE174">
        <v>0</v>
      </c>
      <c r="BF174">
        <v>523.77359953567714</v>
      </c>
      <c r="BG174">
        <v>63.418689733333316</v>
      </c>
      <c r="BH174">
        <v>10.755288486249997</v>
      </c>
      <c r="BI174">
        <v>379.43075639122281</v>
      </c>
      <c r="BJ174">
        <v>1680.8487276296946</v>
      </c>
      <c r="BK174">
        <v>0.46731556183639095</v>
      </c>
      <c r="BL174">
        <v>66.358314675600909</v>
      </c>
      <c r="BM174">
        <v>6.4849523982826947</v>
      </c>
      <c r="BN174">
        <v>60.613929187816446</v>
      </c>
      <c r="BO174">
        <v>8.979778603609441E-2</v>
      </c>
      <c r="BP174">
        <v>77.57259090909092</v>
      </c>
      <c r="BQ174">
        <v>20.241416666666669</v>
      </c>
      <c r="BR174">
        <v>50.429336564135603</v>
      </c>
      <c r="BS174">
        <v>52.241544833463102</v>
      </c>
      <c r="BT174">
        <v>49.572994804883869</v>
      </c>
      <c r="BU174">
        <v>26.531700624429366</v>
      </c>
      <c r="BV174">
        <v>1.1777664663064928</v>
      </c>
      <c r="BW174">
        <v>1.615442902720627</v>
      </c>
      <c r="BX174">
        <v>0.85634175925172673</v>
      </c>
      <c r="BY174">
        <v>0</v>
      </c>
      <c r="BZ174">
        <v>20.248084811427372</v>
      </c>
      <c r="CA174">
        <v>1.8122082693275006</v>
      </c>
      <c r="CB174">
        <v>6.6384333333333325</v>
      </c>
      <c r="CC174">
        <v>2.2393444444444444</v>
      </c>
      <c r="CD174">
        <v>8.3797838591184632</v>
      </c>
      <c r="CE174">
        <v>10.191992128445964</v>
      </c>
      <c r="CF174">
        <v>8.3113001803231352</v>
      </c>
      <c r="CG174">
        <v>2.1224882341664664</v>
      </c>
      <c r="CH174">
        <v>0.11777664663064945</v>
      </c>
      <c r="CI174">
        <v>1.0096518142003921</v>
      </c>
      <c r="CJ174">
        <v>6.8483678795327088E-2</v>
      </c>
      <c r="CK174">
        <v>0</v>
      </c>
      <c r="CL174">
        <v>5.061383485325627</v>
      </c>
      <c r="CM174">
        <v>1.8122082693275006</v>
      </c>
      <c r="CN174">
        <v>31.421318531211288</v>
      </c>
      <c r="CO174">
        <v>13.786209392966805</v>
      </c>
      <c r="CP174">
        <v>329.34531035898738</v>
      </c>
      <c r="CQ174">
        <v>52.633398486769124</v>
      </c>
      <c r="CR174">
        <v>282.57407259070914</v>
      </c>
    </row>
    <row r="175" spans="1:96" x14ac:dyDescent="0.25">
      <c r="A175" s="1">
        <v>40625</v>
      </c>
      <c r="B175">
        <v>2011</v>
      </c>
      <c r="C175">
        <v>3</v>
      </c>
      <c r="D175">
        <v>23</v>
      </c>
      <c r="E175">
        <v>11.5</v>
      </c>
      <c r="F175">
        <v>4</v>
      </c>
      <c r="G175">
        <v>0</v>
      </c>
      <c r="H175">
        <v>916.45833333333303</v>
      </c>
      <c r="I175">
        <v>27.493749999999995</v>
      </c>
      <c r="J175">
        <v>888.96458333333305</v>
      </c>
      <c r="K175">
        <v>0</v>
      </c>
      <c r="L175">
        <v>275.57902083333335</v>
      </c>
      <c r="M175">
        <v>0</v>
      </c>
      <c r="N175">
        <v>511.78961011904744</v>
      </c>
      <c r="O175">
        <v>27.493749999999995</v>
      </c>
      <c r="P175">
        <v>101.5959523809524</v>
      </c>
      <c r="Q175">
        <v>46.432083333333331</v>
      </c>
      <c r="R175">
        <v>46.432083333333331</v>
      </c>
      <c r="S175">
        <v>6.36905578772227</v>
      </c>
      <c r="T175">
        <v>5.4368004325939907</v>
      </c>
      <c r="U175">
        <v>5.4500550329685211</v>
      </c>
      <c r="V175">
        <v>4.0090388289710317</v>
      </c>
      <c r="W175">
        <v>46.348937590916954</v>
      </c>
      <c r="X175">
        <v>47.559367324781334</v>
      </c>
      <c r="Y175">
        <v>3.4688312411308289</v>
      </c>
      <c r="Z175">
        <v>0</v>
      </c>
      <c r="AA175">
        <v>0</v>
      </c>
      <c r="AB175">
        <v>0.11384423694999445</v>
      </c>
      <c r="AC175">
        <v>40.177759078132731</v>
      </c>
      <c r="AD175">
        <v>-42.12994974071038</v>
      </c>
      <c r="AE175">
        <v>282.44412040484752</v>
      </c>
      <c r="AF175">
        <v>160.62530523671012</v>
      </c>
      <c r="AG175">
        <v>-16.285195589258471</v>
      </c>
      <c r="AH175">
        <v>-0.14877899080724208</v>
      </c>
      <c r="AI175">
        <v>16.07243860798317</v>
      </c>
      <c r="AJ175">
        <v>0</v>
      </c>
      <c r="AK175">
        <v>0</v>
      </c>
      <c r="AL175">
        <v>4.1147894763270366E-3</v>
      </c>
      <c r="AM175">
        <v>9.2953827173036408E-7</v>
      </c>
      <c r="AN175">
        <v>8.1515533853162694E-5</v>
      </c>
      <c r="AO175">
        <v>0</v>
      </c>
      <c r="AP175">
        <v>0.91667500000000002</v>
      </c>
      <c r="AQ175">
        <v>0.91667500000000002</v>
      </c>
      <c r="AR175">
        <v>0.91666666666666663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792.97881340511685</v>
      </c>
      <c r="AY175">
        <v>120.68207258915633</v>
      </c>
      <c r="AZ175">
        <v>695.19129448335286</v>
      </c>
      <c r="BA175">
        <v>184.02883485216503</v>
      </c>
      <c r="BB175">
        <v>112.05703432067304</v>
      </c>
      <c r="BC175">
        <v>112.05703431437216</v>
      </c>
      <c r="BD175">
        <v>5.5430586164247169</v>
      </c>
      <c r="BE175">
        <v>0</v>
      </c>
      <c r="BF175">
        <v>542.28747319637137</v>
      </c>
      <c r="BG175">
        <v>65.660355999999993</v>
      </c>
      <c r="BH175">
        <v>11.0875391375</v>
      </c>
      <c r="BI175">
        <v>172.77105721364561</v>
      </c>
      <c r="BJ175">
        <v>3312.8091388922035</v>
      </c>
      <c r="BK175">
        <v>0.90447560180678466</v>
      </c>
      <c r="BL175">
        <v>132.78153188099745</v>
      </c>
      <c r="BM175">
        <v>13.252508468116458</v>
      </c>
      <c r="BN175">
        <v>121.58077267306506</v>
      </c>
      <c r="BO175">
        <v>0.16135388949253723</v>
      </c>
      <c r="BP175">
        <v>92.051260869565226</v>
      </c>
      <c r="BQ175">
        <v>37.713521739130435</v>
      </c>
      <c r="BR175">
        <v>99.983025200216574</v>
      </c>
      <c r="BS175">
        <v>101.62443982488719</v>
      </c>
      <c r="BT175">
        <v>97.218965152532462</v>
      </c>
      <c r="BU175">
        <v>52.189123233418691</v>
      </c>
      <c r="BV175">
        <v>2.3162713810494675</v>
      </c>
      <c r="BW175">
        <v>3.1848184111238411</v>
      </c>
      <c r="BX175">
        <v>2.7640600476840853</v>
      </c>
      <c r="BY175">
        <v>0</v>
      </c>
      <c r="BZ175">
        <v>39.528752126940454</v>
      </c>
      <c r="CA175">
        <v>1.6414146246706804</v>
      </c>
      <c r="CB175">
        <v>7.1779166666666656</v>
      </c>
      <c r="CC175">
        <v>4.9526153846153846</v>
      </c>
      <c r="CD175">
        <v>16.499166651281815</v>
      </c>
      <c r="CE175">
        <v>18.140581275952496</v>
      </c>
      <c r="CF175">
        <v>16.278118222390528</v>
      </c>
      <c r="CG175">
        <v>4.1750365116505721</v>
      </c>
      <c r="CH175">
        <v>0.23162713810494709</v>
      </c>
      <c r="CI175">
        <v>1.9905115069524015</v>
      </c>
      <c r="CJ175">
        <v>0.22104842889128515</v>
      </c>
      <c r="CK175">
        <v>0</v>
      </c>
      <c r="CL175">
        <v>9.8809430656826081</v>
      </c>
      <c r="CM175">
        <v>1.6414146246706804</v>
      </c>
      <c r="CN175">
        <v>30.707513218337837</v>
      </c>
      <c r="CO175">
        <v>13.432170563170972</v>
      </c>
      <c r="CP175">
        <v>660.1972815241196</v>
      </c>
      <c r="CQ175">
        <v>107.4295641210398</v>
      </c>
      <c r="CR175">
        <v>573.61052181028788</v>
      </c>
    </row>
    <row r="176" spans="1:96" x14ac:dyDescent="0.25">
      <c r="A176" s="1">
        <v>40626</v>
      </c>
      <c r="B176">
        <v>2011</v>
      </c>
      <c r="C176">
        <v>3</v>
      </c>
      <c r="D176">
        <v>24</v>
      </c>
      <c r="E176">
        <v>11.5</v>
      </c>
      <c r="F176">
        <v>5</v>
      </c>
      <c r="G176">
        <v>0</v>
      </c>
      <c r="H176">
        <v>925.92500000000007</v>
      </c>
      <c r="I176">
        <v>27.777750000000001</v>
      </c>
      <c r="J176">
        <v>898.14724999999987</v>
      </c>
      <c r="K176">
        <v>0</v>
      </c>
      <c r="L176">
        <v>278.42564750000003</v>
      </c>
      <c r="M176">
        <v>0</v>
      </c>
      <c r="N176">
        <v>517.07620250000002</v>
      </c>
      <c r="O176">
        <v>27.777750000000001</v>
      </c>
      <c r="P176">
        <v>102.64540000000005</v>
      </c>
      <c r="Q176">
        <v>47.259583333333325</v>
      </c>
      <c r="R176">
        <v>47.259583333333325</v>
      </c>
      <c r="S176">
        <v>3.9423920313517251</v>
      </c>
      <c r="T176">
        <v>4.1790432424287758</v>
      </c>
      <c r="U176">
        <v>3.6906066487232843</v>
      </c>
      <c r="V176">
        <v>4.4171528258785022</v>
      </c>
      <c r="W176">
        <v>46.018712520599365</v>
      </c>
      <c r="X176">
        <v>48.277675676430526</v>
      </c>
      <c r="Y176">
        <v>3.0777281373739243</v>
      </c>
      <c r="Z176">
        <v>0</v>
      </c>
      <c r="AA176">
        <v>0</v>
      </c>
      <c r="AB176">
        <v>0.1640787536338339</v>
      </c>
      <c r="AC176">
        <v>44.845468228937023</v>
      </c>
      <c r="AD176">
        <v>-48.506971635797477</v>
      </c>
      <c r="AE176">
        <v>270.49841633776452</v>
      </c>
      <c r="AF176">
        <v>154.84601157714982</v>
      </c>
      <c r="AG176">
        <v>7.8403444718272652</v>
      </c>
      <c r="AH176">
        <v>0.20177586675336648</v>
      </c>
      <c r="AI176">
        <v>-10.116202453807054</v>
      </c>
      <c r="AJ176">
        <v>0</v>
      </c>
      <c r="AK176">
        <v>0</v>
      </c>
      <c r="AL176">
        <v>3.8828686942446477E-3</v>
      </c>
      <c r="AM176">
        <v>6.8480106775988665E-7</v>
      </c>
      <c r="AN176">
        <v>3.7247553344021343E-4</v>
      </c>
      <c r="AO176">
        <v>0</v>
      </c>
      <c r="AP176">
        <v>0.87501249999999997</v>
      </c>
      <c r="AQ176">
        <v>0.87501249999999997</v>
      </c>
      <c r="AR176">
        <v>0.875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790.97947793762444</v>
      </c>
      <c r="AY176">
        <v>123.2469862119316</v>
      </c>
      <c r="AZ176">
        <v>690.4740564948853</v>
      </c>
      <c r="BA176">
        <v>178.92618487263687</v>
      </c>
      <c r="BB176">
        <v>108.75372634706621</v>
      </c>
      <c r="BC176">
        <v>108.75372634675041</v>
      </c>
      <c r="BD176">
        <v>5.413986718351059</v>
      </c>
      <c r="BE176">
        <v>0</v>
      </c>
      <c r="BF176">
        <v>554.87145420143997</v>
      </c>
      <c r="BG176">
        <v>67.184028799999993</v>
      </c>
      <c r="BH176">
        <v>11.146588109999996</v>
      </c>
      <c r="BI176">
        <v>177.19941723500472</v>
      </c>
      <c r="BJ176">
        <v>3288.2893062096932</v>
      </c>
      <c r="BK176">
        <v>0.89304920494296736</v>
      </c>
      <c r="BL176">
        <v>132.08392336453016</v>
      </c>
      <c r="BM176">
        <v>13.481440142340924</v>
      </c>
      <c r="BN176">
        <v>120.64786149732704</v>
      </c>
      <c r="BO176">
        <v>0.15908939063063199</v>
      </c>
      <c r="BP176">
        <v>110.90208333333334</v>
      </c>
      <c r="BQ176">
        <v>39.297916666666673</v>
      </c>
      <c r="BR176">
        <v>115.20424610957396</v>
      </c>
      <c r="BS176">
        <v>117.11323744329451</v>
      </c>
      <c r="BT176">
        <v>112.11607323860933</v>
      </c>
      <c r="BU176">
        <v>60.468441974639241</v>
      </c>
      <c r="BV176">
        <v>2.6829684500754603</v>
      </c>
      <c r="BW176">
        <v>3.6685642297848911</v>
      </c>
      <c r="BX176">
        <v>3.0881728709646361</v>
      </c>
      <c r="BY176">
        <v>0</v>
      </c>
      <c r="BZ176">
        <v>45.296098584109757</v>
      </c>
      <c r="CA176">
        <v>1.9089913337205171</v>
      </c>
      <c r="CD176">
        <v>18.96808358977599</v>
      </c>
      <c r="CE176">
        <v>20.877074923496512</v>
      </c>
      <c r="CF176">
        <v>18.72111509072208</v>
      </c>
      <c r="CG176">
        <v>4.8373675658685498</v>
      </c>
      <c r="CH176">
        <v>0.2682968450075463</v>
      </c>
      <c r="CI176">
        <v>2.2928526436155576</v>
      </c>
      <c r="CJ176">
        <v>0.24696849905391174</v>
      </c>
      <c r="CK176">
        <v>0</v>
      </c>
      <c r="CL176">
        <v>11.322598036230426</v>
      </c>
      <c r="CM176">
        <v>1.9089913337205171</v>
      </c>
      <c r="CN176">
        <v>29.879719374643539</v>
      </c>
      <c r="CO176">
        <v>13.036206165975733</v>
      </c>
      <c r="CP176">
        <v>658.89555457309439</v>
      </c>
      <c r="CQ176">
        <v>109.76554606959068</v>
      </c>
      <c r="CR176">
        <v>569.82619499755856</v>
      </c>
    </row>
    <row r="177" spans="1:96" x14ac:dyDescent="0.25">
      <c r="A177" s="1">
        <v>40627</v>
      </c>
      <c r="B177">
        <v>2011</v>
      </c>
      <c r="C177">
        <v>3</v>
      </c>
      <c r="D177">
        <v>25</v>
      </c>
      <c r="E177">
        <v>11.5</v>
      </c>
      <c r="F177">
        <v>6</v>
      </c>
      <c r="G177">
        <v>0</v>
      </c>
      <c r="H177">
        <v>975.20000000000016</v>
      </c>
      <c r="I177">
        <v>29.256</v>
      </c>
      <c r="J177">
        <v>945.94399999999996</v>
      </c>
      <c r="K177">
        <v>0</v>
      </c>
      <c r="L177">
        <v>293.24264000000005</v>
      </c>
      <c r="M177">
        <v>0</v>
      </c>
      <c r="N177">
        <v>544.59347428571425</v>
      </c>
      <c r="O177">
        <v>29.256</v>
      </c>
      <c r="P177">
        <v>108.10788571428573</v>
      </c>
      <c r="Q177">
        <v>47.400833333333338</v>
      </c>
      <c r="R177">
        <v>47.400833333333338</v>
      </c>
      <c r="S177">
        <v>0.4163197074085474</v>
      </c>
      <c r="T177">
        <v>1.4149958548143091</v>
      </c>
      <c r="U177">
        <v>0.78790764999575913</v>
      </c>
      <c r="V177">
        <v>3.7455771522184409</v>
      </c>
      <c r="W177">
        <v>38.218725283940636</v>
      </c>
      <c r="X177">
        <v>35.67179546502426</v>
      </c>
      <c r="Y177">
        <v>2.8567074934641519</v>
      </c>
      <c r="Z177">
        <v>0</v>
      </c>
      <c r="AA177">
        <v>0</v>
      </c>
      <c r="AB177">
        <v>9.5193703901247137E-2</v>
      </c>
      <c r="AC177">
        <v>41.439180115733983</v>
      </c>
      <c r="AD177">
        <v>-55.439307154258188</v>
      </c>
      <c r="AE177">
        <v>250.90817500135873</v>
      </c>
      <c r="AF177">
        <v>168.90015206544194</v>
      </c>
      <c r="AG177">
        <v>19.495773535723913</v>
      </c>
      <c r="AH177">
        <v>1.1021299814725072E-2</v>
      </c>
      <c r="AI177">
        <v>-31.851221672630576</v>
      </c>
      <c r="AJ177">
        <v>0</v>
      </c>
      <c r="AK177">
        <v>0</v>
      </c>
      <c r="AL177">
        <v>2.4424416852578705E-3</v>
      </c>
      <c r="AM177">
        <v>6.1954365514924924E-7</v>
      </c>
      <c r="AN177">
        <v>1.2812705858036865E-4</v>
      </c>
      <c r="AO177">
        <v>0</v>
      </c>
      <c r="AP177">
        <v>1</v>
      </c>
      <c r="AQ177">
        <v>1</v>
      </c>
      <c r="AR177">
        <v>1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852.73206173937115</v>
      </c>
      <c r="AY177">
        <v>136.27894048028864</v>
      </c>
      <c r="AZ177">
        <v>742.39453459615072</v>
      </c>
      <c r="BA177">
        <v>173.33690141281366</v>
      </c>
      <c r="BB177">
        <v>105.19058949686338</v>
      </c>
      <c r="BC177">
        <v>105.19058949685171</v>
      </c>
      <c r="BD177">
        <v>5.2639007785499237</v>
      </c>
      <c r="BE177">
        <v>0</v>
      </c>
      <c r="BF177">
        <v>590.01850986923148</v>
      </c>
      <c r="BG177">
        <v>71.439646533333345</v>
      </c>
      <c r="BH177">
        <v>11.69513319625</v>
      </c>
      <c r="BI177">
        <v>168.57152047970365</v>
      </c>
      <c r="BJ177">
        <v>3526.4050553414422</v>
      </c>
      <c r="BK177">
        <v>0.91524833982407594</v>
      </c>
      <c r="BL177">
        <v>141.98813030328535</v>
      </c>
      <c r="BM177">
        <v>14.833783263396839</v>
      </c>
      <c r="BN177">
        <v>129.4706594365706</v>
      </c>
      <c r="BO177">
        <v>0.16220380293269834</v>
      </c>
      <c r="BP177">
        <v>56.250124999999997</v>
      </c>
      <c r="BQ177">
        <v>29.24070833333333</v>
      </c>
      <c r="BR177">
        <v>125.91080448770781</v>
      </c>
      <c r="BS177">
        <v>127.91779154399335</v>
      </c>
      <c r="BT177">
        <v>122.21266030498322</v>
      </c>
      <c r="BU177">
        <v>66.270181367235196</v>
      </c>
      <c r="BV177">
        <v>2.9394429097790566</v>
      </c>
      <c r="BW177">
        <v>3.9906187070908032</v>
      </c>
      <c r="BX177">
        <v>3.6981441827246009</v>
      </c>
      <c r="BY177">
        <v>0</v>
      </c>
      <c r="BZ177">
        <v>49.01241732087815</v>
      </c>
      <c r="CA177">
        <v>2.0069870562855425</v>
      </c>
      <c r="CB177">
        <v>4.6115249999999994</v>
      </c>
      <c r="CC177">
        <v>3.5513083333333331</v>
      </c>
      <c r="CD177">
        <v>20.636888880208733</v>
      </c>
      <c r="CE177">
        <v>22.643875936494283</v>
      </c>
      <c r="CF177">
        <v>20.3411395305918</v>
      </c>
      <c r="CG177">
        <v>5.301497873470761</v>
      </c>
      <c r="CH177">
        <v>0.29394429097790598</v>
      </c>
      <c r="CI177">
        <v>2.4941366919317534</v>
      </c>
      <c r="CJ177">
        <v>0.29574934961693372</v>
      </c>
      <c r="CK177">
        <v>0</v>
      </c>
      <c r="CL177">
        <v>12.251560674211383</v>
      </c>
      <c r="CM177">
        <v>2.0069870562855425</v>
      </c>
      <c r="CN177">
        <v>28.966305809101176</v>
      </c>
      <c r="CO177">
        <v>12.609096326771102</v>
      </c>
      <c r="CP177">
        <v>710.74393143608575</v>
      </c>
      <c r="CQ177">
        <v>121.44515721689179</v>
      </c>
      <c r="CR177">
        <v>612.92387515957989</v>
      </c>
    </row>
    <row r="178" spans="1:96" x14ac:dyDescent="0.25">
      <c r="A178" s="1">
        <v>40628</v>
      </c>
      <c r="B178">
        <v>2011</v>
      </c>
      <c r="C178">
        <v>3</v>
      </c>
      <c r="D178">
        <v>26</v>
      </c>
      <c r="E178">
        <v>11.5</v>
      </c>
      <c r="F178">
        <v>7</v>
      </c>
      <c r="G178">
        <v>0</v>
      </c>
      <c r="H178">
        <v>819.97499999999991</v>
      </c>
      <c r="I178">
        <v>24.599250000000001</v>
      </c>
      <c r="J178">
        <v>795.37574999999981</v>
      </c>
      <c r="K178">
        <v>0</v>
      </c>
      <c r="L178">
        <v>246.56648250000001</v>
      </c>
      <c r="M178">
        <v>0</v>
      </c>
      <c r="N178">
        <v>457.90918178571422</v>
      </c>
      <c r="O178">
        <v>24.599250000000001</v>
      </c>
      <c r="P178">
        <v>90.900085714285751</v>
      </c>
      <c r="Q178">
        <v>47.836249999999986</v>
      </c>
      <c r="R178">
        <v>47.836249999999986</v>
      </c>
      <c r="S178">
        <v>-0.87479019681146986</v>
      </c>
      <c r="T178">
        <v>6.6616063020020115E-3</v>
      </c>
      <c r="U178">
        <v>-0.87772235895196593</v>
      </c>
      <c r="V178">
        <v>2.4192454878746776</v>
      </c>
      <c r="W178">
        <v>44.644737958908081</v>
      </c>
      <c r="X178">
        <v>40.868934557461195</v>
      </c>
      <c r="Y178">
        <v>2.3136031180620193</v>
      </c>
      <c r="Z178">
        <v>0</v>
      </c>
      <c r="AA178">
        <v>0</v>
      </c>
      <c r="AB178">
        <v>3.2743353767517845E-3</v>
      </c>
      <c r="AC178">
        <v>34.944481736806345</v>
      </c>
      <c r="AD178">
        <v>-53.441442594609633</v>
      </c>
      <c r="AE178">
        <v>246.5363207315113</v>
      </c>
      <c r="AF178">
        <v>194.89790769614046</v>
      </c>
      <c r="AG178">
        <v>11.191006600943295</v>
      </c>
      <c r="AH178">
        <v>-2.9017843929055209E-2</v>
      </c>
      <c r="AI178">
        <v>-28.306127629304402</v>
      </c>
      <c r="AJ178">
        <v>0</v>
      </c>
      <c r="AK178">
        <v>0</v>
      </c>
      <c r="AL178">
        <v>1.5709103746939471E-3</v>
      </c>
      <c r="AM178">
        <v>1.4246584585247194E-3</v>
      </c>
      <c r="AN178">
        <v>6.603757460982663E-5</v>
      </c>
      <c r="AO178">
        <v>0</v>
      </c>
      <c r="AP178">
        <v>1</v>
      </c>
      <c r="AQ178">
        <v>1</v>
      </c>
      <c r="AR178">
        <v>1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717.60379750370009</v>
      </c>
      <c r="AY178">
        <v>117.47061684402301</v>
      </c>
      <c r="AZ178">
        <v>621.75356459612919</v>
      </c>
      <c r="BA178">
        <v>168.00923785325875</v>
      </c>
      <c r="BB178">
        <v>101.79524931086767</v>
      </c>
      <c r="BC178">
        <v>101.79524931086735</v>
      </c>
      <c r="BD178">
        <v>5.1171831966308767</v>
      </c>
      <c r="BE178">
        <v>0</v>
      </c>
      <c r="BF178">
        <v>509.55854514415705</v>
      </c>
      <c r="BG178">
        <v>61.697526000000003</v>
      </c>
      <c r="BH178">
        <v>9.7266798562500014</v>
      </c>
      <c r="BI178">
        <v>145.48380849010178</v>
      </c>
      <c r="BJ178">
        <v>2952.353356692181</v>
      </c>
      <c r="BK178">
        <v>0.91574998957303866</v>
      </c>
      <c r="BL178">
        <v>119.09385110216449</v>
      </c>
      <c r="BM178">
        <v>12.670819949515591</v>
      </c>
      <c r="BN178">
        <v>108.36122611381033</v>
      </c>
      <c r="BO178">
        <v>0.16183415631369974</v>
      </c>
      <c r="BP178">
        <v>39.597583333333333</v>
      </c>
      <c r="BQ178">
        <v>13.88533333333333</v>
      </c>
      <c r="BR178">
        <v>128.37447105413389</v>
      </c>
      <c r="BS178">
        <v>130.42574404009548</v>
      </c>
      <c r="BT178">
        <v>124.65567439181534</v>
      </c>
      <c r="BU178">
        <v>67.928475713484133</v>
      </c>
      <c r="BV178">
        <v>3.0121302315914718</v>
      </c>
      <c r="BW178">
        <v>4.0526352201838334</v>
      </c>
      <c r="BX178">
        <v>3.7187966623185709</v>
      </c>
      <c r="BY178">
        <v>0</v>
      </c>
      <c r="BZ178">
        <v>49.662433226555912</v>
      </c>
      <c r="CA178">
        <v>2.0512729859615684</v>
      </c>
      <c r="CB178">
        <v>4.2002500000000005</v>
      </c>
      <c r="CC178">
        <v>1.9376875</v>
      </c>
      <c r="CD178">
        <v>20.979715065663054</v>
      </c>
      <c r="CE178">
        <v>23.030988051624618</v>
      </c>
      <c r="CF178">
        <v>20.682314088336085</v>
      </c>
      <c r="CG178">
        <v>5.4341598743137842</v>
      </c>
      <c r="CH178">
        <v>0.30121302315914755</v>
      </c>
      <c r="CI178">
        <v>2.5328970126148969</v>
      </c>
      <c r="CJ178">
        <v>0.29740097732696896</v>
      </c>
      <c r="CK178">
        <v>0</v>
      </c>
      <c r="CL178">
        <v>12.414044178248256</v>
      </c>
      <c r="CM178">
        <v>2.0512729859615684</v>
      </c>
      <c r="CN178">
        <v>28.095518587701985</v>
      </c>
      <c r="CO178">
        <v>12.202100114733375</v>
      </c>
      <c r="CP178">
        <v>598.50994640153544</v>
      </c>
      <c r="CQ178">
        <v>104.79979689450742</v>
      </c>
      <c r="CR178">
        <v>513.39233848231902</v>
      </c>
    </row>
    <row r="179" spans="1:96" x14ac:dyDescent="0.25">
      <c r="A179" s="1">
        <v>40629</v>
      </c>
      <c r="B179">
        <v>2011</v>
      </c>
      <c r="C179">
        <v>3</v>
      </c>
      <c r="D179">
        <v>27</v>
      </c>
      <c r="E179">
        <v>11.5</v>
      </c>
      <c r="F179">
        <v>1</v>
      </c>
      <c r="G179">
        <v>0</v>
      </c>
      <c r="H179">
        <v>691.94999999999982</v>
      </c>
      <c r="I179">
        <v>20.758500000000002</v>
      </c>
      <c r="J179">
        <v>671.19150000000002</v>
      </c>
      <c r="K179">
        <v>0</v>
      </c>
      <c r="L179">
        <v>207.63428999999999</v>
      </c>
      <c r="M179">
        <v>0</v>
      </c>
      <c r="N179">
        <v>385.60653857142853</v>
      </c>
      <c r="O179">
        <v>21.491833333333332</v>
      </c>
      <c r="P179">
        <v>77.217338095238105</v>
      </c>
      <c r="Q179">
        <v>49.365833333333335</v>
      </c>
      <c r="R179">
        <v>49.365833333333335</v>
      </c>
      <c r="S179">
        <v>0.81308036049207055</v>
      </c>
      <c r="T179">
        <v>1.3811420201314142</v>
      </c>
      <c r="U179">
        <v>0.86374752875417471</v>
      </c>
      <c r="V179">
        <v>1.708135154903303</v>
      </c>
      <c r="W179">
        <v>56.592300097147621</v>
      </c>
      <c r="X179">
        <v>52.415153125064968</v>
      </c>
      <c r="Y179">
        <v>2.5087697754303613</v>
      </c>
      <c r="Z179">
        <v>0</v>
      </c>
      <c r="AA179">
        <v>0</v>
      </c>
      <c r="AB179">
        <v>0.21351088216708172</v>
      </c>
      <c r="AC179">
        <v>51.147013030607262</v>
      </c>
      <c r="AD179">
        <v>-45.652959464276272</v>
      </c>
      <c r="AE179">
        <v>260.36770483933259</v>
      </c>
      <c r="AF179">
        <v>149.1824676732067</v>
      </c>
      <c r="AG179">
        <v>8.2968882478279724</v>
      </c>
      <c r="AH179">
        <v>-0.28926542888105228</v>
      </c>
      <c r="AI179">
        <v>-1.4126560140493396</v>
      </c>
      <c r="AJ179">
        <v>0</v>
      </c>
      <c r="AK179">
        <v>0</v>
      </c>
      <c r="AL179">
        <v>3.6194784910682305E-3</v>
      </c>
      <c r="AM179">
        <v>1.3030860399612357E-3</v>
      </c>
      <c r="AN179">
        <v>1.2113266502673712E-4</v>
      </c>
      <c r="AO179">
        <v>0</v>
      </c>
      <c r="AP179">
        <v>0.87501249999999997</v>
      </c>
      <c r="AQ179">
        <v>0.87501249999999997</v>
      </c>
      <c r="AR179">
        <v>0.875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589.26525115025595</v>
      </c>
      <c r="AY179">
        <v>96.608093601235751</v>
      </c>
      <c r="AZ179">
        <v>509.29512911934472</v>
      </c>
      <c r="BA179">
        <v>163.26985521285346</v>
      </c>
      <c r="BB179">
        <v>98.775012806735546</v>
      </c>
      <c r="BC179">
        <v>98.775012806735546</v>
      </c>
      <c r="BD179">
        <v>4.9922692539115134</v>
      </c>
      <c r="BE179">
        <v>0</v>
      </c>
      <c r="BF179">
        <v>443.44341200118851</v>
      </c>
      <c r="BG179">
        <v>54.005180228571426</v>
      </c>
      <c r="BH179">
        <v>8.1246700474999987</v>
      </c>
      <c r="BI179">
        <v>146.86496893462484</v>
      </c>
      <c r="BJ179">
        <v>2422.5717168407855</v>
      </c>
      <c r="BK179">
        <v>0.88987556100958232</v>
      </c>
      <c r="BL179">
        <v>97.630891951591494</v>
      </c>
      <c r="BM179">
        <v>10.328941241956365</v>
      </c>
      <c r="BN179">
        <v>88.818711479645415</v>
      </c>
      <c r="BO179">
        <v>0.15751690792918829</v>
      </c>
      <c r="BP179">
        <v>31.640095238095245</v>
      </c>
      <c r="BQ179">
        <v>15.037130434782613</v>
      </c>
      <c r="BR179">
        <v>94.61943917035336</v>
      </c>
      <c r="BS179">
        <v>96.15888085653684</v>
      </c>
      <c r="BT179">
        <v>92.043448121753769</v>
      </c>
      <c r="BU179">
        <v>50.159310474619609</v>
      </c>
      <c r="BV179">
        <v>2.2292066766252447</v>
      </c>
      <c r="BW179">
        <v>2.9593374819498859</v>
      </c>
      <c r="BX179">
        <v>2.575991048599596</v>
      </c>
      <c r="BY179">
        <v>0</v>
      </c>
      <c r="BZ179">
        <v>36.695593488559027</v>
      </c>
      <c r="CA179">
        <v>1.5394416861834861</v>
      </c>
      <c r="CB179">
        <v>2.3874769230769228</v>
      </c>
      <c r="CC179">
        <v>2.3721749999999999</v>
      </c>
      <c r="CD179">
        <v>15.463914849125141</v>
      </c>
      <c r="CE179">
        <v>17.003356535308622</v>
      </c>
      <c r="CF179">
        <v>15.257906743545796</v>
      </c>
      <c r="CG179">
        <v>4.0126575126723241</v>
      </c>
      <c r="CH179">
        <v>0.22292066766252472</v>
      </c>
      <c r="CI179">
        <v>1.8495859262186787</v>
      </c>
      <c r="CJ179">
        <v>0.2060081055793459</v>
      </c>
      <c r="CK179">
        <v>0</v>
      </c>
      <c r="CL179">
        <v>9.1727426369922629</v>
      </c>
      <c r="CM179">
        <v>1.5394416861834861</v>
      </c>
      <c r="CN179">
        <v>27.320839384284426</v>
      </c>
      <c r="CO179">
        <v>11.840067225742212</v>
      </c>
      <c r="CP179">
        <v>491.6343591986647</v>
      </c>
      <c r="CQ179">
        <v>86.279152359279351</v>
      </c>
      <c r="CR179">
        <v>420.47641763969915</v>
      </c>
    </row>
    <row r="180" spans="1:96" x14ac:dyDescent="0.25">
      <c r="A180" s="1">
        <v>40630</v>
      </c>
      <c r="B180">
        <v>2011</v>
      </c>
      <c r="C180">
        <v>3</v>
      </c>
      <c r="D180">
        <v>28</v>
      </c>
      <c r="E180">
        <v>11.5</v>
      </c>
      <c r="F180">
        <v>2</v>
      </c>
      <c r="G180">
        <v>0</v>
      </c>
      <c r="H180">
        <v>814.83333333333337</v>
      </c>
      <c r="I180">
        <v>24.445000000000004</v>
      </c>
      <c r="J180">
        <v>790.38833333333343</v>
      </c>
      <c r="K180">
        <v>0</v>
      </c>
      <c r="L180">
        <v>237.1165</v>
      </c>
      <c r="M180">
        <v>0</v>
      </c>
      <c r="N180">
        <v>440.35921428571436</v>
      </c>
      <c r="O180">
        <v>24.445000000000004</v>
      </c>
      <c r="P180">
        <v>112.91261904761909</v>
      </c>
      <c r="Q180">
        <v>46.255416666666662</v>
      </c>
      <c r="R180">
        <v>46.255416666666662</v>
      </c>
      <c r="S180">
        <v>1.4134665010496974</v>
      </c>
      <c r="T180">
        <v>1.1505442959971006</v>
      </c>
      <c r="U180">
        <v>0.56047275584811962</v>
      </c>
      <c r="V180">
        <v>1.6042764299360261</v>
      </c>
      <c r="W180">
        <v>58.941617091496788</v>
      </c>
      <c r="X180">
        <v>62.805403684700941</v>
      </c>
      <c r="Y180">
        <v>1.9560818920532863</v>
      </c>
      <c r="Z180">
        <v>0</v>
      </c>
      <c r="AA180">
        <v>0</v>
      </c>
      <c r="AB180">
        <v>3.1780453065022717E-2</v>
      </c>
      <c r="AC180">
        <v>36.296939684165537</v>
      </c>
      <c r="AD180">
        <v>-44.473855232308715</v>
      </c>
      <c r="AE180">
        <v>260.56716926291068</v>
      </c>
      <c r="AF180">
        <v>200.1966414151199</v>
      </c>
      <c r="AG180">
        <v>-1.7545371709550424</v>
      </c>
      <c r="AH180">
        <v>0.54894344303806963</v>
      </c>
      <c r="AI180">
        <v>-5.5658371733476697</v>
      </c>
      <c r="AJ180">
        <v>0</v>
      </c>
      <c r="AK180">
        <v>0</v>
      </c>
      <c r="AL180">
        <v>1.367199519317238E-2</v>
      </c>
      <c r="AM180">
        <v>6.2147470139508817E-7</v>
      </c>
      <c r="AN180">
        <v>1.8990354867460316E-3</v>
      </c>
      <c r="AO180">
        <v>0</v>
      </c>
      <c r="AP180">
        <v>0.62503750000000002</v>
      </c>
      <c r="AQ180">
        <v>0.62503750000000002</v>
      </c>
      <c r="AR180">
        <v>0.625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475.55238915884047</v>
      </c>
      <c r="AY180">
        <v>79.220720117387344</v>
      </c>
      <c r="AZ180">
        <v>409.30754621035015</v>
      </c>
      <c r="BA180">
        <v>160.56623699985013</v>
      </c>
      <c r="BB180">
        <v>96.906474953846654</v>
      </c>
      <c r="BC180">
        <v>96.906474953846654</v>
      </c>
      <c r="BD180">
        <v>4.9195280439613622</v>
      </c>
      <c r="BE180">
        <v>0</v>
      </c>
      <c r="BF180">
        <v>470.37918120368568</v>
      </c>
      <c r="BG180">
        <v>58.68160626666667</v>
      </c>
      <c r="BH180">
        <v>9.8382195887500004</v>
      </c>
      <c r="BI180">
        <v>245.59020267662405</v>
      </c>
      <c r="BJ180">
        <v>1947.0502354798216</v>
      </c>
      <c r="BK180">
        <v>0.61377339177059209</v>
      </c>
      <c r="BL180">
        <v>78.859489067375705</v>
      </c>
      <c r="BM180">
        <v>8.7340402389640541</v>
      </c>
      <c r="BN180">
        <v>71.362512199996246</v>
      </c>
      <c r="BO180">
        <v>0.11252768030962602</v>
      </c>
      <c r="BP180">
        <v>56.280656521739139</v>
      </c>
      <c r="BQ180">
        <v>18.853037500000003</v>
      </c>
      <c r="BR180">
        <v>85.124642220160965</v>
      </c>
      <c r="BS180">
        <v>87.219718774845433</v>
      </c>
      <c r="BT180">
        <v>82.890596604506712</v>
      </c>
      <c r="BU180">
        <v>45.371936920576218</v>
      </c>
      <c r="BV180">
        <v>2.0279040785670488</v>
      </c>
      <c r="BW180">
        <v>2.7756679015035286</v>
      </c>
      <c r="BX180">
        <v>2.2340456156542436</v>
      </c>
      <c r="BY180">
        <v>0</v>
      </c>
      <c r="BZ180">
        <v>32.715087703859915</v>
      </c>
      <c r="CA180">
        <v>2.0950765546844612</v>
      </c>
      <c r="CB180">
        <v>5.7605555555555554</v>
      </c>
      <c r="CC180">
        <v>3.2162500000000001</v>
      </c>
      <c r="CD180">
        <v>13.923661190520868</v>
      </c>
      <c r="CE180">
        <v>16.018737745205332</v>
      </c>
      <c r="CF180">
        <v>13.744999271136878</v>
      </c>
      <c r="CG180">
        <v>3.6296748671872687</v>
      </c>
      <c r="CH180">
        <v>0.20279040785670502</v>
      </c>
      <c r="CI180">
        <v>1.7347924384397062</v>
      </c>
      <c r="CJ180">
        <v>0.17866191938398748</v>
      </c>
      <c r="CK180">
        <v>0</v>
      </c>
      <c r="CL180">
        <v>8.1777415576532011</v>
      </c>
      <c r="CM180">
        <v>2.0950765546844612</v>
      </c>
      <c r="CN180">
        <v>26.896419691958133</v>
      </c>
      <c r="CO180">
        <v>11.616087363189969</v>
      </c>
      <c r="CP180">
        <v>396.69290009146494</v>
      </c>
      <c r="CQ180">
        <v>70.486679878423288</v>
      </c>
      <c r="CR180">
        <v>337.94503401035394</v>
      </c>
    </row>
    <row r="181" spans="1:96" x14ac:dyDescent="0.25">
      <c r="A181" s="1">
        <v>40631</v>
      </c>
      <c r="B181">
        <v>2011</v>
      </c>
      <c r="C181">
        <v>3</v>
      </c>
      <c r="D181">
        <v>29</v>
      </c>
      <c r="E181">
        <v>11.5</v>
      </c>
      <c r="F181">
        <v>3</v>
      </c>
      <c r="G181">
        <v>0</v>
      </c>
      <c r="H181">
        <v>886.7166666666667</v>
      </c>
      <c r="I181">
        <v>26.601499999999991</v>
      </c>
      <c r="J181">
        <v>860.1151666666666</v>
      </c>
      <c r="K181">
        <v>0</v>
      </c>
      <c r="L181">
        <v>258.03455000000002</v>
      </c>
      <c r="M181">
        <v>0</v>
      </c>
      <c r="N181">
        <v>479.20702142857141</v>
      </c>
      <c r="O181">
        <v>26.601499999999991</v>
      </c>
      <c r="P181">
        <v>122.87359523809528</v>
      </c>
      <c r="Q181">
        <v>46.452083333333341</v>
      </c>
      <c r="R181">
        <v>46.452083333333341</v>
      </c>
      <c r="S181">
        <v>0.80516119146098697</v>
      </c>
      <c r="T181">
        <v>1.9736499877601066</v>
      </c>
      <c r="U181">
        <v>0.73097230866551399</v>
      </c>
      <c r="V181">
        <v>1.6174212841926057</v>
      </c>
      <c r="W181">
        <v>72.859303633371994</v>
      </c>
      <c r="X181">
        <v>70.421132983541995</v>
      </c>
      <c r="Y181">
        <v>1.4375206132729847</v>
      </c>
      <c r="Z181">
        <v>8.333333457509676E-3</v>
      </c>
      <c r="AA181">
        <v>0</v>
      </c>
      <c r="AB181">
        <v>0.69738310727714914</v>
      </c>
      <c r="AC181">
        <v>42.630901920634891</v>
      </c>
      <c r="AD181">
        <v>-21.906546962604892</v>
      </c>
      <c r="AE181">
        <v>286.8305362591945</v>
      </c>
      <c r="AF181">
        <v>61.586001462967637</v>
      </c>
      <c r="AG181">
        <v>12.155880748291231</v>
      </c>
      <c r="AH181">
        <v>6.6783598182216055</v>
      </c>
      <c r="AI181">
        <v>3.4324528262363594</v>
      </c>
      <c r="AJ181">
        <v>0</v>
      </c>
      <c r="AK181">
        <v>0</v>
      </c>
      <c r="AL181">
        <v>3.2217011230286287E-2</v>
      </c>
      <c r="AM181">
        <v>7.1031085709727665E-7</v>
      </c>
      <c r="AN181">
        <v>7.8570325010962946E-3</v>
      </c>
      <c r="AO181">
        <v>0</v>
      </c>
      <c r="AP181">
        <v>0.45838749999999989</v>
      </c>
      <c r="AQ181">
        <v>0.45838749999999989</v>
      </c>
      <c r="AR181">
        <v>0.45833333333333331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272.64574762356835</v>
      </c>
      <c r="AY181">
        <v>45.97118662394243</v>
      </c>
      <c r="AZ181">
        <v>233.34831317260603</v>
      </c>
      <c r="BA181">
        <v>157.57098654789482</v>
      </c>
      <c r="BB181">
        <v>94.830870412916241</v>
      </c>
      <c r="BC181">
        <v>94.830870412916241</v>
      </c>
      <c r="BD181">
        <v>4.677762681867371</v>
      </c>
      <c r="BE181">
        <v>0</v>
      </c>
      <c r="BF181">
        <v>508.05916893951422</v>
      </c>
      <c r="BG181">
        <v>63.382329199999994</v>
      </c>
      <c r="BH181">
        <v>10.737374646249997</v>
      </c>
      <c r="BI181">
        <v>412.00201144500232</v>
      </c>
      <c r="BJ181">
        <v>1172.0079559870012</v>
      </c>
      <c r="BK181">
        <v>0.32923382885538244</v>
      </c>
      <c r="BL181">
        <v>45.13907295184935</v>
      </c>
      <c r="BM181">
        <v>5.0489767766848956</v>
      </c>
      <c r="BN181">
        <v>40.839659448272911</v>
      </c>
      <c r="BO181">
        <v>6.598078270581488E-2</v>
      </c>
      <c r="BP181">
        <v>67.118000000000009</v>
      </c>
      <c r="BQ181">
        <v>27.002000000000002</v>
      </c>
      <c r="BR181">
        <v>44.879563160337085</v>
      </c>
      <c r="BS181">
        <v>46.998931738630155</v>
      </c>
      <c r="BT181">
        <v>43.841434858267583</v>
      </c>
      <c r="BU181">
        <v>24.059427517103359</v>
      </c>
      <c r="BV181">
        <v>1.0753188945174814</v>
      </c>
      <c r="BW181">
        <v>1.4620038064831888</v>
      </c>
      <c r="BX181">
        <v>1.0381283020694949</v>
      </c>
      <c r="BY181">
        <v>0</v>
      </c>
      <c r="BZ181">
        <v>17.244684640163563</v>
      </c>
      <c r="CA181">
        <v>2.1193685782930802</v>
      </c>
      <c r="CB181">
        <v>7.6765714285714282</v>
      </c>
      <c r="CC181">
        <v>5.3670928571428576</v>
      </c>
      <c r="CD181">
        <v>7.3396458691881215</v>
      </c>
      <c r="CE181">
        <v>9.4590144474812003</v>
      </c>
      <c r="CF181">
        <v>7.2566242899889604</v>
      </c>
      <c r="CG181">
        <v>1.9247119862789814</v>
      </c>
      <c r="CH181">
        <v>0.10753188945174819</v>
      </c>
      <c r="CI181">
        <v>0.91375237905199336</v>
      </c>
      <c r="CJ181">
        <v>8.3021579199160436E-2</v>
      </c>
      <c r="CK181">
        <v>0</v>
      </c>
      <c r="CL181">
        <v>4.3106280352062374</v>
      </c>
      <c r="CM181">
        <v>2.1193685782930802</v>
      </c>
      <c r="CN181">
        <v>26.426852140294955</v>
      </c>
      <c r="CO181">
        <v>11.367286612875153</v>
      </c>
      <c r="CP181">
        <v>227.50667467171903</v>
      </c>
      <c r="CQ181">
        <v>40.922209847257534</v>
      </c>
      <c r="CR181">
        <v>192.50865372433316</v>
      </c>
    </row>
    <row r="182" spans="1:96" x14ac:dyDescent="0.25">
      <c r="A182" s="1">
        <v>40632</v>
      </c>
      <c r="B182">
        <v>2011</v>
      </c>
      <c r="C182">
        <v>3</v>
      </c>
      <c r="D182">
        <v>30</v>
      </c>
      <c r="E182">
        <v>11.5</v>
      </c>
      <c r="F182">
        <v>4</v>
      </c>
      <c r="G182">
        <v>0</v>
      </c>
      <c r="H182">
        <v>918.10833333333346</v>
      </c>
      <c r="I182">
        <v>27.54324999999999</v>
      </c>
      <c r="J182">
        <v>890.56508333333306</v>
      </c>
      <c r="K182">
        <v>0</v>
      </c>
      <c r="L182">
        <v>267.16952499999996</v>
      </c>
      <c r="M182">
        <v>0</v>
      </c>
      <c r="N182">
        <v>496.17197499999997</v>
      </c>
      <c r="O182">
        <v>27.54324999999999</v>
      </c>
      <c r="P182">
        <v>127.22358333333339</v>
      </c>
      <c r="Q182">
        <v>46.377499999999998</v>
      </c>
      <c r="R182">
        <v>46.377499999999998</v>
      </c>
      <c r="S182">
        <v>0.37960646798213321</v>
      </c>
      <c r="T182">
        <v>0.98090440482138497</v>
      </c>
      <c r="U182">
        <v>3.6285500973463058E-3</v>
      </c>
      <c r="V182">
        <v>1.4942684083048732</v>
      </c>
      <c r="W182">
        <v>67.419745286305741</v>
      </c>
      <c r="X182">
        <v>64.508379333495114</v>
      </c>
      <c r="Y182">
        <v>1.2930208295583725</v>
      </c>
      <c r="Z182">
        <v>0</v>
      </c>
      <c r="AA182">
        <v>0</v>
      </c>
      <c r="AB182">
        <v>9.7310177496128511E-2</v>
      </c>
      <c r="AC182">
        <v>41.89034919772979</v>
      </c>
      <c r="AD182">
        <v>-45.45937819751768</v>
      </c>
      <c r="AE182">
        <v>258.92168924599781</v>
      </c>
      <c r="AF182">
        <v>190.91808873066717</v>
      </c>
      <c r="AG182">
        <v>5.6769225075362684</v>
      </c>
      <c r="AH182">
        <v>3.4964241329289304E-2</v>
      </c>
      <c r="AI182">
        <v>-7.6859270267499582</v>
      </c>
      <c r="AJ182">
        <v>0</v>
      </c>
      <c r="AK182">
        <v>0</v>
      </c>
      <c r="AL182">
        <v>4.2128542297903146E-3</v>
      </c>
      <c r="AM182">
        <v>2.0427543439980743E-3</v>
      </c>
      <c r="AN182">
        <v>1.391130176856138E-4</v>
      </c>
      <c r="AO182">
        <v>0</v>
      </c>
      <c r="AP182">
        <v>0.66669999999999996</v>
      </c>
      <c r="AQ182">
        <v>0.66669999999999996</v>
      </c>
      <c r="AR182">
        <v>0.66666666666666663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570.32304971776693</v>
      </c>
      <c r="AY182">
        <v>97.16418549268279</v>
      </c>
      <c r="AZ182">
        <v>485.8313823996279</v>
      </c>
      <c r="BA182">
        <v>156.05381862898363</v>
      </c>
      <c r="BB182">
        <v>93.514310521197956</v>
      </c>
      <c r="BC182">
        <v>93.514310521197956</v>
      </c>
      <c r="BD182">
        <v>4.4050889008564891</v>
      </c>
      <c r="BE182">
        <v>0</v>
      </c>
      <c r="BF182">
        <v>529.6192267064572</v>
      </c>
      <c r="BG182">
        <v>66.072029066666659</v>
      </c>
      <c r="BH182">
        <v>11.088243092500001</v>
      </c>
      <c r="BI182">
        <v>247.13485168082175</v>
      </c>
      <c r="BJ182">
        <v>2319.1509892851641</v>
      </c>
      <c r="BK182">
        <v>0.64922608867760034</v>
      </c>
      <c r="BL182">
        <v>94.164901157342698</v>
      </c>
      <c r="BM182">
        <v>10.737895017353109</v>
      </c>
      <c r="BN182">
        <v>84.666041447738692</v>
      </c>
      <c r="BO182">
        <v>0.11814319385521875</v>
      </c>
      <c r="BP182">
        <v>74.687857142857141</v>
      </c>
      <c r="BQ182">
        <v>25.171428571428574</v>
      </c>
      <c r="BR182">
        <v>81.293240178105265</v>
      </c>
      <c r="BS182">
        <v>83.473218035851829</v>
      </c>
      <c r="BT182">
        <v>79.620828088063945</v>
      </c>
      <c r="BU182">
        <v>43.933207497530454</v>
      </c>
      <c r="BV182">
        <v>1.9634696422463858</v>
      </c>
      <c r="BW182">
        <v>2.7049222179400885</v>
      </c>
      <c r="BX182">
        <v>1.6724120900413295</v>
      </c>
      <c r="BY182">
        <v>0</v>
      </c>
      <c r="BZ182">
        <v>31.01922873034701</v>
      </c>
      <c r="CA182">
        <v>2.17997785774658</v>
      </c>
      <c r="CB182">
        <v>6.091124999999999</v>
      </c>
      <c r="CC182">
        <v>5.8425333333333329</v>
      </c>
      <c r="CD182">
        <v>13.289076972646098</v>
      </c>
      <c r="CE182">
        <v>15.469054830392681</v>
      </c>
      <c r="CF182">
        <v>13.155330216575384</v>
      </c>
      <c r="CG182">
        <v>3.5145766404414451</v>
      </c>
      <c r="CH182">
        <v>0.1963469642246386</v>
      </c>
      <c r="CI182">
        <v>1.690576386212556</v>
      </c>
      <c r="CJ182">
        <v>0.13374675607072029</v>
      </c>
      <c r="CK182">
        <v>0</v>
      </c>
      <c r="CL182">
        <v>7.753830225696742</v>
      </c>
      <c r="CM182">
        <v>2.17997785774658</v>
      </c>
      <c r="CN182">
        <v>26.220898492114941</v>
      </c>
      <c r="CO182">
        <v>11.20947182569653</v>
      </c>
      <c r="CP182">
        <v>476.15814856042425</v>
      </c>
      <c r="CQ182">
        <v>86.426290475329679</v>
      </c>
      <c r="CR182">
        <v>401.16534095188916</v>
      </c>
    </row>
    <row r="183" spans="1:96" x14ac:dyDescent="0.25">
      <c r="A183" s="1">
        <v>40633</v>
      </c>
      <c r="B183">
        <v>2011</v>
      </c>
      <c r="C183">
        <v>3</v>
      </c>
      <c r="D183">
        <v>31</v>
      </c>
      <c r="E183">
        <v>11.5</v>
      </c>
      <c r="F183">
        <v>5</v>
      </c>
      <c r="G183">
        <v>0</v>
      </c>
      <c r="H183">
        <v>967.52499999999998</v>
      </c>
      <c r="I183">
        <v>29.025749999999999</v>
      </c>
      <c r="J183">
        <v>938.49924999999985</v>
      </c>
      <c r="K183">
        <v>0</v>
      </c>
      <c r="L183">
        <v>281.54977500000001</v>
      </c>
      <c r="M183">
        <v>0</v>
      </c>
      <c r="N183">
        <v>522.8781535714287</v>
      </c>
      <c r="O183">
        <v>29.025749999999999</v>
      </c>
      <c r="P183">
        <v>134.07132142857148</v>
      </c>
      <c r="Q183">
        <v>46.604999999999997</v>
      </c>
      <c r="R183">
        <v>46.604999999999997</v>
      </c>
      <c r="S183">
        <v>1.2187796185413997</v>
      </c>
      <c r="T183">
        <v>1.2485288145065463</v>
      </c>
      <c r="U183">
        <v>0.88672104276095831</v>
      </c>
      <c r="V183">
        <v>1.3122603020677375</v>
      </c>
      <c r="W183">
        <v>70.706175009409591</v>
      </c>
      <c r="X183">
        <v>70.334244197442231</v>
      </c>
      <c r="Y183">
        <v>1.9887487540642421</v>
      </c>
      <c r="Z183">
        <v>0</v>
      </c>
      <c r="AA183">
        <v>0</v>
      </c>
      <c r="AB183">
        <v>7.4091447497342158E-2</v>
      </c>
      <c r="AC183">
        <v>42.267857193534205</v>
      </c>
      <c r="AD183">
        <v>-42.295181170892477</v>
      </c>
      <c r="AE183">
        <v>263.07978122105391</v>
      </c>
      <c r="AF183">
        <v>193.71800677207648</v>
      </c>
      <c r="AG183">
        <v>-0.16021638192727566</v>
      </c>
      <c r="AH183">
        <v>-0.72602297810990268</v>
      </c>
      <c r="AI183">
        <v>2.4889991455632217</v>
      </c>
      <c r="AJ183">
        <v>0</v>
      </c>
      <c r="AK183">
        <v>0</v>
      </c>
      <c r="AL183">
        <v>9.6214400184983246E-3</v>
      </c>
      <c r="AM183">
        <v>4.2014669116528713E-3</v>
      </c>
      <c r="AN183">
        <v>1.505007318695653E-3</v>
      </c>
      <c r="AO183">
        <v>0</v>
      </c>
      <c r="AP183">
        <v>0.54171250000000004</v>
      </c>
      <c r="AQ183">
        <v>0.54171250000000004</v>
      </c>
      <c r="AR183">
        <v>0.54166666666666663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461.11363713633915</v>
      </c>
      <c r="AY183">
        <v>79.861124491383592</v>
      </c>
      <c r="AZ183">
        <v>389.51270185885642</v>
      </c>
      <c r="BA183">
        <v>152.79492626454908</v>
      </c>
      <c r="BB183">
        <v>91.273977140646252</v>
      </c>
      <c r="BC183">
        <v>91.273977140646252</v>
      </c>
      <c r="BD183">
        <v>4.3406048645915503</v>
      </c>
      <c r="BE183">
        <v>0</v>
      </c>
      <c r="BF183">
        <v>556.04640222651426</v>
      </c>
      <c r="BG183">
        <v>69.368920533333338</v>
      </c>
      <c r="BH183">
        <v>11.702084589999997</v>
      </c>
      <c r="BI183">
        <v>341.75771566071012</v>
      </c>
      <c r="BJ183">
        <v>1866.8074660469304</v>
      </c>
      <c r="BK183">
        <v>0.49935797017156147</v>
      </c>
      <c r="BL183">
        <v>75.978524990654208</v>
      </c>
      <c r="BM183">
        <v>8.8628682353877757</v>
      </c>
      <c r="BN183">
        <v>68.013765695941444</v>
      </c>
      <c r="BO183">
        <v>9.3686600006541706E-2</v>
      </c>
      <c r="BP183">
        <v>28.159117647058821</v>
      </c>
      <c r="BQ183">
        <v>21.665329547361896</v>
      </c>
      <c r="BR183">
        <v>20.590444929833708</v>
      </c>
      <c r="BS183">
        <v>21.13323408021256</v>
      </c>
      <c r="BT183">
        <v>20.243735477920048</v>
      </c>
      <c r="BU183">
        <v>11.230118812081665</v>
      </c>
      <c r="BV183">
        <v>0.50187655804133646</v>
      </c>
      <c r="BW183">
        <v>0.69233070472231928</v>
      </c>
      <c r="BX183">
        <v>0.34670945191365982</v>
      </c>
      <c r="BY183">
        <v>0</v>
      </c>
      <c r="BZ183">
        <v>7.8194094030747285</v>
      </c>
      <c r="CA183">
        <v>0.54278915037885378</v>
      </c>
      <c r="CC183">
        <v>4.7247000000000003</v>
      </c>
      <c r="CD183">
        <v>3.3636163711768696</v>
      </c>
      <c r="CE183">
        <v>3.9064055215557238</v>
      </c>
      <c r="CF183">
        <v>3.3358891951006897</v>
      </c>
      <c r="CG183">
        <v>0.89838877195894373</v>
      </c>
      <c r="CH183">
        <v>5.0187655804133674E-2</v>
      </c>
      <c r="CI183">
        <v>0.4327066904514496</v>
      </c>
      <c r="CJ183">
        <v>2.7727176076180738E-2</v>
      </c>
      <c r="CK183">
        <v>0</v>
      </c>
      <c r="CL183">
        <v>1.9546060768861624</v>
      </c>
      <c r="CM183">
        <v>0.54278915037885378</v>
      </c>
      <c r="CN183">
        <v>25.70782558971732</v>
      </c>
      <c r="CO183">
        <v>10.94092518540698</v>
      </c>
      <c r="CP183">
        <v>385.13511214568501</v>
      </c>
      <c r="CQ183">
        <v>70.998256255995813</v>
      </c>
      <c r="CR183">
        <v>321.49893616291502</v>
      </c>
    </row>
    <row r="184" spans="1:96" x14ac:dyDescent="0.25">
      <c r="A184" s="1">
        <v>40634</v>
      </c>
      <c r="B184">
        <v>2011</v>
      </c>
      <c r="C184">
        <v>4</v>
      </c>
      <c r="D184">
        <v>1</v>
      </c>
      <c r="E184">
        <v>11.5</v>
      </c>
      <c r="F184">
        <v>6</v>
      </c>
      <c r="G184">
        <v>0</v>
      </c>
      <c r="H184">
        <v>1005.2249999999999</v>
      </c>
      <c r="I184">
        <v>30.156750000000002</v>
      </c>
      <c r="J184">
        <v>975.06824999999992</v>
      </c>
      <c r="K184">
        <v>0</v>
      </c>
      <c r="L184">
        <v>292.52047499999998</v>
      </c>
      <c r="M184">
        <v>0</v>
      </c>
      <c r="N184">
        <v>543.25231071428561</v>
      </c>
      <c r="O184">
        <v>30.156750000000002</v>
      </c>
      <c r="P184">
        <v>139.29546428571436</v>
      </c>
      <c r="Q184">
        <v>44.881250000000016</v>
      </c>
      <c r="R184">
        <v>44.881250000000016</v>
      </c>
      <c r="S184">
        <v>2.5422908216714859</v>
      </c>
      <c r="T184">
        <v>2.7332856527637297</v>
      </c>
      <c r="U184">
        <v>2.5667279114325843</v>
      </c>
      <c r="V184">
        <v>1.6733067003941295</v>
      </c>
      <c r="W184">
        <v>92.249920209248856</v>
      </c>
      <c r="X184">
        <v>98.647342158623943</v>
      </c>
      <c r="Y184">
        <v>1.5837493712703388</v>
      </c>
      <c r="Z184">
        <v>2.500000037252903E-2</v>
      </c>
      <c r="AA184">
        <v>0</v>
      </c>
      <c r="AB184">
        <v>0.92395971323214299</v>
      </c>
      <c r="AC184">
        <v>21.245692764163383</v>
      </c>
      <c r="AD184">
        <v>2.2607891785696217</v>
      </c>
      <c r="AE184">
        <v>314.21199094381791</v>
      </c>
      <c r="AF184">
        <v>25.510853932898801</v>
      </c>
      <c r="AG184">
        <v>1.4260515078729359</v>
      </c>
      <c r="AH184">
        <v>8.2080745224160854</v>
      </c>
      <c r="AI184">
        <v>15.684799869766367</v>
      </c>
      <c r="AJ184">
        <v>0</v>
      </c>
      <c r="AK184">
        <v>0</v>
      </c>
      <c r="AL184">
        <v>0.21748966774023484</v>
      </c>
      <c r="AM184">
        <v>9.3862153811330007E-7</v>
      </c>
      <c r="AN184">
        <v>1.1582625346760194E-2</v>
      </c>
      <c r="AO184">
        <v>0</v>
      </c>
      <c r="AP184">
        <v>9.9999999999999991E-5</v>
      </c>
      <c r="AQ184">
        <v>9.9999999999999991E-5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7.4091408725059496E-2</v>
      </c>
      <c r="AY184">
        <v>1.2952868968692801E-2</v>
      </c>
      <c r="AZ184">
        <v>0.31945717756916181</v>
      </c>
      <c r="BA184">
        <v>151.12511299601894</v>
      </c>
      <c r="BB184">
        <v>89.801065653403384</v>
      </c>
      <c r="BC184">
        <v>89.801065653403384</v>
      </c>
      <c r="BD184">
        <v>2.2247841552674492</v>
      </c>
      <c r="BE184">
        <v>0</v>
      </c>
      <c r="BF184">
        <v>556.7692444068</v>
      </c>
      <c r="BG184">
        <v>69.459097866666653</v>
      </c>
      <c r="BH184">
        <v>12.329526702499999</v>
      </c>
      <c r="BI184">
        <v>638.80189447579346</v>
      </c>
      <c r="BJ184">
        <v>565.21117193437533</v>
      </c>
      <c r="BK184">
        <v>1.4560282231876298E-2</v>
      </c>
      <c r="BL184">
        <v>1.2187741644590286E-2</v>
      </c>
      <c r="BM184">
        <v>1.4498239053471744E-3</v>
      </c>
      <c r="BN184">
        <v>0.26905655555203828</v>
      </c>
      <c r="BO184">
        <v>1.4498700330231921E-2</v>
      </c>
      <c r="BP184">
        <v>5.9129557609558105</v>
      </c>
      <c r="BQ184">
        <v>17.497686584790547</v>
      </c>
      <c r="BR184">
        <v>1.2534066789473775E-2</v>
      </c>
      <c r="BS184">
        <v>2.4846433590639339</v>
      </c>
      <c r="BT184">
        <v>1.2534066789473775E-2</v>
      </c>
      <c r="BU184">
        <v>6.9891345011246489E-3</v>
      </c>
      <c r="BV184">
        <v>3.1233252342300553E-4</v>
      </c>
      <c r="BW184">
        <v>4.3510755652466246E-4</v>
      </c>
      <c r="BX184">
        <v>0</v>
      </c>
      <c r="BY184">
        <v>0</v>
      </c>
      <c r="BZ184">
        <v>4.7974922084014554E-3</v>
      </c>
      <c r="CA184">
        <v>2.4721092922744599</v>
      </c>
      <c r="CB184">
        <v>4.4214551028083351</v>
      </c>
      <c r="CC184">
        <v>12.785819242397944</v>
      </c>
      <c r="CD184">
        <v>2.0615153188520653E-3</v>
      </c>
      <c r="CE184">
        <v>2.4741708075933118</v>
      </c>
      <c r="CF184">
        <v>2.0615153188520653E-3</v>
      </c>
      <c r="CG184">
        <v>5.5911788957004559E-4</v>
      </c>
      <c r="CH184">
        <v>3.1233252342300563E-5</v>
      </c>
      <c r="CI184">
        <v>2.7194222282791417E-4</v>
      </c>
      <c r="CJ184">
        <v>0</v>
      </c>
      <c r="CK184">
        <v>0</v>
      </c>
      <c r="CL184">
        <v>1.1992219541118053E-3</v>
      </c>
      <c r="CM184">
        <v>2.4721092922744599</v>
      </c>
      <c r="CN184">
        <v>25.484060111977641</v>
      </c>
      <c r="CO184">
        <v>10.7643686805686</v>
      </c>
      <c r="CP184">
        <v>6.1903667080469189E-2</v>
      </c>
      <c r="CQ184">
        <v>1.1503045063345629E-2</v>
      </c>
      <c r="CR184">
        <v>5.0400622017123566E-2</v>
      </c>
    </row>
    <row r="185" spans="1:96" x14ac:dyDescent="0.25">
      <c r="A185" s="1">
        <v>40635</v>
      </c>
      <c r="B185">
        <v>2011</v>
      </c>
      <c r="C185">
        <v>4</v>
      </c>
      <c r="D185">
        <v>2</v>
      </c>
      <c r="E185">
        <v>11.5</v>
      </c>
      <c r="F185">
        <v>7</v>
      </c>
      <c r="G185">
        <v>0</v>
      </c>
      <c r="H185">
        <v>846.3499999999998</v>
      </c>
      <c r="I185">
        <v>25.390499999999999</v>
      </c>
      <c r="J185">
        <v>820.95949999999993</v>
      </c>
      <c r="K185">
        <v>0</v>
      </c>
      <c r="L185">
        <v>246.28784999999996</v>
      </c>
      <c r="M185">
        <v>0</v>
      </c>
      <c r="N185">
        <v>457.39172142857132</v>
      </c>
      <c r="O185">
        <v>25.390499999999999</v>
      </c>
      <c r="P185">
        <v>117.27992857142858</v>
      </c>
      <c r="Q185">
        <v>46.834166666666647</v>
      </c>
      <c r="R185">
        <v>46.834166666666647</v>
      </c>
      <c r="S185">
        <v>4.6033287545045214</v>
      </c>
      <c r="T185">
        <v>4.8422254213096458</v>
      </c>
      <c r="U185">
        <v>4.8065257966518402</v>
      </c>
      <c r="V185">
        <v>2.4381180070361919</v>
      </c>
      <c r="W185">
        <v>92.914507230122879</v>
      </c>
      <c r="X185">
        <v>92.751658087407677</v>
      </c>
      <c r="Y185">
        <v>1.8263318687677383</v>
      </c>
      <c r="Z185">
        <v>0</v>
      </c>
      <c r="AA185">
        <v>0</v>
      </c>
      <c r="AB185">
        <v>0.76262153854002079</v>
      </c>
      <c r="AC185">
        <v>47.622558022071409</v>
      </c>
      <c r="AD185">
        <v>-10.513411142854897</v>
      </c>
      <c r="AE185">
        <v>311.08961265424085</v>
      </c>
      <c r="AF185">
        <v>69.471123844191126</v>
      </c>
      <c r="AG185">
        <v>4.1627270301292665</v>
      </c>
      <c r="AH185">
        <v>0.53775386691599081</v>
      </c>
      <c r="AI185">
        <v>33.84681095930997</v>
      </c>
      <c r="AJ185">
        <v>0</v>
      </c>
      <c r="AK185">
        <v>0</v>
      </c>
      <c r="AL185">
        <v>2.9690802465335352E-2</v>
      </c>
      <c r="AM185">
        <v>8.5374589455903615E-7</v>
      </c>
      <c r="AN185">
        <v>2.1693951472975398E-3</v>
      </c>
      <c r="AO185">
        <v>0</v>
      </c>
      <c r="AP185">
        <v>9.9999999999999991E-5</v>
      </c>
      <c r="AQ185">
        <v>9.9999999999999991E-5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6.6476296182083464E-2</v>
      </c>
      <c r="AY185">
        <v>1.1511772937391203E-2</v>
      </c>
      <c r="AZ185">
        <v>0.285809310007267</v>
      </c>
      <c r="BA185">
        <v>151.82296354095894</v>
      </c>
      <c r="BB185">
        <v>89.601528959777156</v>
      </c>
      <c r="BC185">
        <v>89.601528959777156</v>
      </c>
      <c r="BD185">
        <v>1.4443864331537037</v>
      </c>
      <c r="BE185">
        <v>0</v>
      </c>
      <c r="BF185">
        <v>497.03579843648555</v>
      </c>
      <c r="BG185">
        <v>62.007121466666661</v>
      </c>
      <c r="BH185">
        <v>10.149462653749998</v>
      </c>
      <c r="BI185">
        <v>569.39547316821051</v>
      </c>
      <c r="BJ185">
        <v>0.49894264087078649</v>
      </c>
      <c r="BK185">
        <v>1.4580898024392584E-2</v>
      </c>
      <c r="BL185">
        <v>1.0883519197407156E-2</v>
      </c>
      <c r="BM185">
        <v>1.2621303319889209E-3</v>
      </c>
      <c r="BN185">
        <v>0.24046617562799291</v>
      </c>
      <c r="BO185">
        <v>1.4515212696827538E-2</v>
      </c>
      <c r="BP185">
        <v>2.1776231527328491</v>
      </c>
      <c r="BQ185">
        <v>8.7256778975327816</v>
      </c>
      <c r="BR185">
        <v>4.874872377837079E-3</v>
      </c>
      <c r="BS185">
        <v>0.86363923174519142</v>
      </c>
      <c r="BT185">
        <v>4.874872377837079E-3</v>
      </c>
      <c r="BU185">
        <v>2.7313654701407561E-3</v>
      </c>
      <c r="BV185">
        <v>1.2205683838681353E-4</v>
      </c>
      <c r="BW185">
        <v>1.6290805332072839E-4</v>
      </c>
      <c r="BX185">
        <v>0</v>
      </c>
      <c r="BY185">
        <v>0</v>
      </c>
      <c r="BZ185">
        <v>1.8585420159887803E-3</v>
      </c>
      <c r="CA185">
        <v>0.85876435936735451</v>
      </c>
      <c r="CB185">
        <v>1.5115991915975298</v>
      </c>
      <c r="CC185">
        <v>5.0013246821320578</v>
      </c>
      <c r="CD185">
        <v>7.9710432420653681E-4</v>
      </c>
      <c r="CE185">
        <v>0.85956146369156106</v>
      </c>
      <c r="CF185">
        <v>7.9710432420653681E-4</v>
      </c>
      <c r="CG185">
        <v>2.1850413820233909E-4</v>
      </c>
      <c r="CH185">
        <v>1.2205683838681356E-5</v>
      </c>
      <c r="CI185">
        <v>1.0181753332545527E-4</v>
      </c>
      <c r="CJ185">
        <v>0</v>
      </c>
      <c r="CK185">
        <v>0</v>
      </c>
      <c r="CL185">
        <v>4.6457696884006104E-4</v>
      </c>
      <c r="CM185">
        <v>0.85876435936735451</v>
      </c>
      <c r="CN185">
        <v>25.675644960213514</v>
      </c>
      <c r="CO185">
        <v>10.740450406104189</v>
      </c>
      <c r="CP185">
        <v>5.5592776984676344E-2</v>
      </c>
      <c r="CQ185">
        <v>1.0249642605402282E-2</v>
      </c>
      <c r="CR185">
        <v>4.5343134379274064E-2</v>
      </c>
    </row>
    <row r="186" spans="1:96" x14ac:dyDescent="0.25">
      <c r="A186" s="1">
        <v>40636</v>
      </c>
      <c r="B186">
        <v>2011</v>
      </c>
      <c r="C186">
        <v>4</v>
      </c>
      <c r="D186">
        <v>3</v>
      </c>
      <c r="E186">
        <v>11.5</v>
      </c>
      <c r="F186">
        <v>1</v>
      </c>
      <c r="G186">
        <v>0</v>
      </c>
      <c r="H186">
        <v>709.25</v>
      </c>
      <c r="I186">
        <v>21.277499999999996</v>
      </c>
      <c r="J186">
        <v>687.97249999999997</v>
      </c>
      <c r="K186">
        <v>0</v>
      </c>
      <c r="L186">
        <v>205.97182083333334</v>
      </c>
      <c r="M186">
        <v>0</v>
      </c>
      <c r="N186">
        <v>382.51909583333321</v>
      </c>
      <c r="O186">
        <v>21.277499999999996</v>
      </c>
      <c r="P186">
        <v>99.481583333333376</v>
      </c>
      <c r="Q186">
        <v>47.791666666666657</v>
      </c>
      <c r="R186">
        <v>47.791666666666657</v>
      </c>
      <c r="S186">
        <v>6.3493683735529585</v>
      </c>
      <c r="T186">
        <v>6.2210103074898093</v>
      </c>
      <c r="U186">
        <v>6.5322720805803938</v>
      </c>
      <c r="V186">
        <v>3.8251731459043445</v>
      </c>
      <c r="W186">
        <v>97.134283065795898</v>
      </c>
      <c r="X186">
        <v>98.015095695258253</v>
      </c>
      <c r="Y186">
        <v>2.1055826991796494</v>
      </c>
      <c r="Z186">
        <v>4.9999958525101341E-2</v>
      </c>
      <c r="AA186">
        <v>0</v>
      </c>
      <c r="AB186">
        <v>0.87680195623933999</v>
      </c>
      <c r="AC186">
        <v>32.566231230975866</v>
      </c>
      <c r="AD186">
        <v>0.24838615558874722</v>
      </c>
      <c r="AE186">
        <v>328.40573970749023</v>
      </c>
      <c r="AF186">
        <v>41.817659974146714</v>
      </c>
      <c r="AG186">
        <v>2.0125469804241178</v>
      </c>
      <c r="AH186">
        <v>3.0757457858736861</v>
      </c>
      <c r="AI186">
        <v>28.919902452110993</v>
      </c>
      <c r="AJ186">
        <v>0</v>
      </c>
      <c r="AK186">
        <v>0</v>
      </c>
      <c r="AL186">
        <v>0.21040941085654086</v>
      </c>
      <c r="AM186">
        <v>1.1462548161149535E-6</v>
      </c>
      <c r="AN186">
        <v>8.6839129209486856E-3</v>
      </c>
      <c r="AO186">
        <v>2.5039506640868941E-2</v>
      </c>
      <c r="AP186">
        <v>9.9999999999999991E-5</v>
      </c>
      <c r="AQ186">
        <v>9.9999999999999991E-5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5.6600852042541644E-2</v>
      </c>
      <c r="AY186">
        <v>9.7242195880821013E-3</v>
      </c>
      <c r="AZ186">
        <v>0.2425495796559356</v>
      </c>
      <c r="BA186">
        <v>152.55799538010382</v>
      </c>
      <c r="BB186">
        <v>89.487121693334473</v>
      </c>
      <c r="BC186">
        <v>89.487121693334473</v>
      </c>
      <c r="BD186">
        <v>1.231123241733233</v>
      </c>
      <c r="BE186">
        <v>0</v>
      </c>
      <c r="BF186">
        <v>420.10597081581426</v>
      </c>
      <c r="BG186">
        <v>52.510933600000008</v>
      </c>
      <c r="BH186">
        <v>8.4693699824999999</v>
      </c>
      <c r="BI186">
        <v>481.25615912773446</v>
      </c>
      <c r="BJ186">
        <v>490.90182460615034</v>
      </c>
      <c r="BK186">
        <v>1.4585290940069108E-2</v>
      </c>
      <c r="BL186">
        <v>9.2445283214056088E-3</v>
      </c>
      <c r="BM186">
        <v>1.0627626055143182E-3</v>
      </c>
      <c r="BN186">
        <v>0.20385471291736737</v>
      </c>
      <c r="BO186">
        <v>1.4518521361329402E-2</v>
      </c>
      <c r="BP186">
        <v>1.5731342922557483</v>
      </c>
      <c r="BQ186">
        <v>17.927379081646603</v>
      </c>
      <c r="BR186">
        <v>1.9549491464997148E-3</v>
      </c>
      <c r="BS186">
        <v>0.35274916567946168</v>
      </c>
      <c r="BT186">
        <v>1.9549491464997148E-3</v>
      </c>
      <c r="BU186">
        <v>1.1003645412254923E-3</v>
      </c>
      <c r="BV186">
        <v>4.9220854463720414E-5</v>
      </c>
      <c r="BW186">
        <v>6.629671799247044E-5</v>
      </c>
      <c r="BX186">
        <v>0</v>
      </c>
      <c r="BY186">
        <v>0</v>
      </c>
      <c r="BZ186">
        <v>7.3906703281803165E-4</v>
      </c>
      <c r="CA186">
        <v>0.35079421653296189</v>
      </c>
      <c r="CB186">
        <v>1.0458966791629791</v>
      </c>
      <c r="CC186">
        <v>12.03299423555533</v>
      </c>
      <c r="CD186">
        <v>3.1912796564859315E-4</v>
      </c>
      <c r="CE186">
        <v>0.35111334449861054</v>
      </c>
      <c r="CF186">
        <v>3.1912796564859315E-4</v>
      </c>
      <c r="CG186">
        <v>8.8026950318273239E-5</v>
      </c>
      <c r="CH186">
        <v>4.9220854463720429E-6</v>
      </c>
      <c r="CI186">
        <v>4.1435448745294056E-5</v>
      </c>
      <c r="CJ186">
        <v>0</v>
      </c>
      <c r="CK186">
        <v>0</v>
      </c>
      <c r="CL186">
        <v>1.8474348113865386E-4</v>
      </c>
      <c r="CM186">
        <v>0.35079421653296189</v>
      </c>
      <c r="CN186">
        <v>25.865871786766192</v>
      </c>
      <c r="CO186">
        <v>10.726736515441933</v>
      </c>
      <c r="CP186">
        <v>4.7356323721136039E-2</v>
      </c>
      <c r="CQ186">
        <v>8.6614569825677837E-3</v>
      </c>
      <c r="CR186">
        <v>3.8694866738568243E-2</v>
      </c>
    </row>
    <row r="187" spans="1:96" x14ac:dyDescent="0.25">
      <c r="A187" s="1">
        <v>40637</v>
      </c>
      <c r="B187">
        <v>2011</v>
      </c>
      <c r="C187">
        <v>4</v>
      </c>
      <c r="D187">
        <v>4</v>
      </c>
      <c r="E187">
        <v>11.5</v>
      </c>
      <c r="F187">
        <v>2</v>
      </c>
      <c r="G187">
        <v>0</v>
      </c>
      <c r="H187">
        <v>917.95000000000027</v>
      </c>
      <c r="I187">
        <v>27.53850000000001</v>
      </c>
      <c r="J187">
        <v>890.41149999999982</v>
      </c>
      <c r="K187">
        <v>0</v>
      </c>
      <c r="L187">
        <v>222.60287500000001</v>
      </c>
      <c r="M187">
        <v>0</v>
      </c>
      <c r="N187">
        <v>413.40533928571432</v>
      </c>
      <c r="O187">
        <v>27.53850000000001</v>
      </c>
      <c r="P187">
        <v>254.40328571428566</v>
      </c>
      <c r="Q187">
        <v>45.625416666666666</v>
      </c>
      <c r="R187">
        <v>45.625416666666666</v>
      </c>
      <c r="S187">
        <v>7.0266583760579424</v>
      </c>
      <c r="T187">
        <v>7.218673670716405</v>
      </c>
      <c r="U187">
        <v>6.8768328428268433</v>
      </c>
      <c r="V187">
        <v>4.8461598449032559</v>
      </c>
      <c r="W187">
        <v>82.970757802327469</v>
      </c>
      <c r="X187">
        <v>88.827067877896596</v>
      </c>
      <c r="Y187">
        <v>1.9192081441481907</v>
      </c>
      <c r="Z187">
        <v>0</v>
      </c>
      <c r="AA187">
        <v>0</v>
      </c>
      <c r="AB187">
        <v>0.55603356537185744</v>
      </c>
      <c r="AC187">
        <v>62.850061820917126</v>
      </c>
      <c r="AD187">
        <v>-22.989811730908837</v>
      </c>
      <c r="AE187">
        <v>309.94690670586965</v>
      </c>
      <c r="AF187">
        <v>116.58142511411279</v>
      </c>
      <c r="AG187">
        <v>6.4005521211977694</v>
      </c>
      <c r="AH187">
        <v>5.5663463012325289</v>
      </c>
      <c r="AI187">
        <v>29.559148529940881</v>
      </c>
      <c r="AJ187">
        <v>0</v>
      </c>
      <c r="AK187">
        <v>0</v>
      </c>
      <c r="AL187">
        <v>0.14784775478193055</v>
      </c>
      <c r="AM187">
        <v>8.4083679807535336E-7</v>
      </c>
      <c r="AN187">
        <v>8.2010143424925339E-3</v>
      </c>
      <c r="AO187">
        <v>0</v>
      </c>
      <c r="AP187">
        <v>0.50004999999999999</v>
      </c>
      <c r="AQ187">
        <v>0.50004999999999999</v>
      </c>
      <c r="AR187">
        <v>0.5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355.99635658886473</v>
      </c>
      <c r="AY187">
        <v>54.802913846015365</v>
      </c>
      <c r="AZ187">
        <v>301.42701360270451</v>
      </c>
      <c r="BA187">
        <v>151.17735010902382</v>
      </c>
      <c r="BB187">
        <v>88.263123549420868</v>
      </c>
      <c r="BC187">
        <v>88.263123549420868</v>
      </c>
      <c r="BD187">
        <v>0.26828540303204401</v>
      </c>
      <c r="BE187">
        <v>0</v>
      </c>
      <c r="BF187">
        <v>428.78322124071428</v>
      </c>
      <c r="BG187">
        <v>63.058011999999998</v>
      </c>
      <c r="BH187">
        <v>11.283377962499999</v>
      </c>
      <c r="BI187">
        <v>299.57876568458499</v>
      </c>
      <c r="BJ187">
        <v>1926.0147446657163</v>
      </c>
      <c r="BK187">
        <v>0.40230076667435016</v>
      </c>
      <c r="BL187">
        <v>58.825069442964541</v>
      </c>
      <c r="BM187">
        <v>6.3933758834351906</v>
      </c>
      <c r="BN187">
        <v>52.665264419384478</v>
      </c>
      <c r="BO187">
        <v>7.8567135054000398E-2</v>
      </c>
      <c r="BP187">
        <v>50.841664495922274</v>
      </c>
      <c r="BQ187">
        <v>16.94014795621236</v>
      </c>
      <c r="BR187">
        <v>63.137377331571138</v>
      </c>
      <c r="BS187">
        <v>65.770872234305457</v>
      </c>
      <c r="BT187">
        <v>63.137377331571138</v>
      </c>
      <c r="BU187">
        <v>35.035874559063906</v>
      </c>
      <c r="BV187">
        <v>1.6359770791252366</v>
      </c>
      <c r="BW187">
        <v>2.2614722028038954</v>
      </c>
      <c r="BX187">
        <v>0</v>
      </c>
      <c r="BY187">
        <v>0</v>
      </c>
      <c r="BZ187">
        <v>24.20405349057809</v>
      </c>
      <c r="CA187">
        <v>2.6334949027343275</v>
      </c>
      <c r="CB187">
        <v>5.5753067873773121</v>
      </c>
      <c r="CC187">
        <v>4.0402939996936107</v>
      </c>
      <c r="CD187">
        <v>10.430064757882834</v>
      </c>
      <c r="CE187">
        <v>13.063559660617159</v>
      </c>
      <c r="CF187">
        <v>10.430064757882834</v>
      </c>
      <c r="CG187">
        <v>2.8027958621391704</v>
      </c>
      <c r="CH187">
        <v>0.16359770791252368</v>
      </c>
      <c r="CI187">
        <v>1.4134201267524356</v>
      </c>
      <c r="CJ187">
        <v>0</v>
      </c>
      <c r="CK187">
        <v>0</v>
      </c>
      <c r="CL187">
        <v>6.0502510610787041</v>
      </c>
      <c r="CM187">
        <v>2.6334949027343275</v>
      </c>
      <c r="CN187">
        <v>25.680770568883801</v>
      </c>
      <c r="CO187">
        <v>10.58001701729844</v>
      </c>
      <c r="CP187">
        <v>297.17128714590018</v>
      </c>
      <c r="CQ187">
        <v>48.409537962580174</v>
      </c>
      <c r="CR187">
        <v>248.76174918332003</v>
      </c>
    </row>
    <row r="188" spans="1:96" x14ac:dyDescent="0.25">
      <c r="A188" s="1">
        <v>40638</v>
      </c>
      <c r="B188">
        <v>2011</v>
      </c>
      <c r="C188">
        <v>4</v>
      </c>
      <c r="D188">
        <v>5</v>
      </c>
      <c r="E188">
        <v>11.5</v>
      </c>
      <c r="F188">
        <v>3</v>
      </c>
      <c r="G188">
        <v>0</v>
      </c>
      <c r="H188">
        <v>959.875</v>
      </c>
      <c r="I188">
        <v>28.796249999999997</v>
      </c>
      <c r="J188">
        <v>931.07875000000001</v>
      </c>
      <c r="K188">
        <v>0</v>
      </c>
      <c r="L188">
        <v>232.7696875</v>
      </c>
      <c r="M188">
        <v>0</v>
      </c>
      <c r="N188">
        <v>432.2865625</v>
      </c>
      <c r="O188">
        <v>28.796249999999997</v>
      </c>
      <c r="P188">
        <v>266.02249999999992</v>
      </c>
      <c r="Q188">
        <v>44.989583333333343</v>
      </c>
      <c r="R188">
        <v>44.989583333333343</v>
      </c>
      <c r="S188">
        <v>7.4215528964996338</v>
      </c>
      <c r="T188">
        <v>7.9223802606674383</v>
      </c>
      <c r="U188">
        <v>7.2304799954096479</v>
      </c>
      <c r="V188">
        <v>5.9403807055650901</v>
      </c>
      <c r="W188">
        <v>71.604091485341385</v>
      </c>
      <c r="X188">
        <v>68.617538186244971</v>
      </c>
      <c r="Y188">
        <v>2.2402073244253793</v>
      </c>
      <c r="Z188">
        <v>0</v>
      </c>
      <c r="AA188">
        <v>0</v>
      </c>
      <c r="AB188">
        <v>0.4889923860865264</v>
      </c>
      <c r="AC188">
        <v>62.26424375083014</v>
      </c>
      <c r="AD188">
        <v>-29.472454833488246</v>
      </c>
      <c r="AE188">
        <v>306.79246737476723</v>
      </c>
      <c r="AF188">
        <v>117.9107560342333</v>
      </c>
      <c r="AG188">
        <v>8.1758302408912105</v>
      </c>
      <c r="AH188">
        <v>-0.21260205801235063</v>
      </c>
      <c r="AI188">
        <v>26.593249651647998</v>
      </c>
      <c r="AJ188">
        <v>0</v>
      </c>
      <c r="AK188">
        <v>0</v>
      </c>
      <c r="AL188">
        <v>6.8582927059530818E-3</v>
      </c>
      <c r="AM188">
        <v>8.9063425224099172E-7</v>
      </c>
      <c r="AN188">
        <v>1.7666794685586057E-4</v>
      </c>
      <c r="AO188">
        <v>0</v>
      </c>
      <c r="AP188">
        <v>0.83334999999999992</v>
      </c>
      <c r="AQ188">
        <v>0.83334999999999992</v>
      </c>
      <c r="AR188">
        <v>0.83333333333333337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608.72974308130449</v>
      </c>
      <c r="AY188">
        <v>95.681816792654743</v>
      </c>
      <c r="AZ188">
        <v>513.29004380511321</v>
      </c>
      <c r="BA188">
        <v>147.39863588040066</v>
      </c>
      <c r="BB188">
        <v>85.87407342443889</v>
      </c>
      <c r="BC188">
        <v>85.87407342443889</v>
      </c>
      <c r="BD188">
        <v>0.21209553270342887</v>
      </c>
      <c r="BE188">
        <v>0</v>
      </c>
      <c r="BF188">
        <v>442.81100080114288</v>
      </c>
      <c r="BG188">
        <v>65.120974933333343</v>
      </c>
      <c r="BH188">
        <v>11.852336019999997</v>
      </c>
      <c r="BI188">
        <v>165.00791948710955</v>
      </c>
      <c r="BJ188">
        <v>2492.745723591976</v>
      </c>
      <c r="BK188">
        <v>0.64865789597371304</v>
      </c>
      <c r="BL188">
        <v>100.59500226497444</v>
      </c>
      <c r="BM188">
        <v>11.324229094285059</v>
      </c>
      <c r="BN188">
        <v>89.512890687152677</v>
      </c>
      <c r="BO188">
        <v>0.11928194512976974</v>
      </c>
      <c r="BP188">
        <v>51.397174903324675</v>
      </c>
      <c r="BQ188">
        <v>24.316102623939514</v>
      </c>
      <c r="BR188">
        <v>56.264504484362426</v>
      </c>
      <c r="BS188">
        <v>57.489640496287258</v>
      </c>
      <c r="BT188">
        <v>56.264504484362426</v>
      </c>
      <c r="BU188">
        <v>31.275551585209076</v>
      </c>
      <c r="BV188">
        <v>1.4614796942651493</v>
      </c>
      <c r="BW188">
        <v>2.0502046533387004</v>
      </c>
      <c r="BX188">
        <v>0</v>
      </c>
      <c r="BY188">
        <v>0</v>
      </c>
      <c r="BZ188">
        <v>21.4772685515495</v>
      </c>
      <c r="CA188">
        <v>1.2251360119248236</v>
      </c>
      <c r="CB188">
        <v>4.4939153895658608</v>
      </c>
      <c r="CC188">
        <v>4.918139481544495</v>
      </c>
      <c r="CD188">
        <v>9.2981449572216501</v>
      </c>
      <c r="CE188">
        <v>10.523280969146478</v>
      </c>
      <c r="CF188">
        <v>9.2981449572216501</v>
      </c>
      <c r="CG188">
        <v>2.5019783724930882</v>
      </c>
      <c r="CH188">
        <v>0.1461479694265149</v>
      </c>
      <c r="CI188">
        <v>1.2813779083366887</v>
      </c>
      <c r="CJ188">
        <v>0</v>
      </c>
      <c r="CK188">
        <v>0</v>
      </c>
      <c r="CL188">
        <v>5.3686407069653592</v>
      </c>
      <c r="CM188">
        <v>1.2251360119248236</v>
      </c>
      <c r="CN188">
        <v>25.059984517688083</v>
      </c>
      <c r="CO188">
        <v>10.293643841718088</v>
      </c>
      <c r="CP188">
        <v>508.13474081633007</v>
      </c>
      <c r="CQ188">
        <v>84.357587698369713</v>
      </c>
      <c r="CR188">
        <v>423.77715311796038</v>
      </c>
    </row>
    <row r="189" spans="1:96" x14ac:dyDescent="0.25">
      <c r="A189" s="1">
        <v>40639</v>
      </c>
      <c r="B189">
        <v>2011</v>
      </c>
      <c r="C189">
        <v>4</v>
      </c>
      <c r="D189">
        <v>6</v>
      </c>
      <c r="E189">
        <v>11.5</v>
      </c>
      <c r="F189">
        <v>4</v>
      </c>
      <c r="G189">
        <v>0</v>
      </c>
      <c r="H189">
        <v>986.16666666666686</v>
      </c>
      <c r="I189">
        <v>29.584999999999994</v>
      </c>
      <c r="J189">
        <v>956.58166666666682</v>
      </c>
      <c r="K189">
        <v>0</v>
      </c>
      <c r="L189">
        <v>239.1454166666667</v>
      </c>
      <c r="M189">
        <v>0</v>
      </c>
      <c r="N189">
        <v>444.12720238095244</v>
      </c>
      <c r="O189">
        <v>29.584999999999994</v>
      </c>
      <c r="P189">
        <v>273.30904761904759</v>
      </c>
      <c r="Q189">
        <v>44.857083333333328</v>
      </c>
      <c r="R189">
        <v>44.857083333333328</v>
      </c>
      <c r="S189">
        <v>9.0468679666519165</v>
      </c>
      <c r="T189">
        <v>9.5946087952018964</v>
      </c>
      <c r="U189">
        <v>8.8462545275688171</v>
      </c>
      <c r="V189">
        <v>7.0490189757598003</v>
      </c>
      <c r="W189">
        <v>81.485340754191085</v>
      </c>
      <c r="X189">
        <v>81.095069129269888</v>
      </c>
      <c r="Y189">
        <v>2.1621452271938324</v>
      </c>
      <c r="Z189">
        <v>0</v>
      </c>
      <c r="AA189">
        <v>0</v>
      </c>
      <c r="AB189">
        <v>0.68156380461133048</v>
      </c>
      <c r="AC189">
        <v>58.463273616626992</v>
      </c>
      <c r="AD189">
        <v>-17.195384043807511</v>
      </c>
      <c r="AE189">
        <v>327.09143830843897</v>
      </c>
      <c r="AF189">
        <v>92.346699527969278</v>
      </c>
      <c r="AG189">
        <v>9.4004026580005142</v>
      </c>
      <c r="AH189">
        <v>0.24522847333932854</v>
      </c>
      <c r="AI189">
        <v>33.420268859503999</v>
      </c>
      <c r="AJ189">
        <v>0</v>
      </c>
      <c r="AK189">
        <v>0</v>
      </c>
      <c r="AL189">
        <v>1.0350507712558311E-2</v>
      </c>
      <c r="AM189">
        <v>8.0178010577357977E-7</v>
      </c>
      <c r="AN189">
        <v>9.4587546749144203E-4</v>
      </c>
      <c r="AO189">
        <v>0</v>
      </c>
      <c r="AP189">
        <v>0.54171250000000004</v>
      </c>
      <c r="AQ189">
        <v>0.54171250000000004</v>
      </c>
      <c r="AR189">
        <v>0.54166666666666663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425.0702581741138</v>
      </c>
      <c r="AY189">
        <v>67.815367244784696</v>
      </c>
      <c r="AZ189">
        <v>357.50646034018428</v>
      </c>
      <c r="BA189">
        <v>144.82428586117001</v>
      </c>
      <c r="BB189">
        <v>84.107151348506093</v>
      </c>
      <c r="BC189">
        <v>84.107151348506093</v>
      </c>
      <c r="BD189">
        <v>0.21209553270342887</v>
      </c>
      <c r="BE189">
        <v>0</v>
      </c>
      <c r="BF189">
        <v>457.99273635064287</v>
      </c>
      <c r="BG189">
        <v>67.353641733333333</v>
      </c>
      <c r="BH189">
        <v>12.14751726125</v>
      </c>
      <c r="BI189">
        <v>285.84100951284194</v>
      </c>
      <c r="BJ189">
        <v>1733.6937159076599</v>
      </c>
      <c r="BK189">
        <v>0.4455175779465631</v>
      </c>
      <c r="BL189">
        <v>70.020312287359886</v>
      </c>
      <c r="BM189">
        <v>7.9663051614075036</v>
      </c>
      <c r="BN189">
        <v>62.305576536807628</v>
      </c>
      <c r="BO189">
        <v>8.5487211997514051E-2</v>
      </c>
      <c r="BP189">
        <v>52.786073777079579</v>
      </c>
      <c r="BQ189">
        <v>14.820933918158213</v>
      </c>
      <c r="BR189">
        <v>70.322937518364114</v>
      </c>
      <c r="BS189">
        <v>72.59476381190639</v>
      </c>
      <c r="BT189">
        <v>70.322937518364114</v>
      </c>
      <c r="BU189">
        <v>39.320793869284493</v>
      </c>
      <c r="BV189">
        <v>1.840811238185897</v>
      </c>
      <c r="BW189">
        <v>2.5607209158981599</v>
      </c>
      <c r="BX189">
        <v>0</v>
      </c>
      <c r="BY189">
        <v>0</v>
      </c>
      <c r="BZ189">
        <v>26.600611494995544</v>
      </c>
      <c r="CA189">
        <v>2.2718262935422908</v>
      </c>
      <c r="CB189">
        <v>5.3097583651542664</v>
      </c>
      <c r="CC189">
        <v>3.2745111187299094</v>
      </c>
      <c r="CD189">
        <v>11.579425581141855</v>
      </c>
      <c r="CE189">
        <v>13.851251874684145</v>
      </c>
      <c r="CF189">
        <v>11.579425581141855</v>
      </c>
      <c r="CG189">
        <v>3.1455788027834881</v>
      </c>
      <c r="CH189">
        <v>0.18408112381858965</v>
      </c>
      <c r="CI189">
        <v>1.6004505724363514</v>
      </c>
      <c r="CJ189">
        <v>0</v>
      </c>
      <c r="CK189">
        <v>0</v>
      </c>
      <c r="CL189">
        <v>6.649315082103425</v>
      </c>
      <c r="CM189">
        <v>2.2718262935422908</v>
      </c>
      <c r="CN189">
        <v>24.653182617325665</v>
      </c>
      <c r="CO189">
        <v>10.081844566099422</v>
      </c>
      <c r="CP189">
        <v>355.0499458867539</v>
      </c>
      <c r="CQ189">
        <v>59.849062083377191</v>
      </c>
      <c r="CR189">
        <v>295.20088380337666</v>
      </c>
    </row>
    <row r="190" spans="1:96" x14ac:dyDescent="0.25">
      <c r="A190" s="1">
        <v>40640</v>
      </c>
      <c r="B190">
        <v>2011</v>
      </c>
      <c r="C190">
        <v>4</v>
      </c>
      <c r="D190">
        <v>7</v>
      </c>
      <c r="E190">
        <v>11.5</v>
      </c>
      <c r="F190">
        <v>5</v>
      </c>
      <c r="G190">
        <v>0</v>
      </c>
      <c r="H190">
        <v>1039.0500000000002</v>
      </c>
      <c r="I190">
        <v>31.171499999999998</v>
      </c>
      <c r="J190">
        <v>1007.8785000000001</v>
      </c>
      <c r="K190">
        <v>0</v>
      </c>
      <c r="L190">
        <v>251.96962500000004</v>
      </c>
      <c r="M190">
        <v>0</v>
      </c>
      <c r="N190">
        <v>467.94358928571427</v>
      </c>
      <c r="O190">
        <v>31.171499999999998</v>
      </c>
      <c r="P190">
        <v>287.96528571428576</v>
      </c>
      <c r="Q190">
        <v>44.637083333333329</v>
      </c>
      <c r="R190">
        <v>44.637083333333329</v>
      </c>
      <c r="S190">
        <v>8.9287429650624599</v>
      </c>
      <c r="T190">
        <v>9.115285278690088</v>
      </c>
      <c r="U190">
        <v>8.9337529341379796</v>
      </c>
      <c r="V190">
        <v>8.0406598328974077</v>
      </c>
      <c r="W190">
        <v>62.488495826721191</v>
      </c>
      <c r="X190">
        <v>76.218934201727691</v>
      </c>
      <c r="Y190">
        <v>3.7758937130371728</v>
      </c>
      <c r="Z190">
        <v>9.9999961132804557E-2</v>
      </c>
      <c r="AA190">
        <v>0</v>
      </c>
      <c r="AB190">
        <v>0.51778609799869835</v>
      </c>
      <c r="AC190">
        <v>63.689800903132912</v>
      </c>
      <c r="AD190">
        <v>-29.461299513982521</v>
      </c>
      <c r="AE190">
        <v>312.72234362925298</v>
      </c>
      <c r="AF190">
        <v>116.9421222320816</v>
      </c>
      <c r="AG190">
        <v>8.2443134990451199</v>
      </c>
      <c r="AH190">
        <v>18.46483398885017</v>
      </c>
      <c r="AI190">
        <v>9.4405426152711289</v>
      </c>
      <c r="AJ190">
        <v>0</v>
      </c>
      <c r="AK190">
        <v>0</v>
      </c>
      <c r="AL190">
        <v>0.19680259734688468</v>
      </c>
      <c r="AM190">
        <v>4.9605953836079122E-7</v>
      </c>
      <c r="AN190">
        <v>2.0945066539364284E-2</v>
      </c>
      <c r="AO190">
        <v>7.5994013839646116E-2</v>
      </c>
      <c r="AP190">
        <v>0.66670000000000007</v>
      </c>
      <c r="AQ190">
        <v>0.66670000000000007</v>
      </c>
      <c r="AR190">
        <v>0.66666666666666663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464.33709638106848</v>
      </c>
      <c r="AY190">
        <v>75.627963699647793</v>
      </c>
      <c r="AZ190">
        <v>388.97097647693471</v>
      </c>
      <c r="BA190">
        <v>141.28144483990999</v>
      </c>
      <c r="BB190">
        <v>81.778894952920709</v>
      </c>
      <c r="BC190">
        <v>81.778894952920709</v>
      </c>
      <c r="BD190">
        <v>8.571282520436789E-2</v>
      </c>
      <c r="BE190">
        <v>0</v>
      </c>
      <c r="BF190">
        <v>477.57493644535725</v>
      </c>
      <c r="BG190">
        <v>70.233452666666665</v>
      </c>
      <c r="BH190">
        <v>12.846969668749997</v>
      </c>
      <c r="BI190">
        <v>279.88812412539761</v>
      </c>
      <c r="BJ190">
        <v>2570.6220825392452</v>
      </c>
      <c r="BK190">
        <v>0.46136779371212405</v>
      </c>
      <c r="BL190">
        <v>76.291818013674515</v>
      </c>
      <c r="BM190">
        <v>8.8623719730146764</v>
      </c>
      <c r="BN190">
        <v>67.691289836173866</v>
      </c>
      <c r="BO190">
        <v>8.790619093324531E-2</v>
      </c>
      <c r="BP190">
        <v>61.29664358496666</v>
      </c>
      <c r="BQ190">
        <v>32.173413134756544</v>
      </c>
      <c r="BR190">
        <v>45.096321876731878</v>
      </c>
      <c r="BS190">
        <v>46.544763176365507</v>
      </c>
      <c r="BT190">
        <v>45.096321876731878</v>
      </c>
      <c r="BU190">
        <v>25.335544515045864</v>
      </c>
      <c r="BV190">
        <v>1.1878724393331306</v>
      </c>
      <c r="BW190">
        <v>1.6447689051536518</v>
      </c>
      <c r="BX190">
        <v>0</v>
      </c>
      <c r="BY190">
        <v>0</v>
      </c>
      <c r="BZ190">
        <v>16.928136017199243</v>
      </c>
      <c r="CA190">
        <v>1.44844129963362</v>
      </c>
      <c r="CB190">
        <v>2.4397382959723473</v>
      </c>
      <c r="CC190">
        <v>3.1754441931843758</v>
      </c>
      <c r="CD190">
        <v>7.40505828950291</v>
      </c>
      <c r="CE190">
        <v>8.8534995891365291</v>
      </c>
      <c r="CF190">
        <v>7.40505828950291</v>
      </c>
      <c r="CG190">
        <v>2.0267896306204363</v>
      </c>
      <c r="CH190">
        <v>0.11878724393331298</v>
      </c>
      <c r="CI190">
        <v>1.027980565721033</v>
      </c>
      <c r="CJ190">
        <v>0</v>
      </c>
      <c r="CK190">
        <v>0</v>
      </c>
      <c r="CL190">
        <v>4.2315008492281256</v>
      </c>
      <c r="CM190">
        <v>1.44844129963362</v>
      </c>
      <c r="CN190">
        <v>24.081415333261276</v>
      </c>
      <c r="CO190">
        <v>9.8027586772782005</v>
      </c>
      <c r="CP190">
        <v>388.04527836739391</v>
      </c>
      <c r="CQ190">
        <v>66.765591726633133</v>
      </c>
      <c r="CR190">
        <v>321.27968664076081</v>
      </c>
    </row>
    <row r="191" spans="1:96" x14ac:dyDescent="0.25">
      <c r="A191" s="1">
        <v>40641</v>
      </c>
      <c r="B191">
        <v>2011</v>
      </c>
      <c r="C191">
        <v>4</v>
      </c>
      <c r="D191">
        <v>8</v>
      </c>
      <c r="E191">
        <v>11.5</v>
      </c>
      <c r="F191">
        <v>6</v>
      </c>
      <c r="G191">
        <v>0</v>
      </c>
      <c r="H191">
        <v>1043.1083333333333</v>
      </c>
      <c r="I191">
        <v>31.293250000000004</v>
      </c>
      <c r="J191">
        <v>1011.8150833333333</v>
      </c>
      <c r="K191">
        <v>0</v>
      </c>
      <c r="L191">
        <v>252.95377083333332</v>
      </c>
      <c r="M191">
        <v>0</v>
      </c>
      <c r="N191">
        <v>469.77128869047624</v>
      </c>
      <c r="O191">
        <v>31.293250000000004</v>
      </c>
      <c r="P191">
        <v>289.09002380952387</v>
      </c>
      <c r="Q191">
        <v>44.449999999999996</v>
      </c>
      <c r="R191">
        <v>44.449999999999996</v>
      </c>
      <c r="S191">
        <v>6.6500983337561292</v>
      </c>
      <c r="T191">
        <v>8.1908260962320689</v>
      </c>
      <c r="U191">
        <v>6.3580412268638611</v>
      </c>
      <c r="V191">
        <v>8.222963087782853</v>
      </c>
      <c r="W191">
        <v>56.604112784067787</v>
      </c>
      <c r="X191">
        <v>59.509652934304484</v>
      </c>
      <c r="Y191">
        <v>2.7153939853111901</v>
      </c>
      <c r="Z191">
        <v>8.333333457509676E-3</v>
      </c>
      <c r="AA191">
        <v>0</v>
      </c>
      <c r="AB191">
        <v>0.48156315862706789</v>
      </c>
      <c r="AC191">
        <v>66.92031743644992</v>
      </c>
      <c r="AD191">
        <v>-38.521908876522296</v>
      </c>
      <c r="AE191">
        <v>299.10906351575403</v>
      </c>
      <c r="AF191">
        <v>130.46580407531292</v>
      </c>
      <c r="AG191">
        <v>24.203768330544673</v>
      </c>
      <c r="AH191">
        <v>7.3158326593603604</v>
      </c>
      <c r="AI191">
        <v>-1.205856103721346</v>
      </c>
      <c r="AJ191">
        <v>0</v>
      </c>
      <c r="AK191">
        <v>0</v>
      </c>
      <c r="AL191">
        <v>2.2248888005123341E-2</v>
      </c>
      <c r="AM191">
        <v>5.3467196876725684E-7</v>
      </c>
      <c r="AN191">
        <v>8.1648011268201752E-3</v>
      </c>
      <c r="AO191">
        <v>0</v>
      </c>
      <c r="AP191">
        <v>0.83334999999999992</v>
      </c>
      <c r="AQ191">
        <v>0.83334999999999992</v>
      </c>
      <c r="AR191">
        <v>0.83333333333333337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510.81116223437442</v>
      </c>
      <c r="AY191">
        <v>84.773674265272916</v>
      </c>
      <c r="AZ191">
        <v>426.30234652206804</v>
      </c>
      <c r="BA191">
        <v>137.54666247928694</v>
      </c>
      <c r="BB191">
        <v>79.390319303141425</v>
      </c>
      <c r="BC191">
        <v>79.390319303141425</v>
      </c>
      <c r="BD191">
        <v>4.3509712711767623E-2</v>
      </c>
      <c r="BE191">
        <v>0</v>
      </c>
      <c r="BF191">
        <v>481.50561583435712</v>
      </c>
      <c r="BG191">
        <v>70.811508933333343</v>
      </c>
      <c r="BH191">
        <v>12.877214726250003</v>
      </c>
      <c r="BI191">
        <v>250.42374623887443</v>
      </c>
      <c r="BJ191">
        <v>2108.8657583250983</v>
      </c>
      <c r="BK191">
        <v>0.50418448239860758</v>
      </c>
      <c r="BL191">
        <v>83.770881155659296</v>
      </c>
      <c r="BM191">
        <v>9.9310563363754145</v>
      </c>
      <c r="BN191">
        <v>74.104683372250321</v>
      </c>
      <c r="BO191">
        <v>9.4792411189594278E-2</v>
      </c>
      <c r="BP191">
        <v>45.069564263025917</v>
      </c>
      <c r="BQ191">
        <v>17.04797665278117</v>
      </c>
      <c r="BR191">
        <v>81.617965545458134</v>
      </c>
      <c r="BS191">
        <v>84.150851699206058</v>
      </c>
      <c r="BT191">
        <v>81.617965545458134</v>
      </c>
      <c r="BU191">
        <v>46.011150746913366</v>
      </c>
      <c r="BV191">
        <v>2.1599060911442343</v>
      </c>
      <c r="BW191">
        <v>3.017781114568816</v>
      </c>
      <c r="BX191">
        <v>0</v>
      </c>
      <c r="BY191">
        <v>0</v>
      </c>
      <c r="BZ191">
        <v>30.429127592831719</v>
      </c>
      <c r="CA191">
        <v>2.5328861537479246</v>
      </c>
      <c r="CB191">
        <v>3.9292455580499439</v>
      </c>
      <c r="CC191">
        <v>3.8468687733014426</v>
      </c>
      <c r="CD191">
        <v>13.389222259401086</v>
      </c>
      <c r="CE191">
        <v>15.922108413149012</v>
      </c>
      <c r="CF191">
        <v>13.389222259401086</v>
      </c>
      <c r="CG191">
        <v>3.680794927008431</v>
      </c>
      <c r="CH191">
        <v>0.21599060911442333</v>
      </c>
      <c r="CI191">
        <v>1.8861131966055114</v>
      </c>
      <c r="CJ191">
        <v>0</v>
      </c>
      <c r="CK191">
        <v>0</v>
      </c>
      <c r="CL191">
        <v>7.6063235266727176</v>
      </c>
      <c r="CM191">
        <v>2.5328861537479246</v>
      </c>
      <c r="CN191">
        <v>23.471027809399654</v>
      </c>
      <c r="CO191">
        <v>9.5164423765909749</v>
      </c>
      <c r="CP191">
        <v>427.04028107871517</v>
      </c>
      <c r="CQ191">
        <v>74.842617928897525</v>
      </c>
      <c r="CR191">
        <v>352.19766314981757</v>
      </c>
    </row>
    <row r="192" spans="1:96" x14ac:dyDescent="0.25">
      <c r="A192" s="1">
        <v>40642</v>
      </c>
      <c r="B192">
        <v>2011</v>
      </c>
      <c r="C192">
        <v>4</v>
      </c>
      <c r="D192">
        <v>9</v>
      </c>
      <c r="E192">
        <v>11.5</v>
      </c>
      <c r="F192">
        <v>7</v>
      </c>
      <c r="G192">
        <v>0</v>
      </c>
      <c r="H192">
        <v>863.49999999999989</v>
      </c>
      <c r="I192">
        <v>25.904999999999998</v>
      </c>
      <c r="J192">
        <v>837.5949999999998</v>
      </c>
      <c r="K192">
        <v>0</v>
      </c>
      <c r="L192">
        <v>209.39874999999995</v>
      </c>
      <c r="M192">
        <v>0</v>
      </c>
      <c r="N192">
        <v>388.88339285714284</v>
      </c>
      <c r="O192">
        <v>25.904999999999998</v>
      </c>
      <c r="P192">
        <v>239.3128571428571</v>
      </c>
      <c r="Q192">
        <v>46.129166666666663</v>
      </c>
      <c r="R192">
        <v>46.129166666666663</v>
      </c>
      <c r="S192">
        <v>7.9441591501235962</v>
      </c>
      <c r="T192">
        <v>9.0410083400472292</v>
      </c>
      <c r="U192">
        <v>8.3573874036471043</v>
      </c>
      <c r="V192">
        <v>8.3623460638054237</v>
      </c>
      <c r="W192">
        <v>48.241625388463341</v>
      </c>
      <c r="X192">
        <v>46.668293036568393</v>
      </c>
      <c r="Y192">
        <v>3.3704151908556619</v>
      </c>
      <c r="Z192">
        <v>0</v>
      </c>
      <c r="AA192">
        <v>0</v>
      </c>
      <c r="AB192">
        <v>0.42998492127671395</v>
      </c>
      <c r="AC192">
        <v>70.605634468676058</v>
      </c>
      <c r="AD192">
        <v>-40.913060996584676</v>
      </c>
      <c r="AE192">
        <v>300.79072386205445</v>
      </c>
      <c r="AF192">
        <v>147.34461468150161</v>
      </c>
      <c r="AG192">
        <v>21.447826063859566</v>
      </c>
      <c r="AH192">
        <v>6.7431024455872096E-2</v>
      </c>
      <c r="AI192">
        <v>9.6630509484750142</v>
      </c>
      <c r="AJ192">
        <v>0</v>
      </c>
      <c r="AK192">
        <v>0</v>
      </c>
      <c r="AL192">
        <v>3.2146269311028705E-3</v>
      </c>
      <c r="AM192">
        <v>8.0880177545386998E-7</v>
      </c>
      <c r="AN192">
        <v>1.80996001855116E-4</v>
      </c>
      <c r="AO192">
        <v>0</v>
      </c>
      <c r="AP192">
        <v>1</v>
      </c>
      <c r="AQ192">
        <v>1</v>
      </c>
      <c r="AR192">
        <v>1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592.39884845468225</v>
      </c>
      <c r="AY192">
        <v>100.03761579232498</v>
      </c>
      <c r="AZ192">
        <v>492.59536996665639</v>
      </c>
      <c r="BA192">
        <v>134.13325087268609</v>
      </c>
      <c r="BB192">
        <v>77.231855329625049</v>
      </c>
      <c r="BC192">
        <v>77.231855329625049</v>
      </c>
      <c r="BD192">
        <v>4.1518486685182092E-2</v>
      </c>
      <c r="BE192">
        <v>0</v>
      </c>
      <c r="BF192">
        <v>424.33522685035717</v>
      </c>
      <c r="BG192">
        <v>62.40387800000002</v>
      </c>
      <c r="BH192">
        <v>10.411545506249999</v>
      </c>
      <c r="BI192">
        <v>124.53842298915175</v>
      </c>
      <c r="BJ192">
        <v>2383.5408386982936</v>
      </c>
      <c r="BK192">
        <v>0.70054458061260183</v>
      </c>
      <c r="BL192">
        <v>96.745998964209477</v>
      </c>
      <c r="BM192">
        <v>11.501190460929754</v>
      </c>
      <c r="BN192">
        <v>85.478945807578995</v>
      </c>
      <c r="BO192">
        <v>0.12654012260394762</v>
      </c>
      <c r="BP192">
        <v>23.693181256453197</v>
      </c>
      <c r="BQ192">
        <v>16.714097877343495</v>
      </c>
      <c r="BR192">
        <v>77.458839451594727</v>
      </c>
      <c r="BS192">
        <v>79.09267977909569</v>
      </c>
      <c r="BT192">
        <v>77.458839451594727</v>
      </c>
      <c r="BU192">
        <v>43.898978194442073</v>
      </c>
      <c r="BV192">
        <v>2.0637478863193404</v>
      </c>
      <c r="BW192">
        <v>2.8187418398350137</v>
      </c>
      <c r="BX192">
        <v>0</v>
      </c>
      <c r="BY192">
        <v>0</v>
      </c>
      <c r="BZ192">
        <v>28.677371530998311</v>
      </c>
      <c r="CA192">
        <v>1.6338403275009405</v>
      </c>
      <c r="CB192">
        <v>2.0466758326480261</v>
      </c>
      <c r="CC192">
        <v>2.83051630070335</v>
      </c>
      <c r="CD192">
        <v>12.648354519628995</v>
      </c>
      <c r="CE192">
        <v>14.282194847129931</v>
      </c>
      <c r="CF192">
        <v>12.648354519628995</v>
      </c>
      <c r="CG192">
        <v>3.5118263979739202</v>
      </c>
      <c r="CH192">
        <v>0.2063747886319339</v>
      </c>
      <c r="CI192">
        <v>1.7617136498968851</v>
      </c>
      <c r="CJ192">
        <v>0</v>
      </c>
      <c r="CK192">
        <v>0</v>
      </c>
      <c r="CL192">
        <v>7.1684396831262527</v>
      </c>
      <c r="CM192">
        <v>1.6338403275009405</v>
      </c>
      <c r="CN192">
        <v>22.910293992978811</v>
      </c>
      <c r="CO192">
        <v>9.2577093445762824</v>
      </c>
      <c r="CP192">
        <v>495.65284949047276</v>
      </c>
      <c r="CQ192">
        <v>88.536425331395264</v>
      </c>
      <c r="CR192">
        <v>407.11642415907755</v>
      </c>
    </row>
    <row r="193" spans="1:96" x14ac:dyDescent="0.25">
      <c r="A193" s="1">
        <v>40643</v>
      </c>
      <c r="B193">
        <v>2011</v>
      </c>
      <c r="C193">
        <v>4</v>
      </c>
      <c r="D193">
        <v>10</v>
      </c>
      <c r="E193">
        <v>11.5</v>
      </c>
      <c r="F193">
        <v>1</v>
      </c>
      <c r="G193">
        <v>0</v>
      </c>
      <c r="H193">
        <v>749.25</v>
      </c>
      <c r="I193">
        <v>22.477500000000003</v>
      </c>
      <c r="J193">
        <v>726.77250000000004</v>
      </c>
      <c r="K193">
        <v>0</v>
      </c>
      <c r="L193">
        <v>181.61334250000002</v>
      </c>
      <c r="M193">
        <v>0</v>
      </c>
      <c r="N193">
        <v>337.2819217857143</v>
      </c>
      <c r="O193">
        <v>22.477500000000003</v>
      </c>
      <c r="P193">
        <v>207.87723571428566</v>
      </c>
      <c r="Q193">
        <v>47.78875</v>
      </c>
      <c r="R193">
        <v>47.78875</v>
      </c>
      <c r="S193">
        <v>8.1767646074295044</v>
      </c>
      <c r="T193">
        <v>8.5250906737100554</v>
      </c>
      <c r="U193">
        <v>7.5591370463371277</v>
      </c>
      <c r="V193">
        <v>8.5431817779170736</v>
      </c>
      <c r="W193">
        <v>51.874962647755943</v>
      </c>
      <c r="X193">
        <v>49.3239448686248</v>
      </c>
      <c r="Y193">
        <v>2.1724568655093512</v>
      </c>
      <c r="Z193">
        <v>0</v>
      </c>
      <c r="AA193">
        <v>0</v>
      </c>
      <c r="AB193">
        <v>0.10714954976876855</v>
      </c>
      <c r="AC193">
        <v>53.750801349673317</v>
      </c>
      <c r="AD193">
        <v>-45.650436195039369</v>
      </c>
      <c r="AE193">
        <v>293.54654696541019</v>
      </c>
      <c r="AF193">
        <v>216.935948681421</v>
      </c>
      <c r="AG193">
        <v>7.8220082249660825</v>
      </c>
      <c r="AH193">
        <v>-9.997004934222091E-2</v>
      </c>
      <c r="AI193">
        <v>1.63495289807035</v>
      </c>
      <c r="AJ193">
        <v>0</v>
      </c>
      <c r="AK193">
        <v>0</v>
      </c>
      <c r="AL193">
        <v>3.7825342136329214E-3</v>
      </c>
      <c r="AM193">
        <v>8.0129220368226486E-7</v>
      </c>
      <c r="AN193">
        <v>1.452946369150192E-4</v>
      </c>
      <c r="AO193">
        <v>0</v>
      </c>
      <c r="AP193">
        <v>0.87501249999999997</v>
      </c>
      <c r="AQ193">
        <v>0.87501249999999997</v>
      </c>
      <c r="AR193">
        <v>0.875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484.28153296132837</v>
      </c>
      <c r="AY193">
        <v>83.434737206047771</v>
      </c>
      <c r="AZ193">
        <v>401.05558454982634</v>
      </c>
      <c r="BA193">
        <v>130.42383909621657</v>
      </c>
      <c r="BB193">
        <v>74.974971377678699</v>
      </c>
      <c r="BC193">
        <v>74.974971377678699</v>
      </c>
      <c r="BD193">
        <v>4.1518486685182092E-2</v>
      </c>
      <c r="BE193">
        <v>0</v>
      </c>
      <c r="BF193">
        <v>377.62217332073141</v>
      </c>
      <c r="BG193">
        <v>55.55678386666667</v>
      </c>
      <c r="BH193">
        <v>8.9414860587500016</v>
      </c>
      <c r="BI193">
        <v>130.96275624901958</v>
      </c>
      <c r="BJ193">
        <v>1939.678199495527</v>
      </c>
      <c r="BK193">
        <v>0.66086332940390302</v>
      </c>
      <c r="BL193">
        <v>78.86628781728075</v>
      </c>
      <c r="BM193">
        <v>9.511055726978638</v>
      </c>
      <c r="BN193">
        <v>69.564020884848034</v>
      </c>
      <c r="BO193">
        <v>0.11976857445689242</v>
      </c>
      <c r="BP193">
        <v>38.441623097374325</v>
      </c>
      <c r="BQ193">
        <v>19.50499673684438</v>
      </c>
      <c r="BR193">
        <v>86.466092784295299</v>
      </c>
      <c r="BS193">
        <v>88.488183549599924</v>
      </c>
      <c r="BT193">
        <v>86.466092784295299</v>
      </c>
      <c r="BU193">
        <v>49.199905689552686</v>
      </c>
      <c r="BV193">
        <v>2.3157172781122077</v>
      </c>
      <c r="BW193">
        <v>3.1380748013166566</v>
      </c>
      <c r="BX193">
        <v>0</v>
      </c>
      <c r="BY193">
        <v>0</v>
      </c>
      <c r="BZ193">
        <v>31.812395015313729</v>
      </c>
      <c r="CA193">
        <v>2.0220907653046472</v>
      </c>
      <c r="CB193">
        <v>2.2055472700219405</v>
      </c>
      <c r="CC193">
        <v>6.4990428515842984</v>
      </c>
      <c r="CD193">
        <v>14.080855846450104</v>
      </c>
      <c r="CE193">
        <v>16.102946611754749</v>
      </c>
      <c r="CF193">
        <v>14.080855846450104</v>
      </c>
      <c r="CG193">
        <v>3.9358905518103189</v>
      </c>
      <c r="CH193">
        <v>0.23157172781122068</v>
      </c>
      <c r="CI193">
        <v>1.9612967508229111</v>
      </c>
      <c r="CJ193">
        <v>0</v>
      </c>
      <c r="CK193">
        <v>0</v>
      </c>
      <c r="CL193">
        <v>7.9520968160056507</v>
      </c>
      <c r="CM193">
        <v>2.0220907653046472</v>
      </c>
      <c r="CN193">
        <v>22.290628379323234</v>
      </c>
      <c r="CO193">
        <v>8.987178802970309</v>
      </c>
      <c r="CP193">
        <v>405.41524514404767</v>
      </c>
      <c r="CQ193">
        <v>73.923681479069117</v>
      </c>
      <c r="CR193">
        <v>331.4915636649784</v>
      </c>
    </row>
    <row r="194" spans="1:96" x14ac:dyDescent="0.25">
      <c r="A194" s="1">
        <v>40644</v>
      </c>
      <c r="B194">
        <v>2011</v>
      </c>
      <c r="C194">
        <v>4</v>
      </c>
      <c r="D194">
        <v>11</v>
      </c>
      <c r="E194">
        <v>11.5</v>
      </c>
      <c r="F194">
        <v>2</v>
      </c>
      <c r="G194">
        <v>0</v>
      </c>
      <c r="H194">
        <v>954.75</v>
      </c>
      <c r="I194">
        <v>28.642499999999998</v>
      </c>
      <c r="J194">
        <v>926.10750000000007</v>
      </c>
      <c r="K194">
        <v>0</v>
      </c>
      <c r="L194">
        <v>222.26580000000001</v>
      </c>
      <c r="M194">
        <v>0</v>
      </c>
      <c r="N194">
        <v>412.77934285714286</v>
      </c>
      <c r="O194">
        <v>28.642499999999998</v>
      </c>
      <c r="P194">
        <v>291.06235714285714</v>
      </c>
      <c r="Q194">
        <v>45.164999999999999</v>
      </c>
      <c r="R194">
        <v>45.164999999999999</v>
      </c>
      <c r="S194">
        <v>10.797285000483194</v>
      </c>
      <c r="T194">
        <v>11.539400019869516</v>
      </c>
      <c r="U194">
        <v>10.40992134809494</v>
      </c>
      <c r="V194">
        <v>9.08388256926645</v>
      </c>
      <c r="W194">
        <v>73.290557861328125</v>
      </c>
      <c r="X194">
        <v>71.49535610660736</v>
      </c>
      <c r="Y194">
        <v>1.1636249882479508</v>
      </c>
      <c r="Z194">
        <v>0</v>
      </c>
      <c r="AA194">
        <v>0</v>
      </c>
      <c r="AB194">
        <v>0.48603161375276471</v>
      </c>
      <c r="AC194">
        <v>69.049881078115234</v>
      </c>
      <c r="AD194">
        <v>-29.613787583323568</v>
      </c>
      <c r="AE194">
        <v>324.50791454794006</v>
      </c>
      <c r="AF194">
        <v>132.87830270624545</v>
      </c>
      <c r="AG194">
        <v>9.4094511555735991</v>
      </c>
      <c r="AH194">
        <v>2.4156405184644635E-2</v>
      </c>
      <c r="AI194">
        <v>31.749950522807222</v>
      </c>
      <c r="AJ194">
        <v>0</v>
      </c>
      <c r="AK194">
        <v>0</v>
      </c>
      <c r="AL194">
        <v>7.1564061088580577E-3</v>
      </c>
      <c r="AM194">
        <v>8.008862397533891E-7</v>
      </c>
      <c r="AN194">
        <v>3.3070946170170269E-4</v>
      </c>
      <c r="AO194">
        <v>0</v>
      </c>
      <c r="AP194">
        <v>0.79168749999999999</v>
      </c>
      <c r="AQ194">
        <v>0.79168749999999999</v>
      </c>
      <c r="AR194">
        <v>0.79166666666666663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540.18908831625663</v>
      </c>
      <c r="AY194">
        <v>93.021933969249019</v>
      </c>
      <c r="AZ194">
        <v>447.41228539144248</v>
      </c>
      <c r="BA194">
        <v>127.38272683681657</v>
      </c>
      <c r="BB194">
        <v>73.074382149242282</v>
      </c>
      <c r="BC194">
        <v>73.074382149242282</v>
      </c>
      <c r="BD194">
        <v>4.1518486685182092E-2</v>
      </c>
      <c r="BE194">
        <v>0</v>
      </c>
      <c r="BF194">
        <v>426.37656988306276</v>
      </c>
      <c r="BG194">
        <v>65.029849600000006</v>
      </c>
      <c r="BH194">
        <v>11.772216120000001</v>
      </c>
      <c r="BI194">
        <v>157.57239062122821</v>
      </c>
      <c r="BJ194">
        <v>2162.3897504702827</v>
      </c>
      <c r="BK194">
        <v>0.58027748621177422</v>
      </c>
      <c r="BL194">
        <v>88.365827960449181</v>
      </c>
      <c r="BM194">
        <v>11.069650304775218</v>
      </c>
      <c r="BN194">
        <v>77.541308700108928</v>
      </c>
      <c r="BO194">
        <v>0.10704024048691717</v>
      </c>
      <c r="BP194">
        <v>61.107326030731201</v>
      </c>
      <c r="BQ194">
        <v>34.030544241269432</v>
      </c>
      <c r="BR194">
        <v>101.4358026842462</v>
      </c>
      <c r="BS194">
        <v>104.19661324320036</v>
      </c>
      <c r="BT194">
        <v>101.4358026842462</v>
      </c>
      <c r="BU194">
        <v>57.596969962810867</v>
      </c>
      <c r="BV194">
        <v>2.7410576415963632</v>
      </c>
      <c r="BW194">
        <v>3.8509770840535205</v>
      </c>
      <c r="BX194">
        <v>0</v>
      </c>
      <c r="BY194">
        <v>0</v>
      </c>
      <c r="BZ194">
        <v>37.246797995785442</v>
      </c>
      <c r="CA194">
        <v>2.7608105589541765</v>
      </c>
      <c r="CB194">
        <v>5.6142051418622332</v>
      </c>
      <c r="CC194">
        <v>8.0523345669110622</v>
      </c>
      <c r="CD194">
        <v>16.599130056075833</v>
      </c>
      <c r="CE194">
        <v>19.359940615030009</v>
      </c>
      <c r="CF194">
        <v>16.599130056075833</v>
      </c>
      <c r="CG194">
        <v>4.6076372108814558</v>
      </c>
      <c r="CH194">
        <v>0.27410576415963611</v>
      </c>
      <c r="CI194">
        <v>2.406860677533452</v>
      </c>
      <c r="CJ194">
        <v>0</v>
      </c>
      <c r="CK194">
        <v>0</v>
      </c>
      <c r="CL194">
        <v>9.3105264035012851</v>
      </c>
      <c r="CM194">
        <v>2.7608105589541765</v>
      </c>
      <c r="CN194">
        <v>21.788338054308781</v>
      </c>
      <c r="CO194">
        <v>8.759356972390151</v>
      </c>
      <c r="CP194">
        <v>451.82326035580746</v>
      </c>
      <c r="CQ194">
        <v>81.952283664473811</v>
      </c>
      <c r="CR194">
        <v>369.87097669133368</v>
      </c>
    </row>
    <row r="195" spans="1:96" x14ac:dyDescent="0.25">
      <c r="A195" s="1">
        <v>40645</v>
      </c>
      <c r="B195">
        <v>2011</v>
      </c>
      <c r="C195">
        <v>4</v>
      </c>
      <c r="D195">
        <v>12</v>
      </c>
      <c r="E195">
        <v>11.5</v>
      </c>
      <c r="F195">
        <v>3</v>
      </c>
      <c r="G195">
        <v>0</v>
      </c>
      <c r="H195">
        <v>1044.7750000000001</v>
      </c>
      <c r="I195">
        <v>31.343249999999998</v>
      </c>
      <c r="J195">
        <v>1013.4317500000002</v>
      </c>
      <c r="K195">
        <v>0</v>
      </c>
      <c r="L195">
        <v>243.22362000000001</v>
      </c>
      <c r="M195">
        <v>0</v>
      </c>
      <c r="N195">
        <v>451.70100857142864</v>
      </c>
      <c r="O195">
        <v>31.343249999999998</v>
      </c>
      <c r="P195">
        <v>318.50712142857145</v>
      </c>
      <c r="Q195">
        <v>44.59458333333334</v>
      </c>
      <c r="R195">
        <v>44.59458333333334</v>
      </c>
      <c r="S195">
        <v>5.8224916855494184</v>
      </c>
      <c r="T195">
        <v>9.335329371881679</v>
      </c>
      <c r="U195">
        <v>8.4406567017237339</v>
      </c>
      <c r="V195">
        <v>9.8043558735311933</v>
      </c>
      <c r="W195">
        <v>83.431166330973312</v>
      </c>
      <c r="X195">
        <v>66.038349273408826</v>
      </c>
      <c r="Y195">
        <v>1.1814166518549125</v>
      </c>
      <c r="Z195">
        <v>0</v>
      </c>
      <c r="AA195">
        <v>0</v>
      </c>
      <c r="AB195">
        <v>0.69918409900906042</v>
      </c>
      <c r="AC195">
        <v>57.810851568131859</v>
      </c>
      <c r="AD195">
        <v>-31.311906613268963</v>
      </c>
      <c r="AE195">
        <v>311.9858746917181</v>
      </c>
      <c r="AF195">
        <v>87.721835162461502</v>
      </c>
      <c r="AG195">
        <v>38.668138579415853</v>
      </c>
      <c r="AH195">
        <v>3.1087713151498959E-2</v>
      </c>
      <c r="AI195">
        <v>-10.258454737782406</v>
      </c>
      <c r="AJ195">
        <v>0</v>
      </c>
      <c r="AK195">
        <v>0</v>
      </c>
      <c r="AL195">
        <v>5.5755330593424248E-3</v>
      </c>
      <c r="AM195">
        <v>7.251272368051664E-7</v>
      </c>
      <c r="AN195">
        <v>1.8060358804095221E-4</v>
      </c>
      <c r="AO195">
        <v>0</v>
      </c>
      <c r="AP195">
        <v>1</v>
      </c>
      <c r="AQ195">
        <v>1</v>
      </c>
      <c r="AR195">
        <v>1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621.26012424930229</v>
      </c>
      <c r="AY195">
        <v>109.69560578382801</v>
      </c>
      <c r="AZ195">
        <v>511.83038216496192</v>
      </c>
      <c r="BA195">
        <v>123.61817935199925</v>
      </c>
      <c r="BB195">
        <v>70.780222333427332</v>
      </c>
      <c r="BC195">
        <v>70.780222333427332</v>
      </c>
      <c r="BD195">
        <v>4.1518486685182092E-2</v>
      </c>
      <c r="BE195">
        <v>0</v>
      </c>
      <c r="BF195">
        <v>460.30122876822855</v>
      </c>
      <c r="BG195">
        <v>70.203950666666671</v>
      </c>
      <c r="BH195">
        <v>12.945085737500001</v>
      </c>
      <c r="BI195">
        <v>136.16596895309883</v>
      </c>
      <c r="BJ195">
        <v>2472.4161304382437</v>
      </c>
      <c r="BK195">
        <v>0.60911939727576747</v>
      </c>
      <c r="BL195">
        <v>101.47650199089948</v>
      </c>
      <c r="BM195">
        <v>13.113997424868737</v>
      </c>
      <c r="BN195">
        <v>88.628368265518645</v>
      </c>
      <c r="BO195">
        <v>0.11161168292731671</v>
      </c>
      <c r="BP195">
        <v>25.199574867884319</v>
      </c>
      <c r="BQ195">
        <v>26.190058549245197</v>
      </c>
      <c r="BR195">
        <v>74.86291833940551</v>
      </c>
      <c r="BS195">
        <v>76.650902841512689</v>
      </c>
      <c r="BT195">
        <v>74.86291833940551</v>
      </c>
      <c r="BU195">
        <v>42.710645531667986</v>
      </c>
      <c r="BV195">
        <v>2.0363371125920442</v>
      </c>
      <c r="BW195">
        <v>2.8458844675307553</v>
      </c>
      <c r="BX195">
        <v>0</v>
      </c>
      <c r="BY195">
        <v>0</v>
      </c>
      <c r="BZ195">
        <v>27.270051227614747</v>
      </c>
      <c r="CA195">
        <v>1.7879845021071603</v>
      </c>
      <c r="CB195">
        <v>2.7487622932954268</v>
      </c>
      <c r="CC195">
        <v>6.7974604476581924</v>
      </c>
      <c r="CD195">
        <v>12.215728746563626</v>
      </c>
      <c r="CE195">
        <v>14.003713248670785</v>
      </c>
      <c r="CF195">
        <v>12.215728746563626</v>
      </c>
      <c r="CG195">
        <v>3.4167633119794067</v>
      </c>
      <c r="CH195">
        <v>0.20363371125920435</v>
      </c>
      <c r="CI195">
        <v>1.7786777922067232</v>
      </c>
      <c r="CJ195">
        <v>0</v>
      </c>
      <c r="CK195">
        <v>0</v>
      </c>
      <c r="CL195">
        <v>6.8166539311182914</v>
      </c>
      <c r="CM195">
        <v>1.7879845021071603</v>
      </c>
      <c r="CN195">
        <v>21.159776519035159</v>
      </c>
      <c r="CO195">
        <v>8.484358208289839</v>
      </c>
      <c r="CP195">
        <v>519.78362225840249</v>
      </c>
      <c r="CQ195">
        <v>96.581608358959272</v>
      </c>
      <c r="CR195">
        <v>423.20201389944327</v>
      </c>
    </row>
    <row r="196" spans="1:96" x14ac:dyDescent="0.25">
      <c r="A196" s="1">
        <v>40646</v>
      </c>
      <c r="B196">
        <v>2011</v>
      </c>
      <c r="C196">
        <v>4</v>
      </c>
      <c r="D196">
        <v>13</v>
      </c>
      <c r="E196">
        <v>11.5</v>
      </c>
      <c r="F196">
        <v>4</v>
      </c>
      <c r="G196">
        <v>0</v>
      </c>
      <c r="H196">
        <v>1076.8499999999999</v>
      </c>
      <c r="I196">
        <v>32.305500000000002</v>
      </c>
      <c r="J196">
        <v>1044.5445</v>
      </c>
      <c r="K196">
        <v>0</v>
      </c>
      <c r="L196">
        <v>250.69068000000001</v>
      </c>
      <c r="M196">
        <v>0</v>
      </c>
      <c r="N196">
        <v>465.56840571428569</v>
      </c>
      <c r="O196">
        <v>32.305500000000002</v>
      </c>
      <c r="P196">
        <v>328.2854142857143</v>
      </c>
      <c r="Q196">
        <v>44.269166666666671</v>
      </c>
      <c r="R196">
        <v>44.269166666666671</v>
      </c>
      <c r="S196">
        <v>5.3487438162167864</v>
      </c>
      <c r="T196">
        <v>8.3746009531353849</v>
      </c>
      <c r="U196">
        <v>6.7971521019935608</v>
      </c>
      <c r="V196">
        <v>9.3587291534751529</v>
      </c>
      <c r="W196">
        <v>78.31763633092244</v>
      </c>
      <c r="X196">
        <v>64.585772949843118</v>
      </c>
      <c r="Y196">
        <v>1.5109583362936974</v>
      </c>
      <c r="Z196">
        <v>0</v>
      </c>
      <c r="AA196">
        <v>0</v>
      </c>
      <c r="AB196">
        <v>0.86310476317631091</v>
      </c>
      <c r="AC196">
        <v>38.694818957960308</v>
      </c>
      <c r="AD196">
        <v>-16.913414251840667</v>
      </c>
      <c r="AE196">
        <v>321.47781805850468</v>
      </c>
      <c r="AF196">
        <v>49.831309828674421</v>
      </c>
      <c r="AG196">
        <v>34.914008331817378</v>
      </c>
      <c r="AH196">
        <v>5.5530884136401386E-2</v>
      </c>
      <c r="AI196">
        <v>-11.165406247941648</v>
      </c>
      <c r="AJ196">
        <v>0</v>
      </c>
      <c r="AK196">
        <v>0</v>
      </c>
      <c r="AL196">
        <v>5.2959088376207742E-3</v>
      </c>
      <c r="AM196">
        <v>7.06689818024443E-7</v>
      </c>
      <c r="AN196">
        <v>1.911265831774126E-4</v>
      </c>
      <c r="AO196">
        <v>0</v>
      </c>
      <c r="AP196">
        <v>0.95833749999999995</v>
      </c>
      <c r="AQ196">
        <v>0.95833749999999995</v>
      </c>
      <c r="AR196">
        <v>0.95833333333333337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577.16639984022129</v>
      </c>
      <c r="AY196">
        <v>104.57568927436148</v>
      </c>
      <c r="AZ196">
        <v>472.86338769964146</v>
      </c>
      <c r="BA196">
        <v>119.77261668773438</v>
      </c>
      <c r="BB196">
        <v>68.437256751814331</v>
      </c>
      <c r="BC196">
        <v>68.437256751814331</v>
      </c>
      <c r="BD196">
        <v>4.1518486685182092E-2</v>
      </c>
      <c r="BE196">
        <v>0</v>
      </c>
      <c r="BF196">
        <v>469.77365650587427</v>
      </c>
      <c r="BG196">
        <v>71.648660800000002</v>
      </c>
      <c r="BH196">
        <v>13.389136634999995</v>
      </c>
      <c r="BI196">
        <v>166.70599848278593</v>
      </c>
      <c r="BJ196">
        <v>2282.7016124189504</v>
      </c>
      <c r="BK196">
        <v>0.55045941564192136</v>
      </c>
      <c r="BL196">
        <v>94.097159352812824</v>
      </c>
      <c r="BM196">
        <v>12.53181333490415</v>
      </c>
      <c r="BN196">
        <v>81.838023151690336</v>
      </c>
      <c r="BO196">
        <v>0.10186468054658913</v>
      </c>
      <c r="BP196">
        <v>64.423597157001495</v>
      </c>
      <c r="BQ196">
        <v>18.89267772436142</v>
      </c>
      <c r="BR196">
        <v>114.5628255567499</v>
      </c>
      <c r="BS196">
        <v>117.612709835629</v>
      </c>
      <c r="BT196">
        <v>114.5628255567499</v>
      </c>
      <c r="BU196">
        <v>65.618882923343321</v>
      </c>
      <c r="BV196">
        <v>3.1339274810132163</v>
      </c>
      <c r="BW196">
        <v>4.4193703148157866</v>
      </c>
      <c r="BX196">
        <v>0</v>
      </c>
      <c r="BY196">
        <v>0</v>
      </c>
      <c r="BZ196">
        <v>41.390644837577582</v>
      </c>
      <c r="CA196">
        <v>3.0498842788790914</v>
      </c>
      <c r="CB196">
        <v>5.7135949035485583</v>
      </c>
      <c r="CC196">
        <v>3.745905021826426</v>
      </c>
      <c r="CD196">
        <v>18.671233152135212</v>
      </c>
      <c r="CE196">
        <v>21.721117431014306</v>
      </c>
      <c r="CF196">
        <v>18.671233152135212</v>
      </c>
      <c r="CG196">
        <v>5.2493763546200833</v>
      </c>
      <c r="CH196">
        <v>0.31339274810132139</v>
      </c>
      <c r="CI196">
        <v>2.7621064467598671</v>
      </c>
      <c r="CJ196">
        <v>0</v>
      </c>
      <c r="CK196">
        <v>0</v>
      </c>
      <c r="CL196">
        <v>10.34635760265394</v>
      </c>
      <c r="CM196">
        <v>3.0498842788790914</v>
      </c>
      <c r="CN196">
        <v>20.517627363262736</v>
      </c>
      <c r="CO196">
        <v>8.2035091432719867</v>
      </c>
      <c r="CP196">
        <v>483.06924048740848</v>
      </c>
      <c r="CQ196">
        <v>92.043875939457337</v>
      </c>
      <c r="CR196">
        <v>391.02536454795114</v>
      </c>
    </row>
    <row r="197" spans="1:96" x14ac:dyDescent="0.25">
      <c r="A197" s="1">
        <v>40647</v>
      </c>
      <c r="B197">
        <v>2011</v>
      </c>
      <c r="C197">
        <v>4</v>
      </c>
      <c r="D197">
        <v>14</v>
      </c>
      <c r="E197">
        <v>11.5</v>
      </c>
      <c r="F197">
        <v>5</v>
      </c>
      <c r="G197">
        <v>0</v>
      </c>
      <c r="H197">
        <v>1115.8333333333333</v>
      </c>
      <c r="I197">
        <v>33.475000000000001</v>
      </c>
      <c r="J197">
        <v>1082.3583333333333</v>
      </c>
      <c r="K197">
        <v>0</v>
      </c>
      <c r="L197">
        <v>259.76600000000002</v>
      </c>
      <c r="M197">
        <v>0</v>
      </c>
      <c r="N197">
        <v>482.42257142857142</v>
      </c>
      <c r="O197">
        <v>33.475000000000001</v>
      </c>
      <c r="P197">
        <v>340.16976190476197</v>
      </c>
      <c r="Q197">
        <v>43.920416666666661</v>
      </c>
      <c r="R197">
        <v>43.920416666666661</v>
      </c>
      <c r="S197">
        <v>8.4723904132843018</v>
      </c>
      <c r="T197">
        <v>9.8454810895192111</v>
      </c>
      <c r="U197">
        <v>8.609169602394104</v>
      </c>
      <c r="V197">
        <v>9.1696377821353874</v>
      </c>
      <c r="W197">
        <v>52.001007954279579</v>
      </c>
      <c r="X197">
        <v>48.798546609024363</v>
      </c>
      <c r="Y197">
        <v>1.3542916625738144</v>
      </c>
      <c r="Z197">
        <v>0</v>
      </c>
      <c r="AA197">
        <v>0</v>
      </c>
      <c r="AB197">
        <v>0.24354119756719553</v>
      </c>
      <c r="AC197">
        <v>67.405591234774633</v>
      </c>
      <c r="AD197">
        <v>-47.97717763680695</v>
      </c>
      <c r="AE197">
        <v>297.83976917043606</v>
      </c>
      <c r="AF197">
        <v>202.43094684225798</v>
      </c>
      <c r="AG197">
        <v>13.826003452692881</v>
      </c>
      <c r="AH197">
        <v>5.1669610387977426E-2</v>
      </c>
      <c r="AI197">
        <v>7.6479725250205428</v>
      </c>
      <c r="AJ197">
        <v>0</v>
      </c>
      <c r="AK197">
        <v>0</v>
      </c>
      <c r="AL197">
        <v>3.5209822262780659E-3</v>
      </c>
      <c r="AM197">
        <v>7.8210732243983888E-7</v>
      </c>
      <c r="AN197">
        <v>1.6411483476849709E-4</v>
      </c>
      <c r="AO197">
        <v>0</v>
      </c>
      <c r="AP197">
        <v>1</v>
      </c>
      <c r="AQ197">
        <v>1</v>
      </c>
      <c r="AR197">
        <v>1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623.6029002359943</v>
      </c>
      <c r="AY197">
        <v>115.9652838105248</v>
      </c>
      <c r="AZ197">
        <v>507.92118064521713</v>
      </c>
      <c r="BA197">
        <v>116.03098992627123</v>
      </c>
      <c r="BB197">
        <v>66.14532137865028</v>
      </c>
      <c r="BC197">
        <v>66.14532137865028</v>
      </c>
      <c r="BD197">
        <v>4.1518486685182092E-2</v>
      </c>
      <c r="BE197">
        <v>0</v>
      </c>
      <c r="BF197">
        <v>486.07907558345141</v>
      </c>
      <c r="BG197">
        <v>74.135521066666669</v>
      </c>
      <c r="BH197">
        <v>13.88085643</v>
      </c>
      <c r="BI197">
        <v>143.84790127002952</v>
      </c>
      <c r="BJ197">
        <v>2450.2239761201372</v>
      </c>
      <c r="BK197">
        <v>0.57335115141664683</v>
      </c>
      <c r="BL197">
        <v>101.45966559275028</v>
      </c>
      <c r="BM197">
        <v>13.927466039051987</v>
      </c>
      <c r="BN197">
        <v>87.815763773445838</v>
      </c>
      <c r="BO197">
        <v>0.10541098594099879</v>
      </c>
      <c r="BP197">
        <v>68.770790722059161</v>
      </c>
      <c r="BQ197">
        <v>37.813174843788147</v>
      </c>
      <c r="BR197">
        <v>96.015381477385191</v>
      </c>
      <c r="BS197">
        <v>98.532898879118704</v>
      </c>
      <c r="BT197">
        <v>96.015381477385191</v>
      </c>
      <c r="BU197">
        <v>55.192059900602523</v>
      </c>
      <c r="BV197">
        <v>2.6402773522236633</v>
      </c>
      <c r="BW197">
        <v>3.7763873852528573</v>
      </c>
      <c r="BX197">
        <v>0</v>
      </c>
      <c r="BY197">
        <v>0</v>
      </c>
      <c r="BZ197">
        <v>34.406656839306123</v>
      </c>
      <c r="CA197">
        <v>2.517517401733492</v>
      </c>
      <c r="CB197">
        <v>5.3005091522050938</v>
      </c>
      <c r="CC197">
        <v>6.347791785779207</v>
      </c>
      <c r="CD197">
        <v>15.640103087333898</v>
      </c>
      <c r="CE197">
        <v>18.157620489067387</v>
      </c>
      <c r="CF197">
        <v>15.640103087333898</v>
      </c>
      <c r="CG197">
        <v>4.4152526711262041</v>
      </c>
      <c r="CH197">
        <v>0.26402773522236617</v>
      </c>
      <c r="CI197">
        <v>2.3602421157830369</v>
      </c>
      <c r="CJ197">
        <v>0</v>
      </c>
      <c r="CK197">
        <v>0</v>
      </c>
      <c r="CL197">
        <v>8.6005805652022875</v>
      </c>
      <c r="CM197">
        <v>2.517517401733492</v>
      </c>
      <c r="CN197">
        <v>19.894249059054044</v>
      </c>
      <c r="CO197">
        <v>7.9287770210052431</v>
      </c>
      <c r="CP197">
        <v>522.143234643244</v>
      </c>
      <c r="CQ197">
        <v>102.0378177714728</v>
      </c>
      <c r="CR197">
        <v>420.10541687177101</v>
      </c>
    </row>
    <row r="198" spans="1:96" x14ac:dyDescent="0.25">
      <c r="A198" s="1">
        <v>40648</v>
      </c>
      <c r="B198">
        <v>2011</v>
      </c>
      <c r="C198">
        <v>4</v>
      </c>
      <c r="D198">
        <v>15</v>
      </c>
      <c r="E198">
        <v>11.5</v>
      </c>
      <c r="F198">
        <v>6</v>
      </c>
      <c r="G198">
        <v>0</v>
      </c>
      <c r="H198">
        <v>1154.8499999999999</v>
      </c>
      <c r="I198">
        <v>34.645499999999998</v>
      </c>
      <c r="J198">
        <v>1120.2045000000001</v>
      </c>
      <c r="K198">
        <v>0</v>
      </c>
      <c r="L198">
        <v>262.35784000000007</v>
      </c>
      <c r="M198">
        <v>0</v>
      </c>
      <c r="N198">
        <v>487.23598857142866</v>
      </c>
      <c r="O198">
        <v>34.645499999999998</v>
      </c>
      <c r="P198">
        <v>370.61067142857155</v>
      </c>
      <c r="Q198">
        <v>44.070416666666659</v>
      </c>
      <c r="R198">
        <v>44.070416666666659</v>
      </c>
      <c r="S198">
        <v>8.5686416327953339</v>
      </c>
      <c r="T198">
        <v>9.344242969327226</v>
      </c>
      <c r="U198">
        <v>8.6547707915306091</v>
      </c>
      <c r="V198">
        <v>9.2857382719724981</v>
      </c>
      <c r="W198">
        <v>59.28638299306234</v>
      </c>
      <c r="X198">
        <v>54.419546766000643</v>
      </c>
      <c r="Y198">
        <v>1.6910199970006943</v>
      </c>
      <c r="Z198">
        <v>0</v>
      </c>
      <c r="AA198">
        <v>0</v>
      </c>
      <c r="AB198">
        <v>6.3453855177521987E-2</v>
      </c>
      <c r="AC198">
        <v>54.505978520030602</v>
      </c>
      <c r="AD198">
        <v>-45.607317992917181</v>
      </c>
      <c r="AE198">
        <v>297.60090108311914</v>
      </c>
      <c r="AF198">
        <v>247.52261929083033</v>
      </c>
      <c r="AG198">
        <v>8.1502090574186123</v>
      </c>
      <c r="AH198">
        <v>-9.1124894900547523E-2</v>
      </c>
      <c r="AI198">
        <v>2.9711022678068457</v>
      </c>
      <c r="AJ198">
        <v>0</v>
      </c>
      <c r="AK198">
        <v>0</v>
      </c>
      <c r="AL198">
        <v>4.2866535962502346E-3</v>
      </c>
      <c r="AM198">
        <v>8.1103343331091476E-7</v>
      </c>
      <c r="AN198">
        <v>1.6508776385974178E-4</v>
      </c>
      <c r="AO198">
        <v>0</v>
      </c>
      <c r="AP198">
        <v>1</v>
      </c>
      <c r="AQ198">
        <v>1</v>
      </c>
      <c r="AR198">
        <v>1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635.01918083766316</v>
      </c>
      <c r="AY198">
        <v>119.20163853344921</v>
      </c>
      <c r="AZ198">
        <v>516.11712051784741</v>
      </c>
      <c r="BA198">
        <v>112.04756431040231</v>
      </c>
      <c r="BB198">
        <v>63.733045703465955</v>
      </c>
      <c r="BC198">
        <v>63.733045703465955</v>
      </c>
      <c r="BD198">
        <v>4.1518486685182092E-2</v>
      </c>
      <c r="BE198">
        <v>0</v>
      </c>
      <c r="BF198">
        <v>498.9699345080914</v>
      </c>
      <c r="BG198">
        <v>77.952681733333336</v>
      </c>
      <c r="BH198">
        <v>14.285835261250005</v>
      </c>
      <c r="BI198">
        <v>148.13748131566865</v>
      </c>
      <c r="BJ198">
        <v>2488.0756662545982</v>
      </c>
      <c r="BK198">
        <v>0.56436057722760236</v>
      </c>
      <c r="BL198">
        <v>103.18903451793078</v>
      </c>
      <c r="BM198">
        <v>14.324528235704683</v>
      </c>
      <c r="BN198">
        <v>89.164084495859356</v>
      </c>
      <c r="BO198">
        <v>0.10384176844747289</v>
      </c>
      <c r="BP198">
        <v>51.89755392074585</v>
      </c>
      <c r="BQ198">
        <v>38.281027490442447</v>
      </c>
      <c r="BR198">
        <v>122.20722748101696</v>
      </c>
      <c r="BS198">
        <v>125.41723921365212</v>
      </c>
      <c r="BT198">
        <v>122.20722748101696</v>
      </c>
      <c r="BU198">
        <v>70.432844359352075</v>
      </c>
      <c r="BV198">
        <v>3.4050772393987079</v>
      </c>
      <c r="BW198">
        <v>4.7946889806966091</v>
      </c>
      <c r="BX198">
        <v>0</v>
      </c>
      <c r="BY198">
        <v>0</v>
      </c>
      <c r="BZ198">
        <v>43.574616901569577</v>
      </c>
      <c r="CA198">
        <v>3.2100117326351607</v>
      </c>
      <c r="CB198">
        <v>5.0178961634635924</v>
      </c>
      <c r="CC198">
        <v>9.3567466168176558</v>
      </c>
      <c r="CD198">
        <v>19.863955723093017</v>
      </c>
      <c r="CE198">
        <v>23.073967455728166</v>
      </c>
      <c r="CF198">
        <v>19.863955723093017</v>
      </c>
      <c r="CG198">
        <v>5.6344855522082087</v>
      </c>
      <c r="CH198">
        <v>0.34050772393987044</v>
      </c>
      <c r="CI198">
        <v>2.9966806129353807</v>
      </c>
      <c r="CJ198">
        <v>0</v>
      </c>
      <c r="CK198">
        <v>0</v>
      </c>
      <c r="CL198">
        <v>10.892281834009552</v>
      </c>
      <c r="CM198">
        <v>3.2100117326351607</v>
      </c>
      <c r="CN198">
        <v>19.227384494596173</v>
      </c>
      <c r="CO198">
        <v>7.6396198207213111</v>
      </c>
      <c r="CP198">
        <v>531.83014631973265</v>
      </c>
      <c r="CQ198">
        <v>104.87711029774455</v>
      </c>
      <c r="CR198">
        <v>426.953036021988</v>
      </c>
    </row>
    <row r="199" spans="1:96" x14ac:dyDescent="0.25">
      <c r="A199" s="1">
        <v>40649</v>
      </c>
      <c r="B199">
        <v>2011</v>
      </c>
      <c r="C199">
        <v>4</v>
      </c>
      <c r="D199">
        <v>16</v>
      </c>
      <c r="E199">
        <v>11.5</v>
      </c>
      <c r="F199">
        <v>7</v>
      </c>
      <c r="G199">
        <v>0</v>
      </c>
      <c r="H199">
        <v>920.00833333333321</v>
      </c>
      <c r="I199">
        <v>27.600249999999999</v>
      </c>
      <c r="J199">
        <v>892.40808333333337</v>
      </c>
      <c r="K199">
        <v>0</v>
      </c>
      <c r="L199">
        <v>26.772242500000001</v>
      </c>
      <c r="M199">
        <v>0</v>
      </c>
      <c r="N199">
        <v>49.719878928571433</v>
      </c>
      <c r="O199">
        <v>27.600249999999999</v>
      </c>
      <c r="P199">
        <v>815.91596190476196</v>
      </c>
      <c r="Q199">
        <v>45.899166666666673</v>
      </c>
      <c r="R199">
        <v>45.899166666666673</v>
      </c>
      <c r="S199">
        <v>10.506974558035532</v>
      </c>
      <c r="T199">
        <v>11.182370647994949</v>
      </c>
      <c r="U199">
        <v>10.830293377240499</v>
      </c>
      <c r="V199">
        <v>9.7032658200373429</v>
      </c>
      <c r="W199">
        <v>66.568674564361572</v>
      </c>
      <c r="X199">
        <v>65.370530049883229</v>
      </c>
      <c r="Y199">
        <v>2.2957275013128915</v>
      </c>
      <c r="Z199">
        <v>0</v>
      </c>
      <c r="AA199">
        <v>0</v>
      </c>
      <c r="AB199">
        <v>0.16774469429555491</v>
      </c>
      <c r="AC199">
        <v>69.759783413829055</v>
      </c>
      <c r="AD199">
        <v>-41.188813243961469</v>
      </c>
      <c r="AE199">
        <v>311.09962038216236</v>
      </c>
      <c r="AF199">
        <v>215.66716965285499</v>
      </c>
      <c r="AG199">
        <v>10.311147133450319</v>
      </c>
      <c r="AH199">
        <v>5.5450911210106001E-2</v>
      </c>
      <c r="AI199">
        <v>19.800939638982861</v>
      </c>
      <c r="AJ199">
        <v>0</v>
      </c>
      <c r="AK199">
        <v>0</v>
      </c>
      <c r="AL199">
        <v>5.816335227625191E-3</v>
      </c>
      <c r="AM199">
        <v>7.3025731875128338E-7</v>
      </c>
      <c r="AN199">
        <v>2.780706076055388E-4</v>
      </c>
      <c r="AO199">
        <v>0</v>
      </c>
      <c r="AP199">
        <v>1</v>
      </c>
      <c r="AQ199">
        <v>1</v>
      </c>
      <c r="AR199">
        <v>1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453.47456381139517</v>
      </c>
      <c r="AY199">
        <v>31.684723952802006</v>
      </c>
      <c r="AZ199">
        <v>422.04386468209867</v>
      </c>
      <c r="BA199">
        <v>108.38372445210835</v>
      </c>
      <c r="BB199">
        <v>61.557368014241213</v>
      </c>
      <c r="BC199">
        <v>61.557368014241213</v>
      </c>
      <c r="BD199">
        <v>4.1518486685182092E-2</v>
      </c>
      <c r="BE199">
        <v>0</v>
      </c>
      <c r="BF199">
        <v>95.538459191914299</v>
      </c>
      <c r="BG199">
        <v>65.907748000000012</v>
      </c>
      <c r="BH199">
        <v>11.130944037500001</v>
      </c>
      <c r="BI199">
        <v>43.41145822735357</v>
      </c>
      <c r="BJ199">
        <v>2033.7130472650886</v>
      </c>
      <c r="BK199">
        <v>0.50740838131709021</v>
      </c>
      <c r="BL199">
        <v>78.909709869935782</v>
      </c>
      <c r="BM199">
        <v>6.2734582384866586</v>
      </c>
      <c r="BN199">
        <v>72.890276454954474</v>
      </c>
      <c r="BO199">
        <v>0.10027635830121953</v>
      </c>
      <c r="BP199">
        <v>41.29504450162252</v>
      </c>
      <c r="BQ199">
        <v>20.724051078160603</v>
      </c>
      <c r="BR199">
        <v>83.130720140684147</v>
      </c>
      <c r="BS199">
        <v>85.561055729571237</v>
      </c>
      <c r="BT199">
        <v>83.130720140684147</v>
      </c>
      <c r="BU199">
        <v>42.921105937268628</v>
      </c>
      <c r="BV199">
        <v>2.6875076358245642</v>
      </c>
      <c r="BW199">
        <v>3.6765053276791324</v>
      </c>
      <c r="BX199">
        <v>0</v>
      </c>
      <c r="BY199">
        <v>0</v>
      </c>
      <c r="BZ199">
        <v>33.845601239911822</v>
      </c>
      <c r="CA199">
        <v>2.4303355888870981</v>
      </c>
      <c r="CB199">
        <v>2.908277884773586</v>
      </c>
      <c r="CC199">
        <v>7.8863545656204224</v>
      </c>
      <c r="CD199">
        <v>14.46047911166589</v>
      </c>
      <c r="CE199">
        <v>16.890814700552983</v>
      </c>
      <c r="CF199">
        <v>14.46047911166589</v>
      </c>
      <c r="CG199">
        <v>3.43357818237055</v>
      </c>
      <c r="CH199">
        <v>0.26875076358245625</v>
      </c>
      <c r="CI199">
        <v>2.2978158297994589</v>
      </c>
      <c r="CJ199">
        <v>0</v>
      </c>
      <c r="CK199">
        <v>0</v>
      </c>
      <c r="CL199">
        <v>8.4603343359134247</v>
      </c>
      <c r="CM199">
        <v>2.4303355888870981</v>
      </c>
      <c r="CN199">
        <v>18.607601541481348</v>
      </c>
      <c r="CO199">
        <v>7.3788233969094401</v>
      </c>
      <c r="CP199">
        <v>374.56485394145949</v>
      </c>
      <c r="CQ199">
        <v>25.411265714315345</v>
      </c>
      <c r="CR199">
        <v>349.15358822714416</v>
      </c>
    </row>
    <row r="200" spans="1:96" x14ac:dyDescent="0.25">
      <c r="A200" s="1">
        <v>40650</v>
      </c>
      <c r="B200">
        <v>2011</v>
      </c>
      <c r="C200">
        <v>4</v>
      </c>
      <c r="D200">
        <v>17</v>
      </c>
      <c r="E200">
        <v>11.5</v>
      </c>
      <c r="F200">
        <v>1</v>
      </c>
      <c r="G200">
        <v>0</v>
      </c>
      <c r="H200">
        <v>797.21666666666658</v>
      </c>
      <c r="I200">
        <v>23.916499999999999</v>
      </c>
      <c r="J200">
        <v>773.30016666666654</v>
      </c>
      <c r="K200">
        <v>0</v>
      </c>
      <c r="L200">
        <v>23.199005</v>
      </c>
      <c r="M200">
        <v>0</v>
      </c>
      <c r="N200">
        <v>43.083866428571447</v>
      </c>
      <c r="O200">
        <v>23.916499999999999</v>
      </c>
      <c r="P200">
        <v>707.01729523809524</v>
      </c>
      <c r="Q200">
        <v>47.365833333333335</v>
      </c>
      <c r="R200">
        <v>47.365833333333335</v>
      </c>
      <c r="S200">
        <v>11.064162909984589</v>
      </c>
      <c r="T200">
        <v>11.416273159648503</v>
      </c>
      <c r="U200">
        <v>11.004652043183645</v>
      </c>
      <c r="V200">
        <v>10.306778455629185</v>
      </c>
      <c r="W200">
        <v>61.941608270009361</v>
      </c>
      <c r="X200">
        <v>61.121032928270218</v>
      </c>
      <c r="Y200">
        <v>2.159123957157135</v>
      </c>
      <c r="Z200">
        <v>0</v>
      </c>
      <c r="AA200">
        <v>0</v>
      </c>
      <c r="AB200">
        <v>6.7157343658847887E-2</v>
      </c>
      <c r="AC200">
        <v>60.919648181993921</v>
      </c>
      <c r="AD200">
        <v>-41.866458167019935</v>
      </c>
      <c r="AE200">
        <v>311.48391462875998</v>
      </c>
      <c r="AF200">
        <v>244.96119607621708</v>
      </c>
      <c r="AG200">
        <v>3.5679504103715214</v>
      </c>
      <c r="AH200">
        <v>4.620305358638923E-2</v>
      </c>
      <c r="AI200">
        <v>16.786868947280801</v>
      </c>
      <c r="AJ200">
        <v>0</v>
      </c>
      <c r="AK200">
        <v>0</v>
      </c>
      <c r="AL200">
        <v>5.0448282598816859E-3</v>
      </c>
      <c r="AM200">
        <v>7.6139326882852757E-7</v>
      </c>
      <c r="AN200">
        <v>2.4640111486202705E-4</v>
      </c>
      <c r="AO200">
        <v>0</v>
      </c>
      <c r="AP200">
        <v>1</v>
      </c>
      <c r="AQ200">
        <v>1</v>
      </c>
      <c r="AR200">
        <v>1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392.30298914545637</v>
      </c>
      <c r="AY200">
        <v>27.976865329433597</v>
      </c>
      <c r="AZ200">
        <v>364.55240099429875</v>
      </c>
      <c r="BA200">
        <v>105.0864716207014</v>
      </c>
      <c r="BB200">
        <v>59.643892472970357</v>
      </c>
      <c r="BC200">
        <v>59.643892472970357</v>
      </c>
      <c r="BD200">
        <v>4.1518486685182092E-2</v>
      </c>
      <c r="BE200">
        <v>0</v>
      </c>
      <c r="BF200">
        <v>85.008321911588581</v>
      </c>
      <c r="BG200">
        <v>58.643473066666679</v>
      </c>
      <c r="BH200">
        <v>9.5447620799999999</v>
      </c>
      <c r="BI200">
        <v>38.530650984563806</v>
      </c>
      <c r="BJ200">
        <v>1756.4480443174659</v>
      </c>
      <c r="BK200">
        <v>0.506604236326886</v>
      </c>
      <c r="BL200">
        <v>68.194443792849256</v>
      </c>
      <c r="BM200">
        <v>5.4472516361146894</v>
      </c>
      <c r="BN200">
        <v>62.973469335010542</v>
      </c>
      <c r="BO200">
        <v>0.10005409894983618</v>
      </c>
      <c r="BP200">
        <v>38.587939659754433</v>
      </c>
      <c r="BQ200">
        <v>16.482614358266193</v>
      </c>
      <c r="BR200">
        <v>75.476093233219999</v>
      </c>
      <c r="BS200">
        <v>77.683240213614312</v>
      </c>
      <c r="BT200">
        <v>75.476093233219999</v>
      </c>
      <c r="BU200">
        <v>39.01676585104137</v>
      </c>
      <c r="BV200">
        <v>2.4679236915328806</v>
      </c>
      <c r="BW200">
        <v>3.3313770604570099</v>
      </c>
      <c r="BX200">
        <v>0</v>
      </c>
      <c r="BY200">
        <v>0</v>
      </c>
      <c r="BZ200">
        <v>30.660026630188735</v>
      </c>
      <c r="CA200">
        <v>2.2071469803943162</v>
      </c>
      <c r="CB200">
        <v>2.678400957584381</v>
      </c>
      <c r="CC200">
        <v>5.6251178098761514</v>
      </c>
      <c r="CD200">
        <v>13.11418540203862</v>
      </c>
      <c r="CE200">
        <v>15.321332382432935</v>
      </c>
      <c r="CF200">
        <v>13.11418540203862</v>
      </c>
      <c r="CG200">
        <v>3.121241356299659</v>
      </c>
      <c r="CH200">
        <v>0.24679236915328792</v>
      </c>
      <c r="CI200">
        <v>2.0821106627856314</v>
      </c>
      <c r="CJ200">
        <v>0</v>
      </c>
      <c r="CK200">
        <v>0</v>
      </c>
      <c r="CL200">
        <v>7.6640410138000403</v>
      </c>
      <c r="CM200">
        <v>2.2071469803943162</v>
      </c>
      <c r="CN200">
        <v>18.043195114021042</v>
      </c>
      <c r="CO200">
        <v>7.1494568962157024</v>
      </c>
      <c r="CP200">
        <v>324.10854535260711</v>
      </c>
      <c r="CQ200">
        <v>22.529613693318918</v>
      </c>
      <c r="CR200">
        <v>301.57893165928823</v>
      </c>
    </row>
    <row r="201" spans="1:96" x14ac:dyDescent="0.25">
      <c r="A201" s="1">
        <v>40651</v>
      </c>
      <c r="B201">
        <v>2011</v>
      </c>
      <c r="C201">
        <v>4</v>
      </c>
      <c r="D201">
        <v>18</v>
      </c>
      <c r="E201">
        <v>11.5</v>
      </c>
      <c r="F201">
        <v>2</v>
      </c>
      <c r="G201">
        <v>0</v>
      </c>
      <c r="H201">
        <v>1147.7333333333333</v>
      </c>
      <c r="I201">
        <v>34.431999999999995</v>
      </c>
      <c r="J201">
        <v>1113.3013333333333</v>
      </c>
      <c r="K201">
        <v>0</v>
      </c>
      <c r="L201">
        <v>33.399039999999999</v>
      </c>
      <c r="M201">
        <v>0</v>
      </c>
      <c r="N201">
        <v>62.026788571428575</v>
      </c>
      <c r="O201">
        <v>34.431999999999995</v>
      </c>
      <c r="P201">
        <v>1017.8755047619051</v>
      </c>
      <c r="Q201">
        <v>43.617500000000007</v>
      </c>
      <c r="R201">
        <v>43.617500000000007</v>
      </c>
      <c r="S201">
        <v>11.867599904537201</v>
      </c>
      <c r="T201">
        <v>12.122413538734721</v>
      </c>
      <c r="U201">
        <v>11.946971217791239</v>
      </c>
      <c r="V201">
        <v>11.039981468232645</v>
      </c>
      <c r="W201">
        <v>46.875996351242065</v>
      </c>
      <c r="X201">
        <v>46.420914095248243</v>
      </c>
      <c r="Y201">
        <v>2.030437096953392</v>
      </c>
      <c r="Z201">
        <v>0</v>
      </c>
      <c r="AA201">
        <v>0</v>
      </c>
      <c r="AB201">
        <v>1.6196735289557146E-2</v>
      </c>
      <c r="AC201">
        <v>56.386912529475261</v>
      </c>
      <c r="AD201">
        <v>-47.43221601953919</v>
      </c>
      <c r="AE201">
        <v>309.78862040290312</v>
      </c>
      <c r="AF201">
        <v>259.89734318757354</v>
      </c>
      <c r="AG201">
        <v>3.6573422264815334</v>
      </c>
      <c r="AH201">
        <v>4.5846394694769678E-2</v>
      </c>
      <c r="AI201">
        <v>7.4843582430163664</v>
      </c>
      <c r="AJ201">
        <v>0</v>
      </c>
      <c r="AK201">
        <v>0</v>
      </c>
      <c r="AL201">
        <v>3.376940760973749E-3</v>
      </c>
      <c r="AM201">
        <v>7.5856388960812784E-7</v>
      </c>
      <c r="AN201">
        <v>2.1494073294967705E-4</v>
      </c>
      <c r="AO201">
        <v>0</v>
      </c>
      <c r="AP201">
        <v>1</v>
      </c>
      <c r="AQ201">
        <v>1</v>
      </c>
      <c r="AR201">
        <v>1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483.43320917703363</v>
      </c>
      <c r="AY201">
        <v>36.792569237366997</v>
      </c>
      <c r="AZ201">
        <v>446.92802414130853</v>
      </c>
      <c r="BA201">
        <v>101.85866478762038</v>
      </c>
      <c r="BB201">
        <v>57.770383612608612</v>
      </c>
      <c r="BC201">
        <v>57.770383612608612</v>
      </c>
      <c r="BD201">
        <v>4.1518486685182092E-2</v>
      </c>
      <c r="BE201">
        <v>0</v>
      </c>
      <c r="BF201">
        <v>107.52764813627141</v>
      </c>
      <c r="BG201">
        <v>74.17855800000001</v>
      </c>
      <c r="BH201">
        <v>14.413952131250001</v>
      </c>
      <c r="BI201">
        <v>49.363341326880374</v>
      </c>
      <c r="BJ201">
        <v>2152.9976810493267</v>
      </c>
      <c r="BK201">
        <v>0.43568690138708954</v>
      </c>
      <c r="BL201">
        <v>84.705492865156302</v>
      </c>
      <c r="BM201">
        <v>7.7680357229081123</v>
      </c>
      <c r="BN201">
        <v>77.224841343890148</v>
      </c>
      <c r="BO201">
        <v>8.8282408782642555E-2</v>
      </c>
      <c r="BP201">
        <v>51.5431897242864</v>
      </c>
      <c r="BQ201">
        <v>31.662956754366558</v>
      </c>
      <c r="BR201">
        <v>75.548253888974273</v>
      </c>
      <c r="BS201">
        <v>78.138770139216149</v>
      </c>
      <c r="BT201">
        <v>75.548253888974273</v>
      </c>
      <c r="BU201">
        <v>38.961565668514005</v>
      </c>
      <c r="BV201">
        <v>2.4906886879221495</v>
      </c>
      <c r="BW201">
        <v>3.5920215212033733</v>
      </c>
      <c r="BX201">
        <v>0</v>
      </c>
      <c r="BY201">
        <v>0</v>
      </c>
      <c r="BZ201">
        <v>30.503978011334727</v>
      </c>
      <c r="CA201">
        <v>2.5905162502418912</v>
      </c>
      <c r="CB201">
        <v>4.2242544978857044</v>
      </c>
      <c r="CC201">
        <v>3.8740808992158797</v>
      </c>
      <c r="CD201">
        <v>13.235941943626583</v>
      </c>
      <c r="CE201">
        <v>15.826458193868474</v>
      </c>
      <c r="CF201">
        <v>13.235941943626583</v>
      </c>
      <c r="CG201">
        <v>3.1168258502128725</v>
      </c>
      <c r="CH201">
        <v>0.2490688687922149</v>
      </c>
      <c r="CI201">
        <v>2.2450134507521082</v>
      </c>
      <c r="CJ201">
        <v>0</v>
      </c>
      <c r="CK201">
        <v>0</v>
      </c>
      <c r="CL201">
        <v>7.6250337738693874</v>
      </c>
      <c r="CM201">
        <v>2.5905162502418912</v>
      </c>
      <c r="CN201">
        <v>17.490739162137199</v>
      </c>
      <c r="CO201">
        <v>6.9248811637062131</v>
      </c>
      <c r="CP201">
        <v>398.72771631187715</v>
      </c>
      <c r="CQ201">
        <v>29.024533514458899</v>
      </c>
      <c r="CR201">
        <v>369.70318279741849</v>
      </c>
    </row>
    <row r="202" spans="1:96" x14ac:dyDescent="0.25">
      <c r="A202" s="1">
        <v>40652</v>
      </c>
      <c r="B202">
        <v>2011</v>
      </c>
      <c r="C202">
        <v>4</v>
      </c>
      <c r="D202">
        <v>19</v>
      </c>
      <c r="E202">
        <v>11.5</v>
      </c>
      <c r="F202">
        <v>3</v>
      </c>
      <c r="G202">
        <v>0</v>
      </c>
      <c r="H202">
        <v>1048.0999999999999</v>
      </c>
      <c r="I202">
        <v>31.442999999999998</v>
      </c>
      <c r="J202">
        <v>1016.6570000000002</v>
      </c>
      <c r="K202">
        <v>0</v>
      </c>
      <c r="L202">
        <v>30.499709999999993</v>
      </c>
      <c r="M202">
        <v>0</v>
      </c>
      <c r="N202">
        <v>56.642318571428625</v>
      </c>
      <c r="O202">
        <v>31.442999999999998</v>
      </c>
      <c r="P202">
        <v>929.51497142857136</v>
      </c>
      <c r="Q202">
        <v>44.782500000000006</v>
      </c>
      <c r="R202">
        <v>44.782500000000006</v>
      </c>
      <c r="S202">
        <v>8.5753066539764404</v>
      </c>
      <c r="T202">
        <v>10.171594528633902</v>
      </c>
      <c r="U202">
        <v>9.629138708114624</v>
      </c>
      <c r="V202">
        <v>11.026100444576088</v>
      </c>
      <c r="W202">
        <v>46.032258351643883</v>
      </c>
      <c r="X202">
        <v>41.58825217526865</v>
      </c>
      <c r="Y202">
        <v>1.3740828869243462</v>
      </c>
      <c r="Z202">
        <v>0</v>
      </c>
      <c r="AA202">
        <v>0</v>
      </c>
      <c r="AB202">
        <v>2.7614843518500614E-2</v>
      </c>
      <c r="AC202">
        <v>56.74175081795633</v>
      </c>
      <c r="AD202">
        <v>-54.561799978754017</v>
      </c>
      <c r="AE202">
        <v>292.79961265240519</v>
      </c>
      <c r="AF202">
        <v>264.12823676923773</v>
      </c>
      <c r="AG202">
        <v>16.538626027867007</v>
      </c>
      <c r="AH202">
        <v>2.7916487516848897E-2</v>
      </c>
      <c r="AI202">
        <v>-12.465188204208269</v>
      </c>
      <c r="AJ202">
        <v>0</v>
      </c>
      <c r="AK202">
        <v>0</v>
      </c>
      <c r="AL202">
        <v>2.7746189974928773E-3</v>
      </c>
      <c r="AM202">
        <v>8.0717415405107071E-7</v>
      </c>
      <c r="AN202">
        <v>1.3164562580603186E-4</v>
      </c>
      <c r="AO202">
        <v>0</v>
      </c>
      <c r="AP202">
        <v>1</v>
      </c>
      <c r="AQ202">
        <v>1</v>
      </c>
      <c r="AR202">
        <v>1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448.76134446414397</v>
      </c>
      <c r="AY202">
        <v>34.767220410301007</v>
      </c>
      <c r="AZ202">
        <v>414.27101811265464</v>
      </c>
      <c r="BA202">
        <v>98.413470074049386</v>
      </c>
      <c r="BB202">
        <v>55.770681031617819</v>
      </c>
      <c r="BC202">
        <v>55.770681031617819</v>
      </c>
      <c r="BD202">
        <v>4.1518486685182092E-2</v>
      </c>
      <c r="BE202">
        <v>0</v>
      </c>
      <c r="BF202">
        <v>103.17492511452856</v>
      </c>
      <c r="BG202">
        <v>71.175807333333324</v>
      </c>
      <c r="BH202">
        <v>12.937167643749996</v>
      </c>
      <c r="BI202">
        <v>47.126343262902964</v>
      </c>
      <c r="BJ202">
        <v>1995.3165380104886</v>
      </c>
      <c r="BK202">
        <v>0.4426603208500674</v>
      </c>
      <c r="BL202">
        <v>78.446333224672301</v>
      </c>
      <c r="BM202">
        <v>7.1185951633303297</v>
      </c>
      <c r="BN202">
        <v>71.604632120153511</v>
      </c>
      <c r="BO202">
        <v>8.9340016261314631E-2</v>
      </c>
      <c r="BP202">
        <v>40.206781257282607</v>
      </c>
      <c r="BQ202">
        <v>28.474434852600098</v>
      </c>
      <c r="BR202">
        <v>58.170229751248776</v>
      </c>
      <c r="BS202">
        <v>60.11735699946172</v>
      </c>
      <c r="BT202">
        <v>58.170229751248776</v>
      </c>
      <c r="BU202">
        <v>30.054915289411738</v>
      </c>
      <c r="BV202">
        <v>1.9410757448417517</v>
      </c>
      <c r="BW202">
        <v>2.7282956741663846</v>
      </c>
      <c r="BX202">
        <v>0</v>
      </c>
      <c r="BY202">
        <v>0</v>
      </c>
      <c r="BZ202">
        <v>23.445943042828915</v>
      </c>
      <c r="CA202">
        <v>1.9471272482129398</v>
      </c>
      <c r="CB202">
        <v>4.4502730429172512</v>
      </c>
      <c r="CC202">
        <v>5.9708213751966301</v>
      </c>
      <c r="CD202">
        <v>10.16435651671449</v>
      </c>
      <c r="CE202">
        <v>12.111483764927426</v>
      </c>
      <c r="CF202">
        <v>10.16435651671449</v>
      </c>
      <c r="CG202">
        <v>2.4043168198928551</v>
      </c>
      <c r="CH202">
        <v>0.19410757448417515</v>
      </c>
      <c r="CI202">
        <v>1.7051847963539901</v>
      </c>
      <c r="CJ202">
        <v>0</v>
      </c>
      <c r="CK202">
        <v>0</v>
      </c>
      <c r="CL202">
        <v>5.8607473259834677</v>
      </c>
      <c r="CM202">
        <v>1.9471272482129398</v>
      </c>
      <c r="CN202">
        <v>16.901079111721589</v>
      </c>
      <c r="CO202">
        <v>6.6851787094352382</v>
      </c>
      <c r="CP202">
        <v>370.31501123947169</v>
      </c>
      <c r="CQ202">
        <v>27.648625246970667</v>
      </c>
      <c r="CR202">
        <v>342.66638599250109</v>
      </c>
    </row>
    <row r="203" spans="1:96" x14ac:dyDescent="0.25">
      <c r="A203" s="1">
        <v>40653</v>
      </c>
      <c r="B203">
        <v>2011</v>
      </c>
      <c r="C203">
        <v>4</v>
      </c>
      <c r="D203">
        <v>20</v>
      </c>
      <c r="E203">
        <v>11.5</v>
      </c>
      <c r="F203">
        <v>4</v>
      </c>
      <c r="G203">
        <v>0</v>
      </c>
      <c r="H203">
        <v>1118.425</v>
      </c>
      <c r="I203">
        <v>33.552749999999996</v>
      </c>
      <c r="J203">
        <v>1084.8722499999999</v>
      </c>
      <c r="K203">
        <v>0</v>
      </c>
      <c r="L203">
        <v>32.546167500000003</v>
      </c>
      <c r="M203">
        <v>0</v>
      </c>
      <c r="N203">
        <v>60.442882500000017</v>
      </c>
      <c r="O203">
        <v>33.552749999999996</v>
      </c>
      <c r="P203">
        <v>991.88319999999987</v>
      </c>
      <c r="Q203">
        <v>44.357083333333328</v>
      </c>
      <c r="R203">
        <v>44.357083333333328</v>
      </c>
      <c r="S203">
        <v>10.536141753196716</v>
      </c>
      <c r="T203">
        <v>11.823061039191529</v>
      </c>
      <c r="U203">
        <v>11.489962895711264</v>
      </c>
      <c r="V203">
        <v>10.873873694098942</v>
      </c>
      <c r="W203">
        <v>54.177033583323158</v>
      </c>
      <c r="X203">
        <v>49.861573428539934</v>
      </c>
      <c r="Y203">
        <v>1.6749993885556858</v>
      </c>
      <c r="Z203">
        <v>0</v>
      </c>
      <c r="AA203">
        <v>0</v>
      </c>
      <c r="AB203">
        <v>0.21165335919304287</v>
      </c>
      <c r="AC203">
        <v>74.991982332472602</v>
      </c>
      <c r="AD203">
        <v>-46.50761910314457</v>
      </c>
      <c r="AE203">
        <v>309.05921547418012</v>
      </c>
      <c r="AF203">
        <v>211.40743263436889</v>
      </c>
      <c r="AG203">
        <v>14.126250308702579</v>
      </c>
      <c r="AH203">
        <v>-2.3202804469791144E-2</v>
      </c>
      <c r="AI203">
        <v>16.468369532772151</v>
      </c>
      <c r="AJ203">
        <v>0</v>
      </c>
      <c r="AK203">
        <v>0</v>
      </c>
      <c r="AL203">
        <v>3.7147750347667099E-3</v>
      </c>
      <c r="AM203">
        <v>7.8476708288571229E-7</v>
      </c>
      <c r="AN203">
        <v>1.9442935880258614E-4</v>
      </c>
      <c r="AO203">
        <v>0</v>
      </c>
      <c r="AP203">
        <v>1</v>
      </c>
      <c r="AQ203">
        <v>1</v>
      </c>
      <c r="AR203">
        <v>1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457.420921059384</v>
      </c>
      <c r="AY203">
        <v>36.733403539430803</v>
      </c>
      <c r="AZ203">
        <v>420.97995871568241</v>
      </c>
      <c r="BA203">
        <v>95.049026476096572</v>
      </c>
      <c r="BB203">
        <v>53.817876867231718</v>
      </c>
      <c r="BC203">
        <v>53.817876867231718</v>
      </c>
      <c r="BD203">
        <v>4.1518486685182092E-2</v>
      </c>
      <c r="BE203">
        <v>0</v>
      </c>
      <c r="BF203">
        <v>108.53483639490855</v>
      </c>
      <c r="BG203">
        <v>74.873372533333338</v>
      </c>
      <c r="BH203">
        <v>13.875974927500001</v>
      </c>
      <c r="BI203">
        <v>49.645836583935484</v>
      </c>
      <c r="BJ203">
        <v>2027.2490409287959</v>
      </c>
      <c r="BK203">
        <v>0.4234777500816892</v>
      </c>
      <c r="BL203">
        <v>80.084020466599242</v>
      </c>
      <c r="BM203">
        <v>7.5884261432469629</v>
      </c>
      <c r="BN203">
        <v>72.788035519081504</v>
      </c>
      <c r="BO203">
        <v>8.6095359136579147E-2</v>
      </c>
      <c r="BP203">
        <v>25.429471651713055</v>
      </c>
      <c r="BQ203">
        <v>39.470170855522156</v>
      </c>
      <c r="BR203">
        <v>29.693473256367479</v>
      </c>
      <c r="BS203">
        <v>30.720508330401103</v>
      </c>
      <c r="BT203">
        <v>29.693473256367479</v>
      </c>
      <c r="BU203">
        <v>15.361283335319991</v>
      </c>
      <c r="BV203">
        <v>1.0087983751377638</v>
      </c>
      <c r="BW203">
        <v>1.4116665771082364</v>
      </c>
      <c r="BX203">
        <v>0</v>
      </c>
      <c r="BY203">
        <v>0</v>
      </c>
      <c r="BZ203">
        <v>11.911724968801494</v>
      </c>
      <c r="CA203">
        <v>1.027035074033622</v>
      </c>
      <c r="CB203">
        <v>3.1461313247680662</v>
      </c>
      <c r="CC203">
        <v>8.2274162173271179</v>
      </c>
      <c r="CD203">
        <v>5.1895913783218468</v>
      </c>
      <c r="CE203">
        <v>6.2166264523554693</v>
      </c>
      <c r="CF203">
        <v>5.1895913783218468</v>
      </c>
      <c r="CG203">
        <v>1.2288638501049767</v>
      </c>
      <c r="CH203">
        <v>0.10087983751377638</v>
      </c>
      <c r="CI203">
        <v>0.8822916106926475</v>
      </c>
      <c r="CJ203">
        <v>0</v>
      </c>
      <c r="CK203">
        <v>0</v>
      </c>
      <c r="CL203">
        <v>2.9775560800104475</v>
      </c>
      <c r="CM203">
        <v>1.027035074033622</v>
      </c>
      <c r="CN203">
        <v>16.325234713682597</v>
      </c>
      <c r="CO203">
        <v>6.4510979239406261</v>
      </c>
      <c r="CP203">
        <v>377.33690059278479</v>
      </c>
      <c r="CQ203">
        <v>29.144977396183833</v>
      </c>
      <c r="CR203">
        <v>348.19192319660095</v>
      </c>
    </row>
    <row r="204" spans="1:96" x14ac:dyDescent="0.25">
      <c r="A204" s="1">
        <v>40654</v>
      </c>
      <c r="B204">
        <v>2011</v>
      </c>
      <c r="C204">
        <v>4</v>
      </c>
      <c r="D204">
        <v>21</v>
      </c>
      <c r="E204">
        <v>11.5</v>
      </c>
      <c r="F204">
        <v>5</v>
      </c>
      <c r="G204">
        <v>0</v>
      </c>
      <c r="H204">
        <v>1032.0166666666667</v>
      </c>
      <c r="I204">
        <v>30.960499999999996</v>
      </c>
      <c r="J204">
        <v>1001.0561666666667</v>
      </c>
      <c r="K204">
        <v>0</v>
      </c>
      <c r="L204">
        <v>30.031685</v>
      </c>
      <c r="M204">
        <v>0</v>
      </c>
      <c r="N204">
        <v>55.773129285714298</v>
      </c>
      <c r="O204">
        <v>30.960499999999996</v>
      </c>
      <c r="P204">
        <v>915.2513523809522</v>
      </c>
      <c r="Q204">
        <v>45.150833333333331</v>
      </c>
      <c r="R204">
        <v>45.150833333333331</v>
      </c>
      <c r="S204">
        <v>13.114683727423349</v>
      </c>
      <c r="T204">
        <v>13.744050235148576</v>
      </c>
      <c r="U204">
        <v>12.278702954451242</v>
      </c>
      <c r="V204">
        <v>11.679563901883879</v>
      </c>
      <c r="W204">
        <v>53.893691857655845</v>
      </c>
      <c r="X204">
        <v>52.737339597158694</v>
      </c>
      <c r="Y204">
        <v>1.0105833035583298</v>
      </c>
      <c r="Z204">
        <v>0</v>
      </c>
      <c r="AA204">
        <v>0</v>
      </c>
      <c r="AB204">
        <v>0.22521006004025046</v>
      </c>
      <c r="AC204">
        <v>73.141309434387054</v>
      </c>
      <c r="AD204">
        <v>-41.954227593043463</v>
      </c>
      <c r="AE204">
        <v>323.22497343815508</v>
      </c>
      <c r="AF204">
        <v>220.60481063098027</v>
      </c>
      <c r="AG204">
        <v>4.3832694172448843</v>
      </c>
      <c r="AH204">
        <v>3.4060756374286953E-2</v>
      </c>
      <c r="AI204">
        <v>28.627930043146307</v>
      </c>
      <c r="AJ204">
        <v>0</v>
      </c>
      <c r="AK204">
        <v>0</v>
      </c>
      <c r="AL204">
        <v>3.9698186834875677E-3</v>
      </c>
      <c r="AM204">
        <v>8.5568006827898039E-7</v>
      </c>
      <c r="AN204">
        <v>2.098961135005671E-4</v>
      </c>
      <c r="AO204">
        <v>0</v>
      </c>
      <c r="AP204">
        <v>1</v>
      </c>
      <c r="AQ204">
        <v>1</v>
      </c>
      <c r="AR204">
        <v>1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422.10415260081072</v>
      </c>
      <c r="AY204">
        <v>34.677889711607811</v>
      </c>
      <c r="AZ204">
        <v>387.70589459764636</v>
      </c>
      <c r="BA204">
        <v>91.743638308442101</v>
      </c>
      <c r="BB204">
        <v>51.899450777623109</v>
      </c>
      <c r="BC204">
        <v>51.899450777623109</v>
      </c>
      <c r="BD204">
        <v>4.1518486685182092E-2</v>
      </c>
      <c r="BE204">
        <v>0</v>
      </c>
      <c r="BF204">
        <v>103.48522654217997</v>
      </c>
      <c r="BG204">
        <v>71.389870533333337</v>
      </c>
      <c r="BH204">
        <v>12.652919746249998</v>
      </c>
      <c r="BI204">
        <v>47.18170184544082</v>
      </c>
      <c r="BJ204">
        <v>1866.6645432928874</v>
      </c>
      <c r="BK204">
        <v>0.42350960288359762</v>
      </c>
      <c r="BL204">
        <v>73.795168204142229</v>
      </c>
      <c r="BM204">
        <v>7.0188207397523739</v>
      </c>
      <c r="BN204">
        <v>67.055979172833318</v>
      </c>
      <c r="BO204">
        <v>8.600634770683839E-2</v>
      </c>
      <c r="BP204">
        <v>84.679146448771164</v>
      </c>
      <c r="BQ204">
        <v>41.868721008300781</v>
      </c>
      <c r="BR204">
        <v>82.211417575039533</v>
      </c>
      <c r="BS204">
        <v>85.045769483217654</v>
      </c>
      <c r="BT204">
        <v>82.211417575039533</v>
      </c>
      <c r="BU204">
        <v>42.585933950562577</v>
      </c>
      <c r="BV204">
        <v>2.8237770094642314</v>
      </c>
      <c r="BW204">
        <v>3.8952195268711045</v>
      </c>
      <c r="BX204">
        <v>0</v>
      </c>
      <c r="BY204">
        <v>0</v>
      </c>
      <c r="BZ204">
        <v>32.90648708814161</v>
      </c>
      <c r="CA204">
        <v>2.8343519081781281</v>
      </c>
      <c r="CB204">
        <v>7.6394006550312046</v>
      </c>
      <c r="CC204">
        <v>10.966369063957877</v>
      </c>
      <c r="CD204">
        <v>14.349242764526082</v>
      </c>
      <c r="CE204">
        <v>17.183594672704203</v>
      </c>
      <c r="CF204">
        <v>14.349242764526082</v>
      </c>
      <c r="CG204">
        <v>3.4067674837239643</v>
      </c>
      <c r="CH204">
        <v>0.28237770094642323</v>
      </c>
      <c r="CI204">
        <v>2.4345122042944403</v>
      </c>
      <c r="CJ204">
        <v>0</v>
      </c>
      <c r="CK204">
        <v>0</v>
      </c>
      <c r="CL204">
        <v>8.2255853755612485</v>
      </c>
      <c r="CM204">
        <v>2.8343519081781281</v>
      </c>
      <c r="CN204">
        <v>15.759478979944335</v>
      </c>
      <c r="CO204">
        <v>6.2211380057067815</v>
      </c>
      <c r="CP204">
        <v>348.30898439666845</v>
      </c>
      <c r="CQ204">
        <v>27.659068971855437</v>
      </c>
      <c r="CR204">
        <v>320.649915424813</v>
      </c>
    </row>
    <row r="205" spans="1:96" x14ac:dyDescent="0.25">
      <c r="A205" s="1">
        <v>40655</v>
      </c>
      <c r="B205">
        <v>2011</v>
      </c>
      <c r="C205">
        <v>4</v>
      </c>
      <c r="D205">
        <v>22</v>
      </c>
      <c r="E205">
        <v>11.5</v>
      </c>
      <c r="F205">
        <v>6</v>
      </c>
      <c r="G205">
        <v>0</v>
      </c>
      <c r="H205">
        <v>669.97500000000002</v>
      </c>
      <c r="I205">
        <v>20.099249999999998</v>
      </c>
      <c r="J205">
        <v>649.87574999999981</v>
      </c>
      <c r="K205">
        <v>0</v>
      </c>
      <c r="L205">
        <v>19.4962725</v>
      </c>
      <c r="M205">
        <v>0</v>
      </c>
      <c r="N205">
        <v>36.207363214285742</v>
      </c>
      <c r="O205">
        <v>20.099249999999998</v>
      </c>
      <c r="P205">
        <v>594.1721142857142</v>
      </c>
      <c r="Q205">
        <v>47.226666666666667</v>
      </c>
      <c r="R205">
        <v>47.226666666666667</v>
      </c>
      <c r="S205">
        <v>12.090727090835571</v>
      </c>
      <c r="T205">
        <v>13.750698685303504</v>
      </c>
      <c r="U205">
        <v>12.59274705251058</v>
      </c>
      <c r="V205">
        <v>12.591327044820245</v>
      </c>
      <c r="W205">
        <v>60.06452957789103</v>
      </c>
      <c r="X205">
        <v>54.075591101766086</v>
      </c>
      <c r="Y205">
        <v>1.5649370650450389</v>
      </c>
      <c r="Z205">
        <v>0</v>
      </c>
      <c r="AA205">
        <v>0</v>
      </c>
      <c r="AB205">
        <v>0.19037375341096693</v>
      </c>
      <c r="AC205">
        <v>76.956942179721693</v>
      </c>
      <c r="AD205">
        <v>-46.369287097535796</v>
      </c>
      <c r="AE205">
        <v>319.01002489132856</v>
      </c>
      <c r="AF205">
        <v>231.15019548671262</v>
      </c>
      <c r="AG205">
        <v>20.162578948194664</v>
      </c>
      <c r="AH205">
        <v>-2.2120322357325833E-2</v>
      </c>
      <c r="AI205">
        <v>11.570848045794248</v>
      </c>
      <c r="AJ205">
        <v>0</v>
      </c>
      <c r="AK205">
        <v>0</v>
      </c>
      <c r="AL205">
        <v>4.1609010795175443E-3</v>
      </c>
      <c r="AM205">
        <v>7.5105003381364323E-7</v>
      </c>
      <c r="AN205">
        <v>1.9539858147610202E-4</v>
      </c>
      <c r="AO205">
        <v>0</v>
      </c>
      <c r="AP205">
        <v>0.95833749999999995</v>
      </c>
      <c r="AQ205">
        <v>0.95833749999999995</v>
      </c>
      <c r="AR205">
        <v>0.95833333333333337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275.38057165786262</v>
      </c>
      <c r="AY205">
        <v>22.808623435710967</v>
      </c>
      <c r="AZ205">
        <v>252.76667786069549</v>
      </c>
      <c r="BA205">
        <v>89.247397476278806</v>
      </c>
      <c r="BB205">
        <v>50.447766467962246</v>
      </c>
      <c r="BC205">
        <v>50.447766467962246</v>
      </c>
      <c r="BD205">
        <v>4.1518486685182092E-2</v>
      </c>
      <c r="BE205">
        <v>0</v>
      </c>
      <c r="BF205">
        <v>71.984838169139991</v>
      </c>
      <c r="BG205">
        <v>49.659148933333334</v>
      </c>
      <c r="BH205">
        <v>7.9966983512500001</v>
      </c>
      <c r="BI205">
        <v>36.060419253652988</v>
      </c>
      <c r="BJ205">
        <v>1216.7554015874932</v>
      </c>
      <c r="BK205">
        <v>0.42555136767253471</v>
      </c>
      <c r="BL205">
        <v>47.964655339199503</v>
      </c>
      <c r="BM205">
        <v>4.425494801631257</v>
      </c>
      <c r="BN205">
        <v>43.733890176112027</v>
      </c>
      <c r="BO205">
        <v>8.6111961248917165E-2</v>
      </c>
      <c r="BP205">
        <v>16.15222984811534</v>
      </c>
      <c r="BQ205">
        <v>23.235000809033711</v>
      </c>
      <c r="BR205">
        <v>59.949768528150003</v>
      </c>
      <c r="BS205">
        <v>62.047414294094246</v>
      </c>
      <c r="BT205">
        <v>59.949768528150003</v>
      </c>
      <c r="BU205">
        <v>31.116886419819263</v>
      </c>
      <c r="BV205">
        <v>2.0893378168821384</v>
      </c>
      <c r="BW205">
        <v>2.8110564092788195</v>
      </c>
      <c r="BX205">
        <v>0</v>
      </c>
      <c r="BY205">
        <v>0</v>
      </c>
      <c r="BZ205">
        <v>23.932487882169784</v>
      </c>
      <c r="CA205">
        <v>2.0976457659442338</v>
      </c>
      <c r="CB205">
        <v>2.1272389173507689</v>
      </c>
      <c r="CC205">
        <v>9.8006404340267181</v>
      </c>
      <c r="CD205">
        <v>10.437485038236106</v>
      </c>
      <c r="CE205">
        <v>12.535130804180341</v>
      </c>
      <c r="CF205">
        <v>10.437485038236106</v>
      </c>
      <c r="CG205">
        <v>2.4892727887581789</v>
      </c>
      <c r="CH205">
        <v>0.20893378168821394</v>
      </c>
      <c r="CI205">
        <v>1.7569102557992631</v>
      </c>
      <c r="CJ205">
        <v>0</v>
      </c>
      <c r="CK205">
        <v>0</v>
      </c>
      <c r="CL205">
        <v>5.9823682119904502</v>
      </c>
      <c r="CM205">
        <v>2.0976457659442338</v>
      </c>
      <c r="CN205">
        <v>15.332318162399551</v>
      </c>
      <c r="CO205">
        <v>6.0471259825388346</v>
      </c>
      <c r="CP205">
        <v>227.41591631866314</v>
      </c>
      <c r="CQ205">
        <v>18.383128634079707</v>
      </c>
      <c r="CR205">
        <v>209.03278768458347</v>
      </c>
    </row>
    <row r="206" spans="1:96" x14ac:dyDescent="0.25">
      <c r="A206" s="1">
        <v>40656</v>
      </c>
      <c r="B206">
        <v>2011</v>
      </c>
      <c r="C206">
        <v>4</v>
      </c>
      <c r="D206">
        <v>23</v>
      </c>
      <c r="E206">
        <v>11.5</v>
      </c>
      <c r="F206">
        <v>7</v>
      </c>
      <c r="G206">
        <v>0</v>
      </c>
      <c r="H206">
        <v>654.52500000000009</v>
      </c>
      <c r="I206">
        <v>19.635749999999998</v>
      </c>
      <c r="J206">
        <v>634.88924999999995</v>
      </c>
      <c r="K206">
        <v>0</v>
      </c>
      <c r="L206">
        <v>19.046677499999998</v>
      </c>
      <c r="M206">
        <v>0</v>
      </c>
      <c r="N206">
        <v>35.372401071428591</v>
      </c>
      <c r="O206">
        <v>19.635749999999998</v>
      </c>
      <c r="P206">
        <v>580.47017142857146</v>
      </c>
      <c r="Q206">
        <v>47.27708333333333</v>
      </c>
      <c r="R206">
        <v>47.27708333333333</v>
      </c>
      <c r="S206">
        <v>11.541035910447439</v>
      </c>
      <c r="T206">
        <v>13.246031168722212</v>
      </c>
      <c r="U206">
        <v>11.840919474760691</v>
      </c>
      <c r="V206">
        <v>12.922327264724087</v>
      </c>
      <c r="W206">
        <v>60.074953873952232</v>
      </c>
      <c r="X206">
        <v>53.850944098321769</v>
      </c>
      <c r="Y206">
        <v>1.2682708377639453</v>
      </c>
      <c r="Z206">
        <v>0</v>
      </c>
      <c r="AA206">
        <v>0</v>
      </c>
      <c r="AB206">
        <v>5.849828496309465E-2</v>
      </c>
      <c r="AC206">
        <v>66.740121850710082</v>
      </c>
      <c r="AD206">
        <v>-49.027847340317628</v>
      </c>
      <c r="AE206">
        <v>313.69622162392602</v>
      </c>
      <c r="AF206">
        <v>264.71064951219404</v>
      </c>
      <c r="AG206">
        <v>16.214045161051018</v>
      </c>
      <c r="AH206">
        <v>1.5081591781366708E-2</v>
      </c>
      <c r="AI206">
        <v>2.5747343217491885</v>
      </c>
      <c r="AJ206">
        <v>0</v>
      </c>
      <c r="AK206">
        <v>0</v>
      </c>
      <c r="AL206">
        <v>4.0357753992908826E-3</v>
      </c>
      <c r="AM206">
        <v>8.0123685184525503E-7</v>
      </c>
      <c r="AN206">
        <v>1.653579305121815E-4</v>
      </c>
      <c r="AO206">
        <v>0</v>
      </c>
      <c r="AP206">
        <v>1</v>
      </c>
      <c r="AQ206">
        <v>1</v>
      </c>
      <c r="AR206">
        <v>1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274.32729347435298</v>
      </c>
      <c r="AY206">
        <v>23.163846389753004</v>
      </c>
      <c r="AZ206">
        <v>251.35448946730563</v>
      </c>
      <c r="BA206">
        <v>87.231802593620003</v>
      </c>
      <c r="BB206">
        <v>49.276727895587435</v>
      </c>
      <c r="BC206">
        <v>49.276727895587435</v>
      </c>
      <c r="BD206">
        <v>4.1518486685182092E-2</v>
      </c>
      <c r="BE206">
        <v>0</v>
      </c>
      <c r="BF206">
        <v>70.622001992871432</v>
      </c>
      <c r="BG206">
        <v>48.718988666666668</v>
      </c>
      <c r="BH206">
        <v>7.7988363687499991</v>
      </c>
      <c r="BI206">
        <v>31.975030817072028</v>
      </c>
      <c r="BJ206">
        <v>1209.8372259982359</v>
      </c>
      <c r="BK206">
        <v>0.4336457198686966</v>
      </c>
      <c r="BL206">
        <v>47.776708246161256</v>
      </c>
      <c r="BM206">
        <v>4.4764056867614892</v>
      </c>
      <c r="BN206">
        <v>43.491344942105449</v>
      </c>
      <c r="BO206">
        <v>8.7515953659320786E-2</v>
      </c>
      <c r="BP206">
        <v>15.538233922875445</v>
      </c>
      <c r="BQ206">
        <v>13.352187778638756</v>
      </c>
      <c r="BR206">
        <v>35.867860092322005</v>
      </c>
      <c r="BS206">
        <v>37.083484408281997</v>
      </c>
      <c r="BT206">
        <v>35.867860092322005</v>
      </c>
      <c r="BU206">
        <v>18.63473098511119</v>
      </c>
      <c r="BV206">
        <v>1.260080924551406</v>
      </c>
      <c r="BW206">
        <v>1.6787823967712339</v>
      </c>
      <c r="BX206">
        <v>0</v>
      </c>
      <c r="BY206">
        <v>0</v>
      </c>
      <c r="BZ206">
        <v>14.294265785888184</v>
      </c>
      <c r="CA206">
        <v>1.2156243159599858</v>
      </c>
      <c r="CB206">
        <v>1.5283563733100891</v>
      </c>
      <c r="CC206">
        <v>5.4815005362033844</v>
      </c>
      <c r="CD206">
        <v>6.239095127864509</v>
      </c>
      <c r="CE206">
        <v>7.4547194438244935</v>
      </c>
      <c r="CF206">
        <v>6.239095127864509</v>
      </c>
      <c r="CG206">
        <v>1.4907317917507086</v>
      </c>
      <c r="CH206">
        <v>0.12600809245514069</v>
      </c>
      <c r="CI206">
        <v>1.0492389979820216</v>
      </c>
      <c r="CJ206">
        <v>0</v>
      </c>
      <c r="CK206">
        <v>0</v>
      </c>
      <c r="CL206">
        <v>3.573116245676637</v>
      </c>
      <c r="CM206">
        <v>1.2156243159599858</v>
      </c>
      <c r="CN206">
        <v>14.987343013004173</v>
      </c>
      <c r="CO206">
        <v>5.9067546980725512</v>
      </c>
      <c r="CP206">
        <v>226.55058522819172</v>
      </c>
      <c r="CQ206">
        <v>18.687440702991516</v>
      </c>
      <c r="CR206">
        <v>207.86314452520017</v>
      </c>
    </row>
    <row r="207" spans="1:96" x14ac:dyDescent="0.25">
      <c r="A207" s="1">
        <v>40657</v>
      </c>
      <c r="B207">
        <v>2011</v>
      </c>
      <c r="C207">
        <v>4</v>
      </c>
      <c r="D207">
        <v>24</v>
      </c>
      <c r="E207">
        <v>11.5</v>
      </c>
      <c r="F207">
        <v>1</v>
      </c>
      <c r="G207">
        <v>0</v>
      </c>
      <c r="H207">
        <v>656.16666666666663</v>
      </c>
      <c r="I207">
        <v>19.684999999999999</v>
      </c>
      <c r="J207">
        <v>636.48166666666691</v>
      </c>
      <c r="K207">
        <v>0</v>
      </c>
      <c r="L207">
        <v>18.621154666666666</v>
      </c>
      <c r="M207">
        <v>0</v>
      </c>
      <c r="N207">
        <v>34.5821443809524</v>
      </c>
      <c r="O207">
        <v>19.684999999999999</v>
      </c>
      <c r="P207">
        <v>583.27836761904757</v>
      </c>
      <c r="Q207">
        <v>47.979583333333345</v>
      </c>
      <c r="R207">
        <v>47.979583333333345</v>
      </c>
      <c r="S207">
        <v>12.219580014546713</v>
      </c>
      <c r="T207">
        <v>13.404836941204209</v>
      </c>
      <c r="U207">
        <v>12.373107532660166</v>
      </c>
      <c r="V207">
        <v>12.998387145072774</v>
      </c>
      <c r="W207">
        <v>56.795791308085121</v>
      </c>
      <c r="X207">
        <v>52.23524711427428</v>
      </c>
      <c r="Y207">
        <v>1.1656872878472011</v>
      </c>
      <c r="Z207">
        <v>0</v>
      </c>
      <c r="AA207">
        <v>0</v>
      </c>
      <c r="AB207">
        <v>2.9272956570672488E-2</v>
      </c>
      <c r="AC207">
        <v>63.482959938795751</v>
      </c>
      <c r="AD207">
        <v>-47.589938510114195</v>
      </c>
      <c r="AE207">
        <v>315.98590905394519</v>
      </c>
      <c r="AF207">
        <v>276.67789744972833</v>
      </c>
      <c r="AG207">
        <v>12.028928953205146</v>
      </c>
      <c r="AH207">
        <v>4.0814704268463606E-2</v>
      </c>
      <c r="AI207">
        <v>4.9088108489319833</v>
      </c>
      <c r="AJ207">
        <v>0</v>
      </c>
      <c r="AK207">
        <v>0</v>
      </c>
      <c r="AL207">
        <v>3.8822967661091157E-3</v>
      </c>
      <c r="AM207">
        <v>7.8978975989323219E-7</v>
      </c>
      <c r="AN207">
        <v>2.0858490611570359E-4</v>
      </c>
      <c r="AO207">
        <v>0</v>
      </c>
      <c r="AP207">
        <v>1</v>
      </c>
      <c r="AQ207">
        <v>1</v>
      </c>
      <c r="AR207">
        <v>1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271.47857287665659</v>
      </c>
      <c r="AY207">
        <v>23.185046918389364</v>
      </c>
      <c r="AZ207">
        <v>248.48675384123177</v>
      </c>
      <c r="BA207">
        <v>85.20264526432824</v>
      </c>
      <c r="BB207">
        <v>48.099398203964391</v>
      </c>
      <c r="BC207">
        <v>48.099398203964391</v>
      </c>
      <c r="BD207">
        <v>4.1518486685182092E-2</v>
      </c>
      <c r="BE207">
        <v>0</v>
      </c>
      <c r="BF207">
        <v>70.547094056616004</v>
      </c>
      <c r="BG207">
        <v>49.291148533333335</v>
      </c>
      <c r="BH207">
        <v>7.7888683774999992</v>
      </c>
      <c r="BI207">
        <v>32.097328541862332</v>
      </c>
      <c r="BJ207">
        <v>1195.8896927479182</v>
      </c>
      <c r="BK207">
        <v>0.4282582524149674</v>
      </c>
      <c r="BL207">
        <v>47.284897001314761</v>
      </c>
      <c r="BM207">
        <v>4.475700435713649</v>
      </c>
      <c r="BN207">
        <v>43.002424448565655</v>
      </c>
      <c r="BO207">
        <v>8.658640703725573E-2</v>
      </c>
      <c r="BP207">
        <v>14.998590552288553</v>
      </c>
      <c r="BQ207">
        <v>17.246638298034668</v>
      </c>
      <c r="BR207">
        <v>24.74610835592128</v>
      </c>
      <c r="BS207">
        <v>25.592609390029924</v>
      </c>
      <c r="BT207">
        <v>24.74610835592128</v>
      </c>
      <c r="BU207">
        <v>12.856323625394429</v>
      </c>
      <c r="BV207">
        <v>0.87910369982136549</v>
      </c>
      <c r="BW207">
        <v>1.1618815791447028</v>
      </c>
      <c r="BX207">
        <v>0</v>
      </c>
      <c r="BY207">
        <v>0</v>
      </c>
      <c r="BZ207">
        <v>9.8487994515607777</v>
      </c>
      <c r="CA207">
        <v>0.84650103410865063</v>
      </c>
      <c r="CB207">
        <v>1.7482639789581298</v>
      </c>
      <c r="CC207">
        <v>6.32590252161026</v>
      </c>
      <c r="CD207">
        <v>4.3044497523888348</v>
      </c>
      <c r="CE207">
        <v>5.1509507864974848</v>
      </c>
      <c r="CF207">
        <v>4.3044497523888348</v>
      </c>
      <c r="CG207">
        <v>1.0284737224840956</v>
      </c>
      <c r="CH207">
        <v>8.7910369982136624E-2</v>
      </c>
      <c r="CI207">
        <v>0.72617598696543961</v>
      </c>
      <c r="CJ207">
        <v>0</v>
      </c>
      <c r="CK207">
        <v>0</v>
      </c>
      <c r="CL207">
        <v>2.4618896729571613</v>
      </c>
      <c r="CM207">
        <v>0.84650103410865063</v>
      </c>
      <c r="CN207">
        <v>14.639973340007325</v>
      </c>
      <c r="CO207">
        <v>5.765629303100912</v>
      </c>
      <c r="CP207">
        <v>224.19367587534188</v>
      </c>
      <c r="CQ207">
        <v>18.709346482675716</v>
      </c>
      <c r="CR207">
        <v>205.48432939266613</v>
      </c>
    </row>
    <row r="208" spans="1:96" x14ac:dyDescent="0.25">
      <c r="A208" s="1">
        <v>40658</v>
      </c>
      <c r="B208">
        <v>2011</v>
      </c>
      <c r="C208">
        <v>4</v>
      </c>
      <c r="D208">
        <v>25</v>
      </c>
      <c r="E208">
        <v>11.5</v>
      </c>
      <c r="F208">
        <v>2</v>
      </c>
      <c r="G208">
        <v>0</v>
      </c>
      <c r="H208">
        <v>786.84999999999991</v>
      </c>
      <c r="I208">
        <v>23.605500000000003</v>
      </c>
      <c r="J208">
        <v>763.2444999999999</v>
      </c>
      <c r="K208">
        <v>0</v>
      </c>
      <c r="L208">
        <v>3.052978</v>
      </c>
      <c r="M208">
        <v>0</v>
      </c>
      <c r="N208">
        <v>5.6698162857143197</v>
      </c>
      <c r="O208">
        <v>23.605500000000003</v>
      </c>
      <c r="P208">
        <v>754.52170571428587</v>
      </c>
      <c r="Q208">
        <v>46.490833333333335</v>
      </c>
      <c r="R208">
        <v>46.490833333333335</v>
      </c>
      <c r="S208">
        <v>14.910309195518494</v>
      </c>
      <c r="T208">
        <v>14.89890489173842</v>
      </c>
      <c r="U208">
        <v>14.356934666633606</v>
      </c>
      <c r="V208">
        <v>13.433089763363354</v>
      </c>
      <c r="W208">
        <v>47.8780837059021</v>
      </c>
      <c r="X208">
        <v>47.987471928866945</v>
      </c>
      <c r="Y208">
        <v>1.3597708269953728</v>
      </c>
      <c r="Z208">
        <v>0</v>
      </c>
      <c r="AA208">
        <v>0</v>
      </c>
      <c r="AB208">
        <v>2.6724768525816265E-2</v>
      </c>
      <c r="AC208">
        <v>64.064394492256326</v>
      </c>
      <c r="AD208">
        <v>-42.938454861812012</v>
      </c>
      <c r="AE208">
        <v>328.10357808581608</v>
      </c>
      <c r="AF208">
        <v>280.71518154236645</v>
      </c>
      <c r="AG208">
        <v>0.71680694155584801</v>
      </c>
      <c r="AH208">
        <v>1.4277515477359849E-2</v>
      </c>
      <c r="AI208">
        <v>21.762867039195481</v>
      </c>
      <c r="AJ208">
        <v>0</v>
      </c>
      <c r="AK208">
        <v>0</v>
      </c>
      <c r="AL208">
        <v>3.4413584905247032E-3</v>
      </c>
      <c r="AM208">
        <v>8.1023456523856864E-7</v>
      </c>
      <c r="AN208">
        <v>1.6376451854999664E-4</v>
      </c>
      <c r="AO208">
        <v>0</v>
      </c>
      <c r="AP208">
        <v>1</v>
      </c>
      <c r="AQ208">
        <v>1</v>
      </c>
      <c r="AR208">
        <v>1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296.23221803302982</v>
      </c>
      <c r="AY208">
        <v>19.600056174706559</v>
      </c>
      <c r="AZ208">
        <v>276.85291240877132</v>
      </c>
      <c r="BA208">
        <v>83.14138045477192</v>
      </c>
      <c r="BB208">
        <v>46.907488566944103</v>
      </c>
      <c r="BC208">
        <v>46.907488566944103</v>
      </c>
      <c r="BD208">
        <v>4.1518486685182092E-2</v>
      </c>
      <c r="BE208">
        <v>0</v>
      </c>
      <c r="BF208">
        <v>46.013700874793138</v>
      </c>
      <c r="BG208">
        <v>56.30122080000001</v>
      </c>
      <c r="BH208">
        <v>9.524312385</v>
      </c>
      <c r="BI208">
        <v>28.188309754948282</v>
      </c>
      <c r="BJ208">
        <v>1332.2678931757528</v>
      </c>
      <c r="BK208">
        <v>0.3909887899135514</v>
      </c>
      <c r="BL208">
        <v>52.470247179974713</v>
      </c>
      <c r="BM208">
        <v>4.7669064750715249</v>
      </c>
      <c r="BN208">
        <v>47.924091255351222</v>
      </c>
      <c r="BO208">
        <v>8.1194075732887797E-2</v>
      </c>
      <c r="BP208">
        <v>20.110252982691716</v>
      </c>
      <c r="BQ208">
        <v>22.785287539164226</v>
      </c>
      <c r="BR208">
        <v>54.854079144445045</v>
      </c>
      <c r="BS208">
        <v>56.92232098377994</v>
      </c>
      <c r="BT208">
        <v>54.854079144445045</v>
      </c>
      <c r="BU208">
        <v>27.844932518129202</v>
      </c>
      <c r="BV208">
        <v>2.0140560693027449</v>
      </c>
      <c r="BW208">
        <v>2.733290968700151</v>
      </c>
      <c r="BX208">
        <v>0</v>
      </c>
      <c r="BY208">
        <v>0</v>
      </c>
      <c r="BZ208">
        <v>22.261799588312929</v>
      </c>
      <c r="CA208">
        <v>2.068241839334906</v>
      </c>
      <c r="CB208">
        <v>2.6911998828252157</v>
      </c>
      <c r="CC208">
        <v>7.6907635512559311</v>
      </c>
      <c r="CD208">
        <v>9.7019831108799259</v>
      </c>
      <c r="CE208">
        <v>11.77022495021483</v>
      </c>
      <c r="CF208">
        <v>9.7019831108799259</v>
      </c>
      <c r="CG208">
        <v>2.227521891319697</v>
      </c>
      <c r="CH208">
        <v>0.20140560693027465</v>
      </c>
      <c r="CI208">
        <v>1.7083068554375946</v>
      </c>
      <c r="CJ208">
        <v>0</v>
      </c>
      <c r="CK208">
        <v>0</v>
      </c>
      <c r="CL208">
        <v>5.5647487571923584</v>
      </c>
      <c r="CM208">
        <v>2.068241839334906</v>
      </c>
      <c r="CN208">
        <v>14.286506816825813</v>
      </c>
      <c r="CO208">
        <v>5.6227562238845863</v>
      </c>
      <c r="CP208">
        <v>243.7619708530552</v>
      </c>
      <c r="CQ208">
        <v>14.833149699635042</v>
      </c>
      <c r="CR208">
        <v>228.9288211534201</v>
      </c>
    </row>
    <row r="209" spans="1:96" x14ac:dyDescent="0.25">
      <c r="A209" s="1">
        <v>40659</v>
      </c>
      <c r="B209">
        <v>2011</v>
      </c>
      <c r="C209">
        <v>4</v>
      </c>
      <c r="D209">
        <v>26</v>
      </c>
      <c r="E209">
        <v>11.5</v>
      </c>
      <c r="F209">
        <v>3</v>
      </c>
      <c r="G209">
        <v>0</v>
      </c>
      <c r="H209">
        <v>1095.9916666666666</v>
      </c>
      <c r="I209">
        <v>32.879749999999994</v>
      </c>
      <c r="J209">
        <v>1063.111916666667</v>
      </c>
      <c r="K209">
        <v>0</v>
      </c>
      <c r="L209">
        <v>4.2524476666666668</v>
      </c>
      <c r="M209">
        <v>0</v>
      </c>
      <c r="N209">
        <v>7.8974028095238156</v>
      </c>
      <c r="O209">
        <v>32.879749999999994</v>
      </c>
      <c r="P209">
        <v>1050.9620661904762</v>
      </c>
      <c r="Q209">
        <v>43.988333333333344</v>
      </c>
      <c r="R209">
        <v>43.988333333333344</v>
      </c>
      <c r="S209">
        <v>12.83864418665568</v>
      </c>
      <c r="T209">
        <v>14.864227302592511</v>
      </c>
      <c r="U209">
        <v>13.624966541926065</v>
      </c>
      <c r="V209">
        <v>14.293948220930313</v>
      </c>
      <c r="W209">
        <v>54.887458324432373</v>
      </c>
      <c r="X209">
        <v>48.148018705516328</v>
      </c>
      <c r="Y209">
        <v>1.6501660371820133</v>
      </c>
      <c r="Z209">
        <v>0</v>
      </c>
      <c r="AA209">
        <v>0</v>
      </c>
      <c r="AB209">
        <v>0.19671984286135838</v>
      </c>
      <c r="AC209">
        <v>76.939728187961563</v>
      </c>
      <c r="AD209">
        <v>-49.695459849732693</v>
      </c>
      <c r="AE209">
        <v>321.56243555036866</v>
      </c>
      <c r="AF209">
        <v>232.66471499411759</v>
      </c>
      <c r="AG209">
        <v>30.041917391115135</v>
      </c>
      <c r="AH209">
        <v>6.2943773924006375E-3</v>
      </c>
      <c r="AI209">
        <v>-0.7297964582046349</v>
      </c>
      <c r="AJ209">
        <v>0</v>
      </c>
      <c r="AK209">
        <v>0</v>
      </c>
      <c r="AL209">
        <v>3.3865420062581721E-3</v>
      </c>
      <c r="AM209">
        <v>7.8805019590828199E-7</v>
      </c>
      <c r="AN209">
        <v>1.2357377399208836E-4</v>
      </c>
      <c r="AO209">
        <v>0</v>
      </c>
      <c r="AP209">
        <v>0.95833749999999995</v>
      </c>
      <c r="AQ209">
        <v>0.95833749999999995</v>
      </c>
      <c r="AR209">
        <v>0.95833333333333337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352.52386771780903</v>
      </c>
      <c r="AY209">
        <v>24.766756207647912</v>
      </c>
      <c r="AZ209">
        <v>328.04095271707695</v>
      </c>
      <c r="BA209">
        <v>80.595156640675242</v>
      </c>
      <c r="BB209">
        <v>45.437971139675518</v>
      </c>
      <c r="BC209">
        <v>45.437971139675518</v>
      </c>
      <c r="BD209">
        <v>4.1518486685182092E-2</v>
      </c>
      <c r="BE209">
        <v>0</v>
      </c>
      <c r="BF209">
        <v>58.985199608591984</v>
      </c>
      <c r="BG209">
        <v>72.172824266666652</v>
      </c>
      <c r="BH209">
        <v>13.676318407499998</v>
      </c>
      <c r="BI209">
        <v>41.729955174662557</v>
      </c>
      <c r="BJ209">
        <v>1578.3562018838804</v>
      </c>
      <c r="BK209">
        <v>0.33613689150135717</v>
      </c>
      <c r="BL209">
        <v>62.886714385595582</v>
      </c>
      <c r="BM209">
        <v>6.3471082711691302</v>
      </c>
      <c r="BN209">
        <v>56.823447321342435</v>
      </c>
      <c r="BO209">
        <v>7.1867406485005128E-2</v>
      </c>
      <c r="BP209">
        <v>33.371110824977649</v>
      </c>
      <c r="BQ209">
        <v>34.90844257881767</v>
      </c>
      <c r="BR209">
        <v>67.55575208051205</v>
      </c>
      <c r="BS209">
        <v>70.576822676674098</v>
      </c>
      <c r="BT209">
        <v>67.55575208051205</v>
      </c>
      <c r="BU209">
        <v>34.18831511320753</v>
      </c>
      <c r="BV209">
        <v>2.508455246820998</v>
      </c>
      <c r="BW209">
        <v>3.6036952409472351</v>
      </c>
      <c r="BX209">
        <v>0</v>
      </c>
      <c r="BY209">
        <v>0</v>
      </c>
      <c r="BZ209">
        <v>27.255286479536291</v>
      </c>
      <c r="CA209">
        <v>3.0210705961620286</v>
      </c>
      <c r="CB209">
        <v>3.6251950263977051</v>
      </c>
      <c r="CC209">
        <v>16.016610622406006</v>
      </c>
      <c r="CD209">
        <v>12.051094388462126</v>
      </c>
      <c r="CE209">
        <v>15.072164984624154</v>
      </c>
      <c r="CF209">
        <v>12.051094388462126</v>
      </c>
      <c r="CG209">
        <v>2.7349761290705845</v>
      </c>
      <c r="CH209">
        <v>0.25084552468210003</v>
      </c>
      <c r="CI209">
        <v>2.2523095255920227</v>
      </c>
      <c r="CJ209">
        <v>0</v>
      </c>
      <c r="CK209">
        <v>0</v>
      </c>
      <c r="CL209">
        <v>6.8129632091174175</v>
      </c>
      <c r="CM209">
        <v>3.0210705961620286</v>
      </c>
      <c r="CN209">
        <v>13.849236124121843</v>
      </c>
      <c r="CO209">
        <v>5.4466065618004791</v>
      </c>
      <c r="CP209">
        <v>289.63715333221324</v>
      </c>
      <c r="CQ209">
        <v>18.419647936478778</v>
      </c>
      <c r="CR209">
        <v>271.21750539573446</v>
      </c>
    </row>
    <row r="210" spans="1:96" x14ac:dyDescent="0.25">
      <c r="A210" s="1">
        <v>40660</v>
      </c>
      <c r="B210">
        <v>2011</v>
      </c>
      <c r="C210">
        <v>4</v>
      </c>
      <c r="D210">
        <v>27</v>
      </c>
      <c r="E210">
        <v>11.5</v>
      </c>
      <c r="F210">
        <v>4</v>
      </c>
      <c r="G210">
        <v>0</v>
      </c>
      <c r="H210">
        <v>1190.125</v>
      </c>
      <c r="I210">
        <v>35.703749999999992</v>
      </c>
      <c r="J210">
        <v>1154.4212500000001</v>
      </c>
      <c r="K210">
        <v>0</v>
      </c>
      <c r="L210">
        <v>4.6176849999999998</v>
      </c>
      <c r="M210">
        <v>0</v>
      </c>
      <c r="N210">
        <v>8.5757007142857606</v>
      </c>
      <c r="O210">
        <v>35.703749999999992</v>
      </c>
      <c r="P210">
        <v>1141.2278642857141</v>
      </c>
      <c r="Q210">
        <v>44.105833333333344</v>
      </c>
      <c r="R210">
        <v>44.105833333333344</v>
      </c>
      <c r="S210">
        <v>11.476974566777548</v>
      </c>
      <c r="T210">
        <v>13.852922821620277</v>
      </c>
      <c r="U210">
        <v>12.763703187306723</v>
      </c>
      <c r="V210">
        <v>14.182252983320888</v>
      </c>
      <c r="W210">
        <v>43.252050399780273</v>
      </c>
      <c r="X210">
        <v>38.502745237806096</v>
      </c>
      <c r="Y210">
        <v>1.9019570847352345</v>
      </c>
      <c r="Z210">
        <v>0</v>
      </c>
      <c r="AA210">
        <v>0</v>
      </c>
      <c r="AB210">
        <v>0.19602556633959786</v>
      </c>
      <c r="AC210">
        <v>82.039066314775894</v>
      </c>
      <c r="AD210">
        <v>-56.188874718305954</v>
      </c>
      <c r="AE210">
        <v>309.58332111088117</v>
      </c>
      <c r="AF210">
        <v>244.86246375763827</v>
      </c>
      <c r="AG210">
        <v>32.513221259899453</v>
      </c>
      <c r="AH210">
        <v>2.821826980057732E-2</v>
      </c>
      <c r="AI210">
        <v>-4.4660366752661282</v>
      </c>
      <c r="AJ210">
        <v>0</v>
      </c>
      <c r="AK210">
        <v>0</v>
      </c>
      <c r="AL210">
        <v>2.4893771064620584E-3</v>
      </c>
      <c r="AM210">
        <v>8.1979158137042405E-7</v>
      </c>
      <c r="AN210">
        <v>1.2409689056013947E-4</v>
      </c>
      <c r="AO210">
        <v>0</v>
      </c>
      <c r="AP210">
        <v>0.95833749999999995</v>
      </c>
      <c r="AQ210">
        <v>0.95833749999999995</v>
      </c>
      <c r="AR210">
        <v>0.95833333333333337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373.81554409828635</v>
      </c>
      <c r="AY210">
        <v>26.90199707832755</v>
      </c>
      <c r="AZ210">
        <v>347.22727691763743</v>
      </c>
      <c r="BA210">
        <v>78.006700484071132</v>
      </c>
      <c r="BB210">
        <v>43.934520178300176</v>
      </c>
      <c r="BC210">
        <v>43.934520178300176</v>
      </c>
      <c r="BD210">
        <v>4.1518486685182092E-2</v>
      </c>
      <c r="BE210">
        <v>0</v>
      </c>
      <c r="BF210">
        <v>64.918777576947434</v>
      </c>
      <c r="BG210">
        <v>79.433002799999983</v>
      </c>
      <c r="BH210">
        <v>14.781309191249996</v>
      </c>
      <c r="BI210">
        <v>46.51413746331081</v>
      </c>
      <c r="BJ210">
        <v>1670.34239209463</v>
      </c>
      <c r="BK210">
        <v>0.32859092674800128</v>
      </c>
      <c r="BL210">
        <v>66.696025028710253</v>
      </c>
      <c r="BM210">
        <v>6.8155007618658727</v>
      </c>
      <c r="BN210">
        <v>60.194254164522988</v>
      </c>
      <c r="BO210">
        <v>7.0534404055362959E-2</v>
      </c>
      <c r="BP210">
        <v>33.111540473025777</v>
      </c>
      <c r="BQ210">
        <v>12.888526408568673</v>
      </c>
      <c r="BR210">
        <v>66.544907852760403</v>
      </c>
      <c r="BS210">
        <v>69.585644949203967</v>
      </c>
      <c r="BT210">
        <v>66.544907852760403</v>
      </c>
      <c r="BU210">
        <v>33.694179145413848</v>
      </c>
      <c r="BV210">
        <v>2.5145495622595098</v>
      </c>
      <c r="BW210">
        <v>3.5676814360338169</v>
      </c>
      <c r="BX210">
        <v>0</v>
      </c>
      <c r="BY210">
        <v>0</v>
      </c>
      <c r="BZ210">
        <v>26.768497709053239</v>
      </c>
      <c r="CA210">
        <v>3.0407370964435692</v>
      </c>
      <c r="CD210">
        <v>11.867983287555555</v>
      </c>
      <c r="CE210">
        <v>14.908720383999119</v>
      </c>
      <c r="CF210">
        <v>11.867983287555555</v>
      </c>
      <c r="CG210">
        <v>2.6954460858009117</v>
      </c>
      <c r="CH210">
        <v>0.25145495622595115</v>
      </c>
      <c r="CI210">
        <v>2.2298008975211356</v>
      </c>
      <c r="CJ210">
        <v>0</v>
      </c>
      <c r="CK210">
        <v>0</v>
      </c>
      <c r="CL210">
        <v>6.6912813480075535</v>
      </c>
      <c r="CM210">
        <v>3.0407370964435692</v>
      </c>
      <c r="CN210">
        <v>13.404843561698051</v>
      </c>
      <c r="CO210">
        <v>5.266389319124742</v>
      </c>
      <c r="CP210">
        <v>307.11951906957609</v>
      </c>
      <c r="CQ210">
        <v>20.086496316461677</v>
      </c>
      <c r="CR210">
        <v>287.03302275311444</v>
      </c>
    </row>
    <row r="211" spans="1:96" x14ac:dyDescent="0.25">
      <c r="A211" s="1">
        <v>40661</v>
      </c>
      <c r="B211">
        <v>2011</v>
      </c>
      <c r="C211">
        <v>4</v>
      </c>
      <c r="D211">
        <v>28</v>
      </c>
      <c r="E211">
        <v>11.5</v>
      </c>
      <c r="F211">
        <v>5</v>
      </c>
      <c r="G211">
        <v>0</v>
      </c>
      <c r="H211">
        <v>1197.6000000000001</v>
      </c>
      <c r="I211">
        <v>35.928000000000004</v>
      </c>
      <c r="J211">
        <v>1161.672</v>
      </c>
      <c r="K211">
        <v>0</v>
      </c>
      <c r="L211">
        <v>4.6466880000000002</v>
      </c>
      <c r="M211">
        <v>0</v>
      </c>
      <c r="N211">
        <v>8.6295634285714407</v>
      </c>
      <c r="O211">
        <v>35.928000000000004</v>
      </c>
      <c r="P211">
        <v>1148.3957485714286</v>
      </c>
      <c r="Q211">
        <v>44.502916666666664</v>
      </c>
      <c r="R211">
        <v>44.502916666666664</v>
      </c>
      <c r="S211">
        <v>11.38489160935084</v>
      </c>
      <c r="T211">
        <v>13.202149407118499</v>
      </c>
      <c r="U211">
        <v>12.127692123254141</v>
      </c>
      <c r="V211">
        <v>13.839396152944261</v>
      </c>
      <c r="W211">
        <v>42.689570824305214</v>
      </c>
      <c r="X211">
        <v>37.880073582792683</v>
      </c>
      <c r="Y211">
        <v>1.332145628829797</v>
      </c>
      <c r="Z211">
        <v>0</v>
      </c>
      <c r="AA211">
        <v>0</v>
      </c>
      <c r="AB211">
        <v>1.5065751650344636E-2</v>
      </c>
      <c r="AC211">
        <v>65.28052664016738</v>
      </c>
      <c r="AD211">
        <v>-55.942625916834309</v>
      </c>
      <c r="AE211">
        <v>306.44599605913015</v>
      </c>
      <c r="AF211">
        <v>293.48331232425215</v>
      </c>
      <c r="AG211">
        <v>17.006326421962392</v>
      </c>
      <c r="AH211">
        <v>3.9424987086521951E-3</v>
      </c>
      <c r="AI211">
        <v>-5.4560937734211974</v>
      </c>
      <c r="AJ211">
        <v>0</v>
      </c>
      <c r="AK211">
        <v>0</v>
      </c>
      <c r="AL211">
        <v>2.4703411530687031E-3</v>
      </c>
      <c r="AM211">
        <v>8.0905308128478927E-7</v>
      </c>
      <c r="AN211">
        <v>9.8200367803737352E-5</v>
      </c>
      <c r="AO211">
        <v>0</v>
      </c>
      <c r="AP211">
        <v>1</v>
      </c>
      <c r="AQ211">
        <v>1</v>
      </c>
      <c r="AR211">
        <v>1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387.92360195624343</v>
      </c>
      <c r="AY211">
        <v>28.820418427200966</v>
      </c>
      <c r="AZ211">
        <v>359.42348519188039</v>
      </c>
      <c r="BA211">
        <v>75.10259971984793</v>
      </c>
      <c r="BB211">
        <v>42.258853644748363</v>
      </c>
      <c r="BC211">
        <v>42.258853644748363</v>
      </c>
      <c r="BD211">
        <v>4.1518486685182092E-2</v>
      </c>
      <c r="BE211">
        <v>0</v>
      </c>
      <c r="BF211">
        <v>66.046056112861706</v>
      </c>
      <c r="BG211">
        <v>80.812312799999987</v>
      </c>
      <c r="BH211">
        <v>14.816371972499999</v>
      </c>
      <c r="BI211">
        <v>40.766468261340428</v>
      </c>
      <c r="BJ211">
        <v>1728.806798578232</v>
      </c>
      <c r="BK211">
        <v>0.33841455626175787</v>
      </c>
      <c r="BL211">
        <v>69.285617747637389</v>
      </c>
      <c r="BM211">
        <v>7.2718055783835753</v>
      </c>
      <c r="BN211">
        <v>62.334113832091617</v>
      </c>
      <c r="BO211">
        <v>7.2350775192447564E-2</v>
      </c>
      <c r="BP211">
        <v>38.240131031383164</v>
      </c>
      <c r="BQ211">
        <v>19.213105201721191</v>
      </c>
      <c r="BR211">
        <v>68.577338668934374</v>
      </c>
      <c r="BS211">
        <v>71.620549801443161</v>
      </c>
      <c r="BT211">
        <v>68.577338668934374</v>
      </c>
      <c r="BU211">
        <v>34.725658615557094</v>
      </c>
      <c r="BV211">
        <v>2.6335002225848343</v>
      </c>
      <c r="BW211">
        <v>3.7222414736137375</v>
      </c>
      <c r="BX211">
        <v>0</v>
      </c>
      <c r="BY211">
        <v>0</v>
      </c>
      <c r="BZ211">
        <v>27.495938357178705</v>
      </c>
      <c r="CA211">
        <v>3.0432111325087763</v>
      </c>
      <c r="CB211">
        <v>10.35270995753152</v>
      </c>
      <c r="CC211">
        <v>2.022964290210179</v>
      </c>
      <c r="CD211">
        <v>12.240831537239449</v>
      </c>
      <c r="CE211">
        <v>15.284042669748226</v>
      </c>
      <c r="CF211">
        <v>12.240831537239449</v>
      </c>
      <c r="CG211">
        <v>2.7779619948239755</v>
      </c>
      <c r="CH211">
        <v>0.26335002225848364</v>
      </c>
      <c r="CI211">
        <v>2.3264009210085868</v>
      </c>
      <c r="CJ211">
        <v>0</v>
      </c>
      <c r="CK211">
        <v>0</v>
      </c>
      <c r="CL211">
        <v>6.8731185991484063</v>
      </c>
      <c r="CM211">
        <v>3.0432111325087763</v>
      </c>
      <c r="CN211">
        <v>12.906116910967102</v>
      </c>
      <c r="CO211">
        <v>5.0655287589342892</v>
      </c>
      <c r="CP211">
        <v>318.63798420860616</v>
      </c>
      <c r="CQ211">
        <v>21.548612848817385</v>
      </c>
      <c r="CR211">
        <v>297.0893713597888</v>
      </c>
    </row>
    <row r="212" spans="1:96" x14ac:dyDescent="0.25">
      <c r="A212" s="1">
        <v>40662</v>
      </c>
      <c r="B212">
        <v>2011</v>
      </c>
      <c r="C212">
        <v>4</v>
      </c>
      <c r="D212">
        <v>29</v>
      </c>
      <c r="E212">
        <v>11.5</v>
      </c>
      <c r="F212">
        <v>6</v>
      </c>
      <c r="G212">
        <v>0</v>
      </c>
      <c r="H212">
        <v>1207.1416666666667</v>
      </c>
      <c r="I212">
        <v>36.21425</v>
      </c>
      <c r="J212">
        <v>1170.9274166666667</v>
      </c>
      <c r="K212">
        <v>0</v>
      </c>
      <c r="L212">
        <v>4.6837096666666671</v>
      </c>
      <c r="M212">
        <v>0</v>
      </c>
      <c r="N212">
        <v>8.6983179523809966</v>
      </c>
      <c r="O212">
        <v>36.21425</v>
      </c>
      <c r="P212">
        <v>1157.545389047619</v>
      </c>
      <c r="Q212">
        <v>44.053333333333342</v>
      </c>
      <c r="R212">
        <v>44.053333333333342</v>
      </c>
      <c r="S212">
        <v>11.890933295090994</v>
      </c>
      <c r="T212">
        <v>13.388829319195338</v>
      </c>
      <c r="U212">
        <v>12.808704654375711</v>
      </c>
      <c r="V212">
        <v>13.719117175787746</v>
      </c>
      <c r="W212">
        <v>40.981225252151489</v>
      </c>
      <c r="X212">
        <v>37.717675308370922</v>
      </c>
      <c r="Y212">
        <v>1.8409576366345088</v>
      </c>
      <c r="Z212">
        <v>0</v>
      </c>
      <c r="AA212">
        <v>0</v>
      </c>
      <c r="AB212">
        <v>2.1250949903957286E-2</v>
      </c>
      <c r="AC212">
        <v>67.310765361498497</v>
      </c>
      <c r="AD212">
        <v>-54.860935632921873</v>
      </c>
      <c r="AE212">
        <v>308.62024981796185</v>
      </c>
      <c r="AF212">
        <v>293.01555043337186</v>
      </c>
      <c r="AG212">
        <v>21.803776595475082</v>
      </c>
      <c r="AH212">
        <v>9.6260562959621532E-3</v>
      </c>
      <c r="AI212">
        <v>-7.1129831580082694</v>
      </c>
      <c r="AJ212">
        <v>0</v>
      </c>
      <c r="AK212">
        <v>0</v>
      </c>
      <c r="AL212">
        <v>2.4583117668183639E-3</v>
      </c>
      <c r="AM212">
        <v>8.5535931472856692E-7</v>
      </c>
      <c r="AN212">
        <v>9.2139677600426472E-5</v>
      </c>
      <c r="AO212">
        <v>0</v>
      </c>
      <c r="AP212">
        <v>1</v>
      </c>
      <c r="AQ212">
        <v>1</v>
      </c>
      <c r="AR212">
        <v>1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374.54585463770576</v>
      </c>
      <c r="AY212">
        <v>28.918670848665922</v>
      </c>
      <c r="AZ212">
        <v>345.94862952765851</v>
      </c>
      <c r="BA212">
        <v>72.271123152791247</v>
      </c>
      <c r="BB212">
        <v>40.627135201813438</v>
      </c>
      <c r="BC212">
        <v>40.627135201813438</v>
      </c>
      <c r="BD212">
        <v>4.1518486685182092E-2</v>
      </c>
      <c r="BE212">
        <v>0</v>
      </c>
      <c r="BF212">
        <v>66.05422844840912</v>
      </c>
      <c r="BG212">
        <v>80.822312266666685</v>
      </c>
      <c r="BH212">
        <v>14.976015757500003</v>
      </c>
      <c r="BI212">
        <v>40.813693058143947</v>
      </c>
      <c r="BJ212">
        <v>1663.7164021114868</v>
      </c>
      <c r="BK212">
        <v>0.32477086514534287</v>
      </c>
      <c r="BL212">
        <v>67.04832409276959</v>
      </c>
      <c r="BM212">
        <v>7.3318842889957736</v>
      </c>
      <c r="BN212">
        <v>60.037885542392473</v>
      </c>
      <c r="BO212">
        <v>7.0038931822187345E-2</v>
      </c>
      <c r="BP212">
        <v>29.678927679856617</v>
      </c>
      <c r="BQ212">
        <v>28.009547928969067</v>
      </c>
      <c r="BR212">
        <v>64.918530288285893</v>
      </c>
      <c r="BS212">
        <v>67.927298350985296</v>
      </c>
      <c r="BT212">
        <v>64.918530288285893</v>
      </c>
      <c r="BU212">
        <v>32.858629972741134</v>
      </c>
      <c r="BV212">
        <v>2.537583910959321</v>
      </c>
      <c r="BW212">
        <v>3.6048373230959783</v>
      </c>
      <c r="BX212">
        <v>0</v>
      </c>
      <c r="BY212">
        <v>0</v>
      </c>
      <c r="BZ212">
        <v>25.917479081489461</v>
      </c>
      <c r="CA212">
        <v>3.0087680626994051</v>
      </c>
      <c r="CB212">
        <v>9.2803045671719779</v>
      </c>
      <c r="CC212">
        <v>3.0430723818448873</v>
      </c>
      <c r="CD212">
        <v>11.613940122044637</v>
      </c>
      <c r="CE212">
        <v>14.622708184744042</v>
      </c>
      <c r="CF212">
        <v>11.613940122044637</v>
      </c>
      <c r="CG212">
        <v>2.6286049098931104</v>
      </c>
      <c r="CH212">
        <v>0.2537583910959324</v>
      </c>
      <c r="CI212">
        <v>2.2530233269349869</v>
      </c>
      <c r="CJ212">
        <v>0</v>
      </c>
      <c r="CK212">
        <v>0</v>
      </c>
      <c r="CL212">
        <v>6.4785534941206064</v>
      </c>
      <c r="CM212">
        <v>3.0087680626994051</v>
      </c>
      <c r="CN212">
        <v>12.419838302549863</v>
      </c>
      <c r="CO212">
        <v>4.8699362147385843</v>
      </c>
      <c r="CP212">
        <v>307.49753054493624</v>
      </c>
      <c r="CQ212">
        <v>21.586786559670148</v>
      </c>
      <c r="CR212">
        <v>285.91074398526604</v>
      </c>
    </row>
    <row r="213" spans="1:96" x14ac:dyDescent="0.25">
      <c r="A213" s="1">
        <v>40663</v>
      </c>
      <c r="B213">
        <v>2011</v>
      </c>
      <c r="C213">
        <v>4</v>
      </c>
      <c r="D213">
        <v>30</v>
      </c>
      <c r="E213">
        <v>11.5</v>
      </c>
      <c r="F213">
        <v>7</v>
      </c>
      <c r="G213">
        <v>0</v>
      </c>
      <c r="H213">
        <v>1008.6666666666666</v>
      </c>
      <c r="I213">
        <v>30.259999999999994</v>
      </c>
      <c r="J213">
        <v>978.40666666666664</v>
      </c>
      <c r="K213">
        <v>0</v>
      </c>
      <c r="L213">
        <v>3.9136266666666679</v>
      </c>
      <c r="M213">
        <v>0</v>
      </c>
      <c r="N213">
        <v>7.2681638095238066</v>
      </c>
      <c r="O213">
        <v>30.259999999999994</v>
      </c>
      <c r="P213">
        <v>967.22487619047604</v>
      </c>
      <c r="Q213">
        <v>46.107916666666675</v>
      </c>
      <c r="R213">
        <v>46.107916666666675</v>
      </c>
      <c r="S213">
        <v>8.9360376000404358</v>
      </c>
      <c r="T213">
        <v>12.289826657237334</v>
      </c>
      <c r="U213">
        <v>10.680741707483927</v>
      </c>
      <c r="V213">
        <v>13.424026878268917</v>
      </c>
      <c r="W213">
        <v>50.829116821289063</v>
      </c>
      <c r="X213">
        <v>40.26921022497023</v>
      </c>
      <c r="Y213">
        <v>2.2061656018098197</v>
      </c>
      <c r="Z213">
        <v>0</v>
      </c>
      <c r="AA213">
        <v>0</v>
      </c>
      <c r="AB213">
        <v>0.24561530423827679</v>
      </c>
      <c r="AC213">
        <v>88.172547673954924</v>
      </c>
      <c r="AD213">
        <v>-57.997058215828183</v>
      </c>
      <c r="AE213">
        <v>300.16217082947884</v>
      </c>
      <c r="AF213">
        <v>229.38608724211613</v>
      </c>
      <c r="AG213">
        <v>52.439150926035268</v>
      </c>
      <c r="AH213">
        <v>-1.0734421814969712E-2</v>
      </c>
      <c r="AI213">
        <v>-20.49502604790581</v>
      </c>
      <c r="AJ213">
        <v>0</v>
      </c>
      <c r="AK213">
        <v>0</v>
      </c>
      <c r="AL213">
        <v>2.7121541161531895E-3</v>
      </c>
      <c r="AM213">
        <v>7.9314968615254556E-7</v>
      </c>
      <c r="AN213">
        <v>1.2267627014511792E-4</v>
      </c>
      <c r="AO213">
        <v>0</v>
      </c>
      <c r="AP213">
        <v>1</v>
      </c>
      <c r="AQ213">
        <v>1</v>
      </c>
      <c r="AR213">
        <v>1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322.16300934970599</v>
      </c>
      <c r="AY213">
        <v>25.097553344281604</v>
      </c>
      <c r="AZ213">
        <v>297.35250625859555</v>
      </c>
      <c r="BA213">
        <v>69.667832764928477</v>
      </c>
      <c r="BB213">
        <v>39.127065377054301</v>
      </c>
      <c r="BC213">
        <v>39.127065377054301</v>
      </c>
      <c r="BD213">
        <v>4.1518486685182092E-2</v>
      </c>
      <c r="BE213">
        <v>0</v>
      </c>
      <c r="BF213">
        <v>58.875355163245708</v>
      </c>
      <c r="BG213">
        <v>72.038421333333346</v>
      </c>
      <c r="BH213">
        <v>12.2180786</v>
      </c>
      <c r="BI213">
        <v>36.075880574144762</v>
      </c>
      <c r="BJ213">
        <v>1429.7926928435502</v>
      </c>
      <c r="BK213">
        <v>0.33390910390238981</v>
      </c>
      <c r="BL213">
        <v>57.4605744637309</v>
      </c>
      <c r="BM213">
        <v>6.1111736017425278</v>
      </c>
      <c r="BN213">
        <v>51.636451115159559</v>
      </c>
      <c r="BO213">
        <v>7.1481045522374831E-2</v>
      </c>
      <c r="BP213">
        <v>11.289898902177811</v>
      </c>
      <c r="BQ213">
        <v>12.663705279429754</v>
      </c>
      <c r="BR213">
        <v>53.765517043873075</v>
      </c>
      <c r="BS213">
        <v>56.191078628328661</v>
      </c>
      <c r="BT213">
        <v>53.765517043873075</v>
      </c>
      <c r="BU213">
        <v>27.265412722756057</v>
      </c>
      <c r="BV213">
        <v>2.1428879945054189</v>
      </c>
      <c r="BW213">
        <v>2.9331024806782646</v>
      </c>
      <c r="BX213">
        <v>0</v>
      </c>
      <c r="BY213">
        <v>0</v>
      </c>
      <c r="BZ213">
        <v>21.424113845933331</v>
      </c>
      <c r="CA213">
        <v>2.4255615844555902</v>
      </c>
      <c r="CB213">
        <v>4.1128390844051657</v>
      </c>
      <c r="CC213">
        <v>3.3613832822212806</v>
      </c>
      <c r="CD213">
        <v>9.5839939056612113</v>
      </c>
      <c r="CE213">
        <v>12.009555490116798</v>
      </c>
      <c r="CF213">
        <v>9.5839939056612113</v>
      </c>
      <c r="CG213">
        <v>2.1811623511072114</v>
      </c>
      <c r="CH213">
        <v>0.21428879945054211</v>
      </c>
      <c r="CI213">
        <v>1.833189050423915</v>
      </c>
      <c r="CJ213">
        <v>0</v>
      </c>
      <c r="CK213">
        <v>0</v>
      </c>
      <c r="CL213">
        <v>5.3553537046795379</v>
      </c>
      <c r="CM213">
        <v>2.4255615844555902</v>
      </c>
      <c r="CN213">
        <v>11.97272014277649</v>
      </c>
      <c r="CO213">
        <v>4.690124265706423</v>
      </c>
      <c r="CP213">
        <v>264.70243488597515</v>
      </c>
      <c r="CQ213">
        <v>18.986379742539075</v>
      </c>
      <c r="CR213">
        <v>245.71605514343602</v>
      </c>
    </row>
    <row r="214" spans="1:96" x14ac:dyDescent="0.25">
      <c r="A214" s="1">
        <v>40664</v>
      </c>
      <c r="B214">
        <v>2011</v>
      </c>
      <c r="C214">
        <v>5</v>
      </c>
      <c r="D214">
        <v>1</v>
      </c>
      <c r="E214">
        <v>11.5</v>
      </c>
      <c r="F214">
        <v>1</v>
      </c>
      <c r="G214">
        <v>0</v>
      </c>
      <c r="H214">
        <v>830.08333333333303</v>
      </c>
      <c r="I214">
        <v>24.902500000000003</v>
      </c>
      <c r="J214">
        <v>805.18083333333345</v>
      </c>
      <c r="K214">
        <v>0</v>
      </c>
      <c r="L214">
        <v>3.129026000000001</v>
      </c>
      <c r="M214">
        <v>0</v>
      </c>
      <c r="N214">
        <v>5.8110482857142829</v>
      </c>
      <c r="O214">
        <v>24.902500000000003</v>
      </c>
      <c r="P214">
        <v>796.24075904761912</v>
      </c>
      <c r="Q214">
        <v>46.99</v>
      </c>
      <c r="R214">
        <v>46.99</v>
      </c>
      <c r="S214">
        <v>5.6374937643607455</v>
      </c>
      <c r="T214">
        <v>9.9861585857506263</v>
      </c>
      <c r="U214">
        <v>8.5076808532079067</v>
      </c>
      <c r="V214">
        <v>12.434005066268055</v>
      </c>
      <c r="W214">
        <v>56.004112720489502</v>
      </c>
      <c r="X214">
        <v>42.872203809549291</v>
      </c>
      <c r="Y214">
        <v>2.1711662610371909</v>
      </c>
      <c r="Z214">
        <v>0</v>
      </c>
      <c r="AA214">
        <v>0</v>
      </c>
      <c r="AB214">
        <v>0.31043786664113376</v>
      </c>
      <c r="AC214">
        <v>93.560214697918013</v>
      </c>
      <c r="AD214">
        <v>-60.606302826625004</v>
      </c>
      <c r="AE214">
        <v>285.92304672751158</v>
      </c>
      <c r="AF214">
        <v>222.43280067500987</v>
      </c>
      <c r="AG214">
        <v>66.150579195873277</v>
      </c>
      <c r="AH214">
        <v>2.532667126545329E-2</v>
      </c>
      <c r="AI214">
        <v>-31.796436894391594</v>
      </c>
      <c r="AJ214">
        <v>0</v>
      </c>
      <c r="AK214">
        <v>0</v>
      </c>
      <c r="AL214">
        <v>2.9987502476534005E-3</v>
      </c>
      <c r="AM214">
        <v>6.1601258229478146E-7</v>
      </c>
      <c r="AN214">
        <v>1.975338740383194E-4</v>
      </c>
      <c r="AO214">
        <v>0</v>
      </c>
      <c r="AP214">
        <v>1</v>
      </c>
      <c r="AQ214">
        <v>1</v>
      </c>
      <c r="AR214">
        <v>1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261.33734981595956</v>
      </c>
      <c r="AY214">
        <v>20.806189065351521</v>
      </c>
      <c r="AZ214">
        <v>240.77111896601036</v>
      </c>
      <c r="BA214">
        <v>67.498378247015083</v>
      </c>
      <c r="BB214">
        <v>37.877138604236968</v>
      </c>
      <c r="BC214">
        <v>37.877138604236968</v>
      </c>
      <c r="BD214">
        <v>4.1518486685182092E-2</v>
      </c>
      <c r="BE214">
        <v>0</v>
      </c>
      <c r="BF214">
        <v>49.021451057626287</v>
      </c>
      <c r="BG214">
        <v>60.19492893333333</v>
      </c>
      <c r="BH214">
        <v>9.9951077887499995</v>
      </c>
      <c r="BI214">
        <v>30.043928144927403</v>
      </c>
      <c r="BJ214">
        <v>1157.5805515329114</v>
      </c>
      <c r="BK214">
        <v>0.3293513444409541</v>
      </c>
      <c r="BL214">
        <v>46.615783225289668</v>
      </c>
      <c r="BM214">
        <v>5.0231877655493724</v>
      </c>
      <c r="BN214">
        <v>41.83255367514267</v>
      </c>
      <c r="BO214">
        <v>7.0676633158147234E-2</v>
      </c>
      <c r="BP214">
        <v>11.673514624436697</v>
      </c>
      <c r="BQ214">
        <v>7.8794299761454267</v>
      </c>
      <c r="BR214">
        <v>44.692975181816394</v>
      </c>
      <c r="BS214">
        <v>46.73748408152607</v>
      </c>
      <c r="BT214">
        <v>44.692975181816394</v>
      </c>
      <c r="BU214">
        <v>22.670696422819763</v>
      </c>
      <c r="BV214">
        <v>1.8093742211407624</v>
      </c>
      <c r="BW214">
        <v>2.4525736432005232</v>
      </c>
      <c r="BX214">
        <v>0</v>
      </c>
      <c r="BY214">
        <v>0</v>
      </c>
      <c r="BZ214">
        <v>17.760330894655347</v>
      </c>
      <c r="CA214">
        <v>2.0445088997096641</v>
      </c>
      <c r="CB214">
        <v>4.1267506331205368</v>
      </c>
      <c r="CC214">
        <v>1.5847779542207718</v>
      </c>
      <c r="CD214">
        <v>7.9669164395365621</v>
      </c>
      <c r="CE214">
        <v>10.011425339246228</v>
      </c>
      <c r="CF214">
        <v>7.9669164395365621</v>
      </c>
      <c r="CG214">
        <v>1.8135971319761761</v>
      </c>
      <c r="CH214">
        <v>0.1809374221140764</v>
      </c>
      <c r="CI214">
        <v>1.5328585270003272</v>
      </c>
      <c r="CJ214">
        <v>0</v>
      </c>
      <c r="CK214">
        <v>0</v>
      </c>
      <c r="CL214">
        <v>4.4395233584459826</v>
      </c>
      <c r="CM214">
        <v>2.0445088997096641</v>
      </c>
      <c r="CN214">
        <v>11.60008409364255</v>
      </c>
      <c r="CO214">
        <v>4.5402967273757664</v>
      </c>
      <c r="CP214">
        <v>214.72156659066988</v>
      </c>
      <c r="CQ214">
        <v>15.783001299802152</v>
      </c>
      <c r="CR214">
        <v>198.93856529086773</v>
      </c>
    </row>
    <row r="215" spans="1:96" x14ac:dyDescent="0.25">
      <c r="A215" s="1">
        <v>40665</v>
      </c>
      <c r="B215">
        <v>2011</v>
      </c>
      <c r="C215">
        <v>5</v>
      </c>
      <c r="D215">
        <v>2</v>
      </c>
      <c r="E215">
        <v>11.5</v>
      </c>
      <c r="F215">
        <v>2</v>
      </c>
      <c r="G215">
        <v>0</v>
      </c>
      <c r="H215">
        <v>1218.4499999999998</v>
      </c>
      <c r="I215">
        <v>36.553499999999993</v>
      </c>
      <c r="J215">
        <v>1181.8965000000001</v>
      </c>
      <c r="K215">
        <v>0</v>
      </c>
      <c r="L215">
        <v>0</v>
      </c>
      <c r="M215">
        <v>0</v>
      </c>
      <c r="N215">
        <v>0</v>
      </c>
      <c r="O215">
        <v>36.553499999999993</v>
      </c>
      <c r="P215">
        <v>1181.8965000000001</v>
      </c>
      <c r="Q215">
        <v>43.822083333333346</v>
      </c>
      <c r="R215">
        <v>43.822083333333346</v>
      </c>
      <c r="S215">
        <v>4.5686421245336533</v>
      </c>
      <c r="T215">
        <v>8.9225352575578345</v>
      </c>
      <c r="U215">
        <v>7.5940883258978529</v>
      </c>
      <c r="V215">
        <v>11.289929389504897</v>
      </c>
      <c r="W215">
        <v>57.756199836730957</v>
      </c>
      <c r="X215">
        <v>43.845748850996465</v>
      </c>
      <c r="Y215">
        <v>2.2975612580776215</v>
      </c>
      <c r="Z215">
        <v>0</v>
      </c>
      <c r="AA215">
        <v>0</v>
      </c>
      <c r="AB215">
        <v>0.3632179855274984</v>
      </c>
      <c r="AC215">
        <v>95.115401719984561</v>
      </c>
      <c r="AD215">
        <v>-58.077420362893129</v>
      </c>
      <c r="AE215">
        <v>283.2962007821672</v>
      </c>
      <c r="AF215">
        <v>213.11727458588817</v>
      </c>
      <c r="AG215">
        <v>71.412317805003923</v>
      </c>
      <c r="AH215">
        <v>1.9176099626978523E-2</v>
      </c>
      <c r="AI215">
        <v>-32.098766224421617</v>
      </c>
      <c r="AJ215">
        <v>0</v>
      </c>
      <c r="AK215">
        <v>0</v>
      </c>
      <c r="AL215">
        <v>3.0811351982359906E-3</v>
      </c>
      <c r="AM215">
        <v>6.8227460031262831E-7</v>
      </c>
      <c r="AN215">
        <v>1.5967495973508129E-4</v>
      </c>
      <c r="AO215">
        <v>0</v>
      </c>
      <c r="AP215">
        <v>1</v>
      </c>
      <c r="AQ215">
        <v>1</v>
      </c>
      <c r="AR215">
        <v>1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339.2541911009402</v>
      </c>
      <c r="AY215">
        <v>27.355685708950006</v>
      </c>
      <c r="AZ215">
        <v>312.2209227258312</v>
      </c>
      <c r="BA215">
        <v>65.338643823211356</v>
      </c>
      <c r="BB215">
        <v>36.633495049359141</v>
      </c>
      <c r="BC215">
        <v>36.633495049359141</v>
      </c>
      <c r="BD215">
        <v>4.1518486685182092E-2</v>
      </c>
      <c r="BE215">
        <v>0</v>
      </c>
      <c r="BF215">
        <v>58.092177120000002</v>
      </c>
      <c r="BG215">
        <v>80.683579333333327</v>
      </c>
      <c r="BH215">
        <v>15.175100106249999</v>
      </c>
      <c r="BI215">
        <v>38.841552019895836</v>
      </c>
      <c r="BJ215">
        <v>1500.876179671716</v>
      </c>
      <c r="BK215">
        <v>0.29292516275167735</v>
      </c>
      <c r="BL215">
        <v>61.231294326431502</v>
      </c>
      <c r="BM215">
        <v>7.271737960459749</v>
      </c>
      <c r="BN215">
        <v>54.281973699812731</v>
      </c>
      <c r="BO215">
        <v>6.4747644778425428E-2</v>
      </c>
      <c r="BP215">
        <v>15.277714418328326</v>
      </c>
      <c r="BQ215">
        <v>19.725939512252808</v>
      </c>
      <c r="BR215">
        <v>53.011469203188618</v>
      </c>
      <c r="BS215">
        <v>55.75207215305894</v>
      </c>
      <c r="BT215">
        <v>53.011469203188618</v>
      </c>
      <c r="BU215">
        <v>26.678970296208259</v>
      </c>
      <c r="BV215">
        <v>2.1833532896670018</v>
      </c>
      <c r="BW215">
        <v>3.1275068056406994</v>
      </c>
      <c r="BX215">
        <v>0</v>
      </c>
      <c r="BY215">
        <v>0</v>
      </c>
      <c r="BZ215">
        <v>21.021638811672641</v>
      </c>
      <c r="CA215">
        <v>2.740602949870329</v>
      </c>
      <c r="CB215">
        <v>5.6532374450138638</v>
      </c>
      <c r="CC215">
        <v>2.448726392927624</v>
      </c>
      <c r="CD215">
        <v>9.5620229891728545</v>
      </c>
      <c r="CE215">
        <v>12.302625939043187</v>
      </c>
      <c r="CF215">
        <v>9.5620229891728545</v>
      </c>
      <c r="CG215">
        <v>2.1342482845336446</v>
      </c>
      <c r="CH215">
        <v>0.21833532896670046</v>
      </c>
      <c r="CI215">
        <v>1.9546917535254369</v>
      </c>
      <c r="CJ215">
        <v>0</v>
      </c>
      <c r="CK215">
        <v>0</v>
      </c>
      <c r="CL215">
        <v>5.2547476221470726</v>
      </c>
      <c r="CM215">
        <v>2.740602949870329</v>
      </c>
      <c r="CN215">
        <v>11.229025467080236</v>
      </c>
      <c r="CO215">
        <v>4.3912223524280742</v>
      </c>
      <c r="CP215">
        <v>278.02289677450864</v>
      </c>
      <c r="CQ215">
        <v>20.083947748490253</v>
      </c>
      <c r="CR215">
        <v>257.93894902601841</v>
      </c>
    </row>
    <row r="216" spans="1:96" x14ac:dyDescent="0.25">
      <c r="A216" s="1">
        <v>40666</v>
      </c>
      <c r="B216">
        <v>2011</v>
      </c>
      <c r="C216">
        <v>5</v>
      </c>
      <c r="D216">
        <v>3</v>
      </c>
      <c r="E216">
        <v>11.5</v>
      </c>
      <c r="F216">
        <v>3</v>
      </c>
      <c r="G216">
        <v>0</v>
      </c>
      <c r="H216">
        <v>1127.1416666666667</v>
      </c>
      <c r="I216">
        <v>33.814249999999994</v>
      </c>
      <c r="J216">
        <v>1093.3274166666667</v>
      </c>
      <c r="K216">
        <v>0</v>
      </c>
      <c r="L216">
        <v>0</v>
      </c>
      <c r="M216">
        <v>0</v>
      </c>
      <c r="N216">
        <v>0</v>
      </c>
      <c r="O216">
        <v>33.814249999999994</v>
      </c>
      <c r="P216">
        <v>1093.3274166666667</v>
      </c>
      <c r="Q216">
        <v>43.679166666666667</v>
      </c>
      <c r="R216">
        <v>43.679166666666667</v>
      </c>
      <c r="S216">
        <v>2.985832080245018</v>
      </c>
      <c r="T216">
        <v>6.4941882576032697</v>
      </c>
      <c r="U216">
        <v>4.8688070873419447</v>
      </c>
      <c r="V216">
        <v>9.8662870529514155</v>
      </c>
      <c r="W216">
        <v>80.39158693949382</v>
      </c>
      <c r="X216">
        <v>74.847733540570871</v>
      </c>
      <c r="Y216">
        <v>2.3307281335194907</v>
      </c>
      <c r="Z216">
        <v>3.3333333830038704E-2</v>
      </c>
      <c r="AA216">
        <v>0</v>
      </c>
      <c r="AB216">
        <v>0.75375030265189691</v>
      </c>
      <c r="AC216">
        <v>64.048302429310425</v>
      </c>
      <c r="AD216">
        <v>-27.947991261165253</v>
      </c>
      <c r="AE216">
        <v>301.52111917177353</v>
      </c>
      <c r="AF216">
        <v>89.215884770809978</v>
      </c>
      <c r="AG216">
        <v>55.401735938396108</v>
      </c>
      <c r="AH216">
        <v>23.209820315739915</v>
      </c>
      <c r="AI216">
        <v>-40.362675460808717</v>
      </c>
      <c r="AJ216">
        <v>0</v>
      </c>
      <c r="AK216">
        <v>0</v>
      </c>
      <c r="AL216">
        <v>8.0158212613173782E-2</v>
      </c>
      <c r="AM216">
        <v>3.6218582470741855E-7</v>
      </c>
      <c r="AN216">
        <v>2.9374536819914657E-2</v>
      </c>
      <c r="AO216">
        <v>0</v>
      </c>
      <c r="AP216">
        <v>0.29173749999999982</v>
      </c>
      <c r="AQ216">
        <v>0.29173749999999982</v>
      </c>
      <c r="AR216">
        <v>0.29166666666666669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43.245579368929164</v>
      </c>
      <c r="AY216">
        <v>3.4814126739263824</v>
      </c>
      <c r="AZ216">
        <v>40.059933659233785</v>
      </c>
      <c r="BA216">
        <v>63.742821444555403</v>
      </c>
      <c r="BB216">
        <v>35.665967875605695</v>
      </c>
      <c r="BC216">
        <v>35.665967875605695</v>
      </c>
      <c r="BD216">
        <v>3.331696243101176E-2</v>
      </c>
      <c r="BE216">
        <v>0</v>
      </c>
      <c r="BF216">
        <v>53.167007616000006</v>
      </c>
      <c r="BG216">
        <v>73.843066133333352</v>
      </c>
      <c r="BH216">
        <v>14.090028785000003</v>
      </c>
      <c r="BI216">
        <v>126.48388991113076</v>
      </c>
      <c r="BJ216">
        <v>283.08099866952108</v>
      </c>
      <c r="BK216">
        <v>5.2859479118856849E-2</v>
      </c>
      <c r="BL216">
        <v>7.7769893655090732</v>
      </c>
      <c r="BM216">
        <v>0.89531205692040106</v>
      </c>
      <c r="BN216">
        <v>7.1774442728196766</v>
      </c>
      <c r="BO216">
        <v>2.1391748795025832E-2</v>
      </c>
      <c r="BP216">
        <v>6.7142368446696885</v>
      </c>
      <c r="BQ216">
        <v>8.9504050215085353</v>
      </c>
      <c r="BR216">
        <v>7.8945045231800455</v>
      </c>
      <c r="BS216">
        <v>10.621547083387206</v>
      </c>
      <c r="BT216">
        <v>7.8945045231800455</v>
      </c>
      <c r="BU216">
        <v>3.9802720692068978</v>
      </c>
      <c r="BV216">
        <v>0.32947592252819702</v>
      </c>
      <c r="BW216">
        <v>0.45562139956277697</v>
      </c>
      <c r="BX216">
        <v>0</v>
      </c>
      <c r="BY216">
        <v>0</v>
      </c>
      <c r="BZ216">
        <v>3.1291351318821725</v>
      </c>
      <c r="CA216">
        <v>2.7270425602071611</v>
      </c>
      <c r="CB216">
        <v>5.2522299587726593</v>
      </c>
      <c r="CC216">
        <v>4.1338083744049072</v>
      </c>
      <c r="CD216">
        <v>1.4183076413958873</v>
      </c>
      <c r="CE216">
        <v>4.1453502016030486</v>
      </c>
      <c r="CF216">
        <v>1.4183076413958873</v>
      </c>
      <c r="CG216">
        <v>0.31841144419039252</v>
      </c>
      <c r="CH216">
        <v>3.2947592252819728E-2</v>
      </c>
      <c r="CI216">
        <v>0.28476337472673557</v>
      </c>
      <c r="CJ216">
        <v>0</v>
      </c>
      <c r="CK216">
        <v>0</v>
      </c>
      <c r="CL216">
        <v>0.78218523022593944</v>
      </c>
      <c r="CM216">
        <v>2.7270425602071611</v>
      </c>
      <c r="CN216">
        <v>10.95502673932978</v>
      </c>
      <c r="CO216">
        <v>4.2752457865491342</v>
      </c>
      <c r="CP216">
        <v>35.46859000342009</v>
      </c>
      <c r="CQ216">
        <v>2.5861006170059819</v>
      </c>
      <c r="CR216">
        <v>32.882489386414115</v>
      </c>
    </row>
    <row r="217" spans="1:96" x14ac:dyDescent="0.25">
      <c r="A217" s="1">
        <v>40667</v>
      </c>
      <c r="B217">
        <v>2011</v>
      </c>
      <c r="C217">
        <v>5</v>
      </c>
      <c r="D217">
        <v>4</v>
      </c>
      <c r="E217">
        <v>11.5</v>
      </c>
      <c r="F217">
        <v>4</v>
      </c>
      <c r="G217">
        <v>0</v>
      </c>
      <c r="H217">
        <v>1176.4083333333335</v>
      </c>
      <c r="I217">
        <v>35.292250000000003</v>
      </c>
      <c r="J217">
        <v>1141.1160833333333</v>
      </c>
      <c r="K217">
        <v>0</v>
      </c>
      <c r="L217">
        <v>0</v>
      </c>
      <c r="M217">
        <v>0</v>
      </c>
      <c r="N217">
        <v>0</v>
      </c>
      <c r="O217">
        <v>35.292250000000003</v>
      </c>
      <c r="P217">
        <v>1141.1160833333333</v>
      </c>
      <c r="Q217">
        <v>44.127499999999998</v>
      </c>
      <c r="R217">
        <v>44.127499999999998</v>
      </c>
      <c r="S217">
        <v>4.2828074991703033</v>
      </c>
      <c r="T217">
        <v>7.465678149461211</v>
      </c>
      <c r="U217">
        <v>4.9429716765880585</v>
      </c>
      <c r="V217">
        <v>8.7047009685664012</v>
      </c>
      <c r="W217">
        <v>74.942648728688553</v>
      </c>
      <c r="X217">
        <v>69.4442402826745</v>
      </c>
      <c r="Y217">
        <v>2.2093529254198074</v>
      </c>
      <c r="Z217">
        <v>8.333333457509676E-3</v>
      </c>
      <c r="AA217">
        <v>0</v>
      </c>
      <c r="AB217">
        <v>0.77594991685485593</v>
      </c>
      <c r="AC217">
        <v>66.718452941166149</v>
      </c>
      <c r="AD217">
        <v>-25.092078984254869</v>
      </c>
      <c r="AE217">
        <v>308.97899859357915</v>
      </c>
      <c r="AF217">
        <v>94.16959035560528</v>
      </c>
      <c r="AG217">
        <v>49.541691396781005</v>
      </c>
      <c r="AH217">
        <v>7.6941364508252823</v>
      </c>
      <c r="AI217">
        <v>-13.385923890523479</v>
      </c>
      <c r="AJ217">
        <v>0</v>
      </c>
      <c r="AK217">
        <v>0</v>
      </c>
      <c r="AL217">
        <v>1.8408392027422279E-2</v>
      </c>
      <c r="AM217">
        <v>5.0608431310082304E-7</v>
      </c>
      <c r="AN217">
        <v>8.9040183940438614E-3</v>
      </c>
      <c r="AO217">
        <v>0</v>
      </c>
      <c r="AP217">
        <v>0.25007500000000005</v>
      </c>
      <c r="AQ217">
        <v>0.25007500000000005</v>
      </c>
      <c r="AR217">
        <v>0.25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75.102880449714334</v>
      </c>
      <c r="AY217">
        <v>6.0866754200117006</v>
      </c>
      <c r="AZ217">
        <v>69.328618150526225</v>
      </c>
      <c r="BA217">
        <v>63.601760716989524</v>
      </c>
      <c r="BB217">
        <v>35.46200262721603</v>
      </c>
      <c r="BC217">
        <v>35.46200262721603</v>
      </c>
      <c r="BD217">
        <v>2.7253247640793773E-2</v>
      </c>
      <c r="BE217">
        <v>0</v>
      </c>
      <c r="BF217">
        <v>56.005377024000005</v>
      </c>
      <c r="BG217">
        <v>77.785245866666671</v>
      </c>
      <c r="BH217">
        <v>14.659003239999997</v>
      </c>
      <c r="BI217">
        <v>122.74012910661101</v>
      </c>
      <c r="BJ217">
        <v>335.57605546837016</v>
      </c>
      <c r="BK217">
        <v>7.8335991831524981E-2</v>
      </c>
      <c r="BL217">
        <v>13.559194111384448</v>
      </c>
      <c r="BM217">
        <v>1.5743945091321481</v>
      </c>
      <c r="BN217">
        <v>12.297212723075903</v>
      </c>
      <c r="BO217">
        <v>2.602109011372869E-2</v>
      </c>
      <c r="BP217">
        <v>15.918835210800172</v>
      </c>
      <c r="BQ217">
        <v>12.43283619483312</v>
      </c>
      <c r="BR217">
        <v>12.844410271729069</v>
      </c>
      <c r="BS217">
        <v>15.732263165615002</v>
      </c>
      <c r="BT217">
        <v>12.844410271729069</v>
      </c>
      <c r="BU217">
        <v>6.468264326418808</v>
      </c>
      <c r="BV217">
        <v>0.55056692752381031</v>
      </c>
      <c r="BW217">
        <v>0.76928650903426299</v>
      </c>
      <c r="BX217">
        <v>0</v>
      </c>
      <c r="BY217">
        <v>0</v>
      </c>
      <c r="BZ217">
        <v>5.0562925087521871</v>
      </c>
      <c r="CA217">
        <v>2.8878528938859365</v>
      </c>
      <c r="CB217">
        <v>5.3081891433052393</v>
      </c>
      <c r="CC217">
        <v>5.541055878003438</v>
      </c>
      <c r="CD217">
        <v>2.3172191072344854</v>
      </c>
      <c r="CE217">
        <v>5.2050720011204232</v>
      </c>
      <c r="CF217">
        <v>2.3172191072344854</v>
      </c>
      <c r="CG217">
        <v>0.51744446810406564</v>
      </c>
      <c r="CH217">
        <v>5.5056692752381044E-2</v>
      </c>
      <c r="CI217">
        <v>0.48080406814641408</v>
      </c>
      <c r="CJ217">
        <v>0</v>
      </c>
      <c r="CK217">
        <v>0</v>
      </c>
      <c r="CL217">
        <v>1.2639138782316246</v>
      </c>
      <c r="CM217">
        <v>2.8878528938859365</v>
      </c>
      <c r="CN217">
        <v>10.931264021670245</v>
      </c>
      <c r="CO217">
        <v>4.2507966654199469</v>
      </c>
      <c r="CP217">
        <v>61.543686338329884</v>
      </c>
      <c r="CQ217">
        <v>4.5122809108795519</v>
      </c>
      <c r="CR217">
        <v>57.031405427450323</v>
      </c>
    </row>
    <row r="218" spans="1:96" x14ac:dyDescent="0.25">
      <c r="A218" s="1">
        <v>40668</v>
      </c>
      <c r="B218">
        <v>2011</v>
      </c>
      <c r="C218">
        <v>5</v>
      </c>
      <c r="D218">
        <v>5</v>
      </c>
      <c r="E218">
        <v>11.5</v>
      </c>
      <c r="F218">
        <v>5</v>
      </c>
      <c r="G218">
        <v>0</v>
      </c>
      <c r="H218">
        <v>1189.6000000000001</v>
      </c>
      <c r="I218">
        <v>35.688000000000002</v>
      </c>
      <c r="J218">
        <v>1153.912</v>
      </c>
      <c r="K218">
        <v>0</v>
      </c>
      <c r="L218">
        <v>0</v>
      </c>
      <c r="M218">
        <v>0</v>
      </c>
      <c r="N218">
        <v>0</v>
      </c>
      <c r="O218">
        <v>35.688000000000002</v>
      </c>
      <c r="P218">
        <v>1153.912</v>
      </c>
      <c r="Q218">
        <v>44.182083333333338</v>
      </c>
      <c r="R218">
        <v>44.182083333333338</v>
      </c>
      <c r="S218">
        <v>5.7048916220664978</v>
      </c>
      <c r="T218">
        <v>9.1389563131274869</v>
      </c>
      <c r="U218">
        <v>7.2803670465946198</v>
      </c>
      <c r="V218">
        <v>8.4250744774130215</v>
      </c>
      <c r="W218">
        <v>72.922849337259933</v>
      </c>
      <c r="X218">
        <v>67.292918542975556</v>
      </c>
      <c r="Y218">
        <v>1.2721875061591466</v>
      </c>
      <c r="Z218">
        <v>8.333333457509676E-3</v>
      </c>
      <c r="AA218">
        <v>0</v>
      </c>
      <c r="AB218">
        <v>0.64867215170924108</v>
      </c>
      <c r="AC218">
        <v>86.33524650895896</v>
      </c>
      <c r="AD218">
        <v>-34.96570928950959</v>
      </c>
      <c r="AE218">
        <v>307.42507043771707</v>
      </c>
      <c r="AF218">
        <v>132.34335594065973</v>
      </c>
      <c r="AG218">
        <v>38.855836257228944</v>
      </c>
      <c r="AH218">
        <v>6.6077412681302876</v>
      </c>
      <c r="AI218">
        <v>8.1242986796828802</v>
      </c>
      <c r="AJ218">
        <v>0</v>
      </c>
      <c r="AK218">
        <v>0</v>
      </c>
      <c r="AL218">
        <v>3.2813013563939321E-2</v>
      </c>
      <c r="AM218">
        <v>5.2175162456434934E-7</v>
      </c>
      <c r="AN218">
        <v>7.9678509382735668E-3</v>
      </c>
      <c r="AO218">
        <v>0</v>
      </c>
      <c r="AP218">
        <v>0.66669999999999996</v>
      </c>
      <c r="AQ218">
        <v>0.66669999999999996</v>
      </c>
      <c r="AR218">
        <v>0.66666666666666663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197.44633051009109</v>
      </c>
      <c r="AY218">
        <v>16.262867410708736</v>
      </c>
      <c r="AZ218">
        <v>181.50404005237803</v>
      </c>
      <c r="BA218">
        <v>62.885601735195017</v>
      </c>
      <c r="BB218">
        <v>34.958216103401895</v>
      </c>
      <c r="BC218">
        <v>34.958216103401895</v>
      </c>
      <c r="BD218">
        <v>2.5481618465608022E-2</v>
      </c>
      <c r="BE218">
        <v>0</v>
      </c>
      <c r="BF218">
        <v>57.32427580800001</v>
      </c>
      <c r="BG218">
        <v>79.617049733333332</v>
      </c>
      <c r="BH218">
        <v>14.760411111250001</v>
      </c>
      <c r="BI218">
        <v>82.650231500245866</v>
      </c>
      <c r="BJ218">
        <v>893.3867889513125</v>
      </c>
      <c r="BK218">
        <v>0.18047615973695921</v>
      </c>
      <c r="BL218">
        <v>35.753543477177011</v>
      </c>
      <c r="BM218">
        <v>4.2318043314537022</v>
      </c>
      <c r="BN218">
        <v>31.84231609871901</v>
      </c>
      <c r="BO218">
        <v>4.4554180052263533E-2</v>
      </c>
      <c r="BP218">
        <v>20.50859318608823</v>
      </c>
      <c r="BQ218">
        <v>10.822239557902018</v>
      </c>
      <c r="BR218">
        <v>21.167128780222036</v>
      </c>
      <c r="BS218">
        <v>23.845138753091501</v>
      </c>
      <c r="BT218">
        <v>21.167128780222036</v>
      </c>
      <c r="BU218">
        <v>10.645927805237095</v>
      </c>
      <c r="BV218">
        <v>0.9209158046115592</v>
      </c>
      <c r="BW218">
        <v>1.3063476467877622</v>
      </c>
      <c r="BX218">
        <v>0</v>
      </c>
      <c r="BY218">
        <v>0</v>
      </c>
      <c r="BZ218">
        <v>8.2939375235856225</v>
      </c>
      <c r="CA218">
        <v>2.6780099728694675</v>
      </c>
      <c r="CB218">
        <v>4.4907359182834625</v>
      </c>
      <c r="CC218">
        <v>4.1572283407052355</v>
      </c>
      <c r="CD218">
        <v>3.8334288885053507</v>
      </c>
      <c r="CE218">
        <v>6.5114388613748169</v>
      </c>
      <c r="CF218">
        <v>3.8334288885053507</v>
      </c>
      <c r="CG218">
        <v>0.85164686714719917</v>
      </c>
      <c r="CH218">
        <v>9.2091580461155911E-2</v>
      </c>
      <c r="CI218">
        <v>0.81646727924235096</v>
      </c>
      <c r="CJ218">
        <v>0</v>
      </c>
      <c r="CK218">
        <v>0</v>
      </c>
      <c r="CL218">
        <v>2.0732231616546444</v>
      </c>
      <c r="CM218">
        <v>2.6780099728694675</v>
      </c>
      <c r="CN218">
        <v>10.808534155469644</v>
      </c>
      <c r="CO218">
        <v>4.190408251995458</v>
      </c>
      <c r="CP218">
        <v>161.69278703291405</v>
      </c>
      <c r="CQ218">
        <v>12.031063079255032</v>
      </c>
      <c r="CR218">
        <v>149.66172395365899</v>
      </c>
    </row>
    <row r="219" spans="1:96" x14ac:dyDescent="0.25">
      <c r="A219" s="1">
        <v>40669</v>
      </c>
      <c r="B219">
        <v>2011</v>
      </c>
      <c r="C219">
        <v>5</v>
      </c>
      <c r="D219">
        <v>6</v>
      </c>
      <c r="E219">
        <v>11.5</v>
      </c>
      <c r="F219">
        <v>6</v>
      </c>
      <c r="G219">
        <v>0</v>
      </c>
      <c r="H219">
        <v>1239.825</v>
      </c>
      <c r="I219">
        <v>37.194749999999992</v>
      </c>
      <c r="J219">
        <v>1202.6302499999997</v>
      </c>
      <c r="K219">
        <v>0</v>
      </c>
      <c r="L219">
        <v>0</v>
      </c>
      <c r="M219">
        <v>0</v>
      </c>
      <c r="N219">
        <v>0</v>
      </c>
      <c r="O219">
        <v>37.194749999999992</v>
      </c>
      <c r="P219">
        <v>1202.6302499999997</v>
      </c>
      <c r="Q219">
        <v>43.69166666666667</v>
      </c>
      <c r="R219">
        <v>43.69166666666667</v>
      </c>
      <c r="S219">
        <v>8.3110383351643886</v>
      </c>
      <c r="T219">
        <v>9.7127622249573822</v>
      </c>
      <c r="U219">
        <v>9.3299608727296199</v>
      </c>
      <c r="V219">
        <v>8.8043229339394262</v>
      </c>
      <c r="W219">
        <v>63.249937057495117</v>
      </c>
      <c r="X219">
        <v>57.773355041732579</v>
      </c>
      <c r="Y219">
        <v>1.9848333547512691</v>
      </c>
      <c r="Z219">
        <v>0</v>
      </c>
      <c r="AA219">
        <v>0</v>
      </c>
      <c r="AB219">
        <v>5.1378112009526911E-2</v>
      </c>
      <c r="AC219">
        <v>77.299076769088927</v>
      </c>
      <c r="AD219">
        <v>-47.968763916211003</v>
      </c>
      <c r="AE219">
        <v>297.16308107100537</v>
      </c>
      <c r="AF219">
        <v>310.57317758009111</v>
      </c>
      <c r="AG219">
        <v>18.389916894270979</v>
      </c>
      <c r="AH219">
        <v>-7.2105670048296566E-4</v>
      </c>
      <c r="AI219">
        <v>13.271138212508134</v>
      </c>
      <c r="AJ219">
        <v>0</v>
      </c>
      <c r="AK219">
        <v>0</v>
      </c>
      <c r="AL219">
        <v>4.8289531829148798E-3</v>
      </c>
      <c r="AM219">
        <v>7.8034675462238239E-7</v>
      </c>
      <c r="AN219">
        <v>3.6625488577698935E-4</v>
      </c>
      <c r="AO219">
        <v>0</v>
      </c>
      <c r="AP219">
        <v>1</v>
      </c>
      <c r="AQ219">
        <v>1</v>
      </c>
      <c r="AR219">
        <v>1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325.02440954853188</v>
      </c>
      <c r="AY219">
        <v>27.89056681332001</v>
      </c>
      <c r="AZ219">
        <v>297.46658158545171</v>
      </c>
      <c r="BA219">
        <v>60.824666491192311</v>
      </c>
      <c r="BB219">
        <v>33.762321368660139</v>
      </c>
      <c r="BC219">
        <v>33.762321368660139</v>
      </c>
      <c r="BD219">
        <v>2.5014565366013888E-2</v>
      </c>
      <c r="BE219">
        <v>0</v>
      </c>
      <c r="BF219">
        <v>59.323185792000004</v>
      </c>
      <c r="BG219">
        <v>82.393313599999999</v>
      </c>
      <c r="BH219">
        <v>15.421998794999999</v>
      </c>
      <c r="BI219">
        <v>39.644669726749996</v>
      </c>
      <c r="BJ219">
        <v>1427.8146420390551</v>
      </c>
      <c r="BK219">
        <v>0.27665143243503854</v>
      </c>
      <c r="BL219">
        <v>59.122158010991626</v>
      </c>
      <c r="BM219">
        <v>7.3978289214306017</v>
      </c>
      <c r="BN219">
        <v>52.057067939800937</v>
      </c>
      <c r="BO219">
        <v>6.218386520777653E-2</v>
      </c>
      <c r="BP219">
        <v>17.601573944091797</v>
      </c>
      <c r="BQ219">
        <v>13.759826183319092</v>
      </c>
      <c r="BR219">
        <v>12.820278361311034</v>
      </c>
      <c r="BS219">
        <v>13.53491537516693</v>
      </c>
      <c r="BT219">
        <v>12.820278361311034</v>
      </c>
      <c r="BU219">
        <v>6.4365467423830749</v>
      </c>
      <c r="BV219">
        <v>0.56739387842205879</v>
      </c>
      <c r="BW219">
        <v>0.82198602273332255</v>
      </c>
      <c r="BX219">
        <v>0</v>
      </c>
      <c r="BY219">
        <v>0</v>
      </c>
      <c r="BZ219">
        <v>4.9943517177725765</v>
      </c>
      <c r="CA219">
        <v>0.71463701385589529</v>
      </c>
      <c r="CB219">
        <v>3.129144274670145</v>
      </c>
      <c r="CC219">
        <v>5.3652963042259216</v>
      </c>
      <c r="CD219">
        <v>2.3338185490658163</v>
      </c>
      <c r="CE219">
        <v>3.0484555629217112</v>
      </c>
      <c r="CF219">
        <v>2.3338185490658163</v>
      </c>
      <c r="CG219">
        <v>0.51490726569080658</v>
      </c>
      <c r="CH219">
        <v>5.6739387842205891E-2</v>
      </c>
      <c r="CI219">
        <v>0.51374126420832644</v>
      </c>
      <c r="CJ219">
        <v>0</v>
      </c>
      <c r="CK219">
        <v>0</v>
      </c>
      <c r="CL219">
        <v>1.2484306313244768</v>
      </c>
      <c r="CM219">
        <v>0.71463701385589529</v>
      </c>
      <c r="CN219">
        <v>10.454403756334848</v>
      </c>
      <c r="CO219">
        <v>4.0470574828899339</v>
      </c>
      <c r="CP219">
        <v>265.90225153754028</v>
      </c>
      <c r="CQ219">
        <v>20.492737891889394</v>
      </c>
      <c r="CR219">
        <v>245.40951364565083</v>
      </c>
    </row>
    <row r="220" spans="1:96" x14ac:dyDescent="0.25">
      <c r="A220" s="1">
        <v>40670</v>
      </c>
      <c r="B220">
        <v>2011</v>
      </c>
      <c r="C220">
        <v>5</v>
      </c>
      <c r="D220">
        <v>7</v>
      </c>
      <c r="E220">
        <v>11.5</v>
      </c>
      <c r="F220">
        <v>7</v>
      </c>
      <c r="G220">
        <v>0</v>
      </c>
      <c r="H220">
        <v>956.4</v>
      </c>
      <c r="I220">
        <v>28.69199999999999</v>
      </c>
      <c r="J220">
        <v>927.7080000000002</v>
      </c>
      <c r="K220">
        <v>0</v>
      </c>
      <c r="L220">
        <v>0</v>
      </c>
      <c r="M220">
        <v>0</v>
      </c>
      <c r="N220">
        <v>0</v>
      </c>
      <c r="O220">
        <v>28.69199999999999</v>
      </c>
      <c r="P220">
        <v>927.7080000000002</v>
      </c>
      <c r="Q220">
        <v>46.23</v>
      </c>
      <c r="R220">
        <v>46.23</v>
      </c>
      <c r="S220">
        <v>11.452704648176828</v>
      </c>
      <c r="T220">
        <v>11.915066028832463</v>
      </c>
      <c r="U220">
        <v>11.741631249586741</v>
      </c>
      <c r="V220">
        <v>9.5262602267946885</v>
      </c>
      <c r="W220">
        <v>60.49368222554525</v>
      </c>
      <c r="X220">
        <v>60.104528482772331</v>
      </c>
      <c r="Y220">
        <v>1.0993749996026356</v>
      </c>
      <c r="Z220">
        <v>0</v>
      </c>
      <c r="AA220">
        <v>0</v>
      </c>
      <c r="AB220">
        <v>4.5985768888741729E-2</v>
      </c>
      <c r="AC220">
        <v>80.533050056249834</v>
      </c>
      <c r="AD220">
        <v>-42.965312869204588</v>
      </c>
      <c r="AE220">
        <v>312.99145708654748</v>
      </c>
      <c r="AF220">
        <v>307.89027450752229</v>
      </c>
      <c r="AG220">
        <v>5.1444768705003314</v>
      </c>
      <c r="AH220">
        <v>5.3763845727649556E-2</v>
      </c>
      <c r="AI220">
        <v>34.040926066767327</v>
      </c>
      <c r="AJ220">
        <v>0</v>
      </c>
      <c r="AK220">
        <v>0</v>
      </c>
      <c r="AL220">
        <v>5.1498612015989749E-3</v>
      </c>
      <c r="AM220">
        <v>7.6458653366240191E-7</v>
      </c>
      <c r="AN220">
        <v>3.1137722807921567E-4</v>
      </c>
      <c r="AO220">
        <v>0</v>
      </c>
      <c r="AP220">
        <v>1</v>
      </c>
      <c r="AQ220">
        <v>1</v>
      </c>
      <c r="AR220">
        <v>1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259.75382522659748</v>
      </c>
      <c r="AY220">
        <v>22.385841711770002</v>
      </c>
      <c r="AZ220">
        <v>237.64391007845961</v>
      </c>
      <c r="BA220">
        <v>58.706356513159591</v>
      </c>
      <c r="BB220">
        <v>32.55308231021268</v>
      </c>
      <c r="BC220">
        <v>32.55308231021268</v>
      </c>
      <c r="BD220">
        <v>2.5014565366013888E-2</v>
      </c>
      <c r="BE220">
        <v>0</v>
      </c>
      <c r="BF220">
        <v>49.118894112</v>
      </c>
      <c r="BG220">
        <v>68.220686266666675</v>
      </c>
      <c r="BH220">
        <v>11.590537463750001</v>
      </c>
      <c r="BI220">
        <v>32.510268020604173</v>
      </c>
      <c r="BJ220">
        <v>1140.4870997999017</v>
      </c>
      <c r="BK220">
        <v>0.28611348936661396</v>
      </c>
      <c r="BL220">
        <v>47.027136230266017</v>
      </c>
      <c r="BM220">
        <v>5.6833041169878511</v>
      </c>
      <c r="BN220">
        <v>41.61975867691028</v>
      </c>
      <c r="BO220">
        <v>6.3689096856857072E-2</v>
      </c>
      <c r="BP220">
        <v>13.897883454958597</v>
      </c>
      <c r="BQ220">
        <v>18.559791684150696</v>
      </c>
      <c r="BR220">
        <v>11.284882869541429</v>
      </c>
      <c r="BS220">
        <v>11.871344609425023</v>
      </c>
      <c r="BT220">
        <v>11.284882869541429</v>
      </c>
      <c r="BU220">
        <v>5.6865408511332225</v>
      </c>
      <c r="BV220">
        <v>0.51007121547586698</v>
      </c>
      <c r="BW220">
        <v>0.6926012441351399</v>
      </c>
      <c r="BX220">
        <v>0</v>
      </c>
      <c r="BY220">
        <v>0</v>
      </c>
      <c r="BZ220">
        <v>4.3956695587971994</v>
      </c>
      <c r="CA220">
        <v>0.58646173988359684</v>
      </c>
      <c r="CB220">
        <v>2.9647000354269277</v>
      </c>
      <c r="CC220">
        <v>7.9724549849828081</v>
      </c>
      <c r="CD220">
        <v>2.037570615452132</v>
      </c>
      <c r="CE220">
        <v>2.6240323553357285</v>
      </c>
      <c r="CF220">
        <v>2.037570615452132</v>
      </c>
      <c r="CG220">
        <v>0.45490876912362516</v>
      </c>
      <c r="CH220">
        <v>5.1007121547586722E-2</v>
      </c>
      <c r="CI220">
        <v>0.43287577758446227</v>
      </c>
      <c r="CJ220">
        <v>0</v>
      </c>
      <c r="CK220">
        <v>0</v>
      </c>
      <c r="CL220">
        <v>1.0987789471964571</v>
      </c>
      <c r="CM220">
        <v>0.58646173988359684</v>
      </c>
      <c r="CN220">
        <v>10.090305798660909</v>
      </c>
      <c r="CO220">
        <v>3.9021071423415106</v>
      </c>
      <c r="CP220">
        <v>212.72668899633143</v>
      </c>
      <c r="CQ220">
        <v>16.702537594782147</v>
      </c>
      <c r="CR220">
        <v>196.02415140154929</v>
      </c>
    </row>
    <row r="221" spans="1:96" x14ac:dyDescent="0.25">
      <c r="A221" s="1">
        <v>40671</v>
      </c>
      <c r="B221">
        <v>2011</v>
      </c>
      <c r="C221">
        <v>5</v>
      </c>
      <c r="D221">
        <v>8</v>
      </c>
      <c r="E221">
        <v>11.5</v>
      </c>
      <c r="F221">
        <v>1</v>
      </c>
      <c r="G221">
        <v>0</v>
      </c>
      <c r="H221">
        <v>848.17500000000007</v>
      </c>
      <c r="I221">
        <v>25.445249999999998</v>
      </c>
      <c r="J221">
        <v>822.72974999999985</v>
      </c>
      <c r="K221">
        <v>0</v>
      </c>
      <c r="L221">
        <v>0</v>
      </c>
      <c r="M221">
        <v>0</v>
      </c>
      <c r="N221">
        <v>0</v>
      </c>
      <c r="O221">
        <v>25.445249999999998</v>
      </c>
      <c r="P221">
        <v>822.72974999999985</v>
      </c>
      <c r="Q221">
        <v>47.21541666666667</v>
      </c>
      <c r="R221">
        <v>47.21541666666667</v>
      </c>
      <c r="S221">
        <v>13.354892949263254</v>
      </c>
      <c r="T221">
        <v>13.450603958121933</v>
      </c>
      <c r="U221">
        <v>13.613525032997131</v>
      </c>
      <c r="V221">
        <v>10.841530365066994</v>
      </c>
      <c r="W221">
        <v>47.640583038330078</v>
      </c>
      <c r="X221">
        <v>49.95182908600691</v>
      </c>
      <c r="Y221">
        <v>1.2103749724725883</v>
      </c>
      <c r="Z221">
        <v>0</v>
      </c>
      <c r="AA221">
        <v>0</v>
      </c>
      <c r="AB221">
        <v>2.3614988536457559E-2</v>
      </c>
      <c r="AC221">
        <v>79.104064431602524</v>
      </c>
      <c r="AD221">
        <v>-45.191854181719798</v>
      </c>
      <c r="AE221">
        <v>318.58135047776028</v>
      </c>
      <c r="AF221">
        <v>317.99232768160437</v>
      </c>
      <c r="AG221">
        <v>2.061898597493792</v>
      </c>
      <c r="AH221">
        <v>8.71240562689133E-2</v>
      </c>
      <c r="AI221">
        <v>33.19958200776118</v>
      </c>
      <c r="AJ221">
        <v>0</v>
      </c>
      <c r="AK221">
        <v>0</v>
      </c>
      <c r="AL221">
        <v>3.6760558823991964E-3</v>
      </c>
      <c r="AM221">
        <v>7.6377400903403405E-7</v>
      </c>
      <c r="AN221">
        <v>2.5372661436951199E-4</v>
      </c>
      <c r="AO221">
        <v>0</v>
      </c>
      <c r="AP221">
        <v>1</v>
      </c>
      <c r="AQ221">
        <v>1</v>
      </c>
      <c r="AR221">
        <v>1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230.35601322533148</v>
      </c>
      <c r="AY221">
        <v>20.188379424960004</v>
      </c>
      <c r="AZ221">
        <v>210.41955452524221</v>
      </c>
      <c r="BA221">
        <v>56.873645591606078</v>
      </c>
      <c r="BB221">
        <v>31.507069745510549</v>
      </c>
      <c r="BC221">
        <v>31.507069745510549</v>
      </c>
      <c r="BD221">
        <v>2.5014565366013888E-2</v>
      </c>
      <c r="BE221">
        <v>0</v>
      </c>
      <c r="BF221">
        <v>44.854373375999991</v>
      </c>
      <c r="BG221">
        <v>62.297740799999993</v>
      </c>
      <c r="BH221">
        <v>10.16105076</v>
      </c>
      <c r="BI221">
        <v>29.574601253999997</v>
      </c>
      <c r="BJ221">
        <v>1009.7052568330452</v>
      </c>
      <c r="BK221">
        <v>0.28611680953836427</v>
      </c>
      <c r="BL221">
        <v>41.653880555435904</v>
      </c>
      <c r="BM221">
        <v>5.0311805637168012</v>
      </c>
      <c r="BN221">
        <v>36.874620716589767</v>
      </c>
      <c r="BO221">
        <v>6.3636622466244047E-2</v>
      </c>
      <c r="BP221">
        <v>17.266264295578004</v>
      </c>
      <c r="BQ221">
        <v>17.39939546585083</v>
      </c>
      <c r="BR221">
        <v>31.22055875930555</v>
      </c>
      <c r="BS221">
        <v>32.826143356576203</v>
      </c>
      <c r="BT221">
        <v>31.22055875930555</v>
      </c>
      <c r="BU221">
        <v>15.749347001785763</v>
      </c>
      <c r="BV221">
        <v>1.43096211990476</v>
      </c>
      <c r="BW221">
        <v>1.900848415190362</v>
      </c>
      <c r="BX221">
        <v>0</v>
      </c>
      <c r="BY221">
        <v>0</v>
      </c>
      <c r="BZ221">
        <v>12.139401222424674</v>
      </c>
      <c r="CA221">
        <v>1.6055845972706522</v>
      </c>
      <c r="CB221">
        <v>3.6567189259962602</v>
      </c>
      <c r="CC221">
        <v>6.7106757164001465</v>
      </c>
      <c r="CD221">
        <v>5.6255021629304247</v>
      </c>
      <c r="CE221">
        <v>7.2310867602010793</v>
      </c>
      <c r="CF221">
        <v>5.6255021629304247</v>
      </c>
      <c r="CG221">
        <v>1.2599077187394376</v>
      </c>
      <c r="CH221">
        <v>0.14309621199047609</v>
      </c>
      <c r="CI221">
        <v>1.1880302594939762</v>
      </c>
      <c r="CJ221">
        <v>0</v>
      </c>
      <c r="CK221">
        <v>0</v>
      </c>
      <c r="CL221">
        <v>3.0344679727065347</v>
      </c>
      <c r="CM221">
        <v>1.6055845972706522</v>
      </c>
      <c r="CN221">
        <v>9.7752604181029792</v>
      </c>
      <c r="CO221">
        <v>3.7767226069906865</v>
      </c>
      <c r="CP221">
        <v>188.70213266989558</v>
      </c>
      <c r="CQ221">
        <v>15.157198861243202</v>
      </c>
      <c r="CR221">
        <v>173.54493380865242</v>
      </c>
    </row>
    <row r="222" spans="1:96" x14ac:dyDescent="0.25">
      <c r="A222" s="1">
        <v>40672</v>
      </c>
      <c r="B222">
        <v>2011</v>
      </c>
      <c r="C222">
        <v>5</v>
      </c>
      <c r="D222">
        <v>9</v>
      </c>
      <c r="E222">
        <v>11.5</v>
      </c>
      <c r="F222">
        <v>2</v>
      </c>
      <c r="G222">
        <v>0</v>
      </c>
      <c r="H222">
        <v>1075.3833333333332</v>
      </c>
      <c r="I222">
        <v>32.261499999999998</v>
      </c>
      <c r="J222">
        <v>1043.1218333333334</v>
      </c>
      <c r="K222">
        <v>0</v>
      </c>
      <c r="L222">
        <v>0</v>
      </c>
      <c r="M222">
        <v>0</v>
      </c>
      <c r="N222">
        <v>0</v>
      </c>
      <c r="O222">
        <v>32.261499999999998</v>
      </c>
      <c r="P222">
        <v>1043.1218333333334</v>
      </c>
      <c r="Q222">
        <v>44.485416666666673</v>
      </c>
      <c r="R222">
        <v>44.485416666666673</v>
      </c>
      <c r="S222">
        <v>16.093747933705647</v>
      </c>
      <c r="T222">
        <v>15.291122480225994</v>
      </c>
      <c r="U222">
        <v>15.777183771133423</v>
      </c>
      <c r="V222">
        <v>12.203955166074659</v>
      </c>
      <c r="W222">
        <v>38.289566357930504</v>
      </c>
      <c r="X222">
        <v>39.812940575008099</v>
      </c>
      <c r="Y222">
        <v>1.1667708431680996</v>
      </c>
      <c r="Z222">
        <v>0</v>
      </c>
      <c r="AA222">
        <v>0</v>
      </c>
      <c r="AB222">
        <v>1.9207010381118373E-2</v>
      </c>
      <c r="AC222">
        <v>79.326491723716188</v>
      </c>
      <c r="AD222">
        <v>-42.355615887376416</v>
      </c>
      <c r="AE222">
        <v>330.87158356718948</v>
      </c>
      <c r="AF222">
        <v>321.36834863240074</v>
      </c>
      <c r="AG222">
        <v>-1.1252228597327985</v>
      </c>
      <c r="AH222">
        <v>-8.3308344536582452E-3</v>
      </c>
      <c r="AI222">
        <v>40.10405000348387</v>
      </c>
      <c r="AJ222">
        <v>0</v>
      </c>
      <c r="AK222">
        <v>0</v>
      </c>
      <c r="AL222">
        <v>2.6585222526956903E-3</v>
      </c>
      <c r="AM222">
        <v>8.9072309680882078E-7</v>
      </c>
      <c r="AN222">
        <v>1.1435275600636244E-4</v>
      </c>
      <c r="AO222">
        <v>0</v>
      </c>
      <c r="AP222">
        <v>1</v>
      </c>
      <c r="AQ222">
        <v>1</v>
      </c>
      <c r="AR222">
        <v>1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259.96238448399993</v>
      </c>
      <c r="AY222">
        <v>24.308201056300007</v>
      </c>
      <c r="AZ222">
        <v>235.94606901842351</v>
      </c>
      <c r="BA222">
        <v>55.115976387385935</v>
      </c>
      <c r="BB222">
        <v>30.503708821514536</v>
      </c>
      <c r="BC222">
        <v>30.503708821514536</v>
      </c>
      <c r="BD222">
        <v>2.5014565366013888E-2</v>
      </c>
      <c r="BE222">
        <v>0</v>
      </c>
      <c r="BF222">
        <v>51.905273279999989</v>
      </c>
      <c r="BG222">
        <v>72.090657333333326</v>
      </c>
      <c r="BH222">
        <v>13.335490612499996</v>
      </c>
      <c r="BI222">
        <v>34.645146626458335</v>
      </c>
      <c r="BJ222">
        <v>1132.0245701681981</v>
      </c>
      <c r="BK222">
        <v>0.25624029703025919</v>
      </c>
      <c r="BL222">
        <v>47.499073170604468</v>
      </c>
      <c r="BM222">
        <v>6.4134975007915003</v>
      </c>
      <c r="BN222">
        <v>41.377461260536542</v>
      </c>
      <c r="BO222">
        <v>5.8670458696583917E-2</v>
      </c>
      <c r="BP222">
        <v>34.823058923085533</v>
      </c>
      <c r="BQ222">
        <v>27.985616366068523</v>
      </c>
      <c r="BR222">
        <v>35.837818939248415</v>
      </c>
      <c r="BS222">
        <v>37.985964978751177</v>
      </c>
      <c r="BT222">
        <v>35.837818939248415</v>
      </c>
      <c r="BU222">
        <v>17.979208442008865</v>
      </c>
      <c r="BV222">
        <v>1.6571335677230505</v>
      </c>
      <c r="BW222">
        <v>2.3881641204677764</v>
      </c>
      <c r="BX222">
        <v>0</v>
      </c>
      <c r="BY222">
        <v>0</v>
      </c>
      <c r="BZ222">
        <v>13.813312809048737</v>
      </c>
      <c r="CA222">
        <v>2.1481460395027496</v>
      </c>
      <c r="CB222">
        <v>5.7611387372016907</v>
      </c>
      <c r="CC222">
        <v>6.3882958491643267</v>
      </c>
      <c r="CD222">
        <v>6.5495001938595037</v>
      </c>
      <c r="CE222">
        <v>8.6976462333622511</v>
      </c>
      <c r="CF222">
        <v>6.5495001938595037</v>
      </c>
      <c r="CG222">
        <v>1.4382911126166615</v>
      </c>
      <c r="CH222">
        <v>0.16571335677230509</v>
      </c>
      <c r="CI222">
        <v>1.4926025752923595</v>
      </c>
      <c r="CJ222">
        <v>0</v>
      </c>
      <c r="CK222">
        <v>0</v>
      </c>
      <c r="CL222">
        <v>3.4528931491781747</v>
      </c>
      <c r="CM222">
        <v>2.1481460395027496</v>
      </c>
      <c r="CN222">
        <v>9.4731487294156356</v>
      </c>
      <c r="CO222">
        <v>3.6564506834117956</v>
      </c>
      <c r="CP222">
        <v>212.46331131339548</v>
      </c>
      <c r="CQ222">
        <v>17.894703555508499</v>
      </c>
      <c r="CR222">
        <v>194.56860775788698</v>
      </c>
    </row>
    <row r="223" spans="1:96" x14ac:dyDescent="0.25">
      <c r="A223" s="1">
        <v>40673</v>
      </c>
      <c r="B223">
        <v>2011</v>
      </c>
      <c r="C223">
        <v>5</v>
      </c>
      <c r="D223">
        <v>10</v>
      </c>
      <c r="E223">
        <v>11.5</v>
      </c>
      <c r="F223">
        <v>3</v>
      </c>
      <c r="G223">
        <v>0</v>
      </c>
      <c r="H223">
        <v>1118.0583333333332</v>
      </c>
      <c r="I223">
        <v>33.54175</v>
      </c>
      <c r="J223">
        <v>1084.5165833333333</v>
      </c>
      <c r="K223">
        <v>0</v>
      </c>
      <c r="L223">
        <v>0</v>
      </c>
      <c r="M223">
        <v>0</v>
      </c>
      <c r="N223">
        <v>0</v>
      </c>
      <c r="O223">
        <v>33.54175</v>
      </c>
      <c r="P223">
        <v>1084.5165833333333</v>
      </c>
      <c r="Q223">
        <v>44.567499999999995</v>
      </c>
      <c r="R223">
        <v>44.567499999999995</v>
      </c>
      <c r="S223">
        <v>18.381249944368999</v>
      </c>
      <c r="T223">
        <v>17.797414786810105</v>
      </c>
      <c r="U223">
        <v>18.312708338101704</v>
      </c>
      <c r="V223">
        <v>13.949970057380417</v>
      </c>
      <c r="W223">
        <v>50.528083324432373</v>
      </c>
      <c r="X223">
        <v>52.609074819057859</v>
      </c>
      <c r="Y223">
        <v>1.422666219373544</v>
      </c>
      <c r="Z223">
        <v>0</v>
      </c>
      <c r="AA223">
        <v>0</v>
      </c>
      <c r="AB223">
        <v>5.1605322540058333E-2</v>
      </c>
      <c r="AC223">
        <v>84.700263910888978</v>
      </c>
      <c r="AD223">
        <v>-36.545242411989868</v>
      </c>
      <c r="AE223">
        <v>349.90860501317019</v>
      </c>
      <c r="AF223">
        <v>314.27997703506361</v>
      </c>
      <c r="AG223">
        <v>2.1858196482847077</v>
      </c>
      <c r="AH223">
        <v>-1.1720545497811164E-2</v>
      </c>
      <c r="AI223">
        <v>48.055464233770863</v>
      </c>
      <c r="AJ223">
        <v>0</v>
      </c>
      <c r="AK223">
        <v>0</v>
      </c>
      <c r="AL223">
        <v>4.2402931740145831E-3</v>
      </c>
      <c r="AM223">
        <v>7.9624846212392201E-7</v>
      </c>
      <c r="AN223">
        <v>3.2213038684330924E-4</v>
      </c>
      <c r="AO223">
        <v>0</v>
      </c>
      <c r="AP223">
        <v>1</v>
      </c>
      <c r="AQ223">
        <v>1</v>
      </c>
      <c r="AR223">
        <v>1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262.49433930699621</v>
      </c>
      <c r="AY223">
        <v>25.304220292470003</v>
      </c>
      <c r="AZ223">
        <v>237.49502495249047</v>
      </c>
      <c r="BA223">
        <v>53.250289186412054</v>
      </c>
      <c r="BB223">
        <v>29.438541352436612</v>
      </c>
      <c r="BC223">
        <v>29.438541352436612</v>
      </c>
      <c r="BD223">
        <v>2.5014565366013888E-2</v>
      </c>
      <c r="BE223">
        <v>0</v>
      </c>
      <c r="BF223">
        <v>54.086008031999995</v>
      </c>
      <c r="BG223">
        <v>75.119455599999995</v>
      </c>
      <c r="BH223">
        <v>13.85366572625</v>
      </c>
      <c r="BI223">
        <v>36.089466479562503</v>
      </c>
      <c r="BJ223">
        <v>1139.2452694120232</v>
      </c>
      <c r="BK223">
        <v>0.24927927264226868</v>
      </c>
      <c r="BL223">
        <v>48.04721996537517</v>
      </c>
      <c r="BM223">
        <v>6.6671654992813503</v>
      </c>
      <c r="BN223">
        <v>41.684960404058081</v>
      </c>
      <c r="BO223">
        <v>5.7476114481211725E-2</v>
      </c>
      <c r="BP223">
        <v>34.267545700073242</v>
      </c>
      <c r="BQ223">
        <v>34.247375170389809</v>
      </c>
      <c r="BR223">
        <v>27.597204583765613</v>
      </c>
      <c r="BS223">
        <v>29.326249706944079</v>
      </c>
      <c r="BT223">
        <v>27.597204583765613</v>
      </c>
      <c r="BU223">
        <v>13.831182720142415</v>
      </c>
      <c r="BV223">
        <v>1.2992825139804396</v>
      </c>
      <c r="BW223">
        <v>1.8868797977383605</v>
      </c>
      <c r="BX223">
        <v>0</v>
      </c>
      <c r="BY223">
        <v>0</v>
      </c>
      <c r="BZ223">
        <v>10.579859551904409</v>
      </c>
      <c r="CA223">
        <v>1.7290451231784589</v>
      </c>
      <c r="CB223">
        <v>4.617364841958751</v>
      </c>
      <c r="CC223">
        <v>9.4872507651646938</v>
      </c>
      <c r="CD223">
        <v>5.0603195184450014</v>
      </c>
      <c r="CE223">
        <v>6.7893646416234601</v>
      </c>
      <c r="CF223">
        <v>5.0603195184450014</v>
      </c>
      <c r="CG223">
        <v>1.1064597203033035</v>
      </c>
      <c r="CH223">
        <v>0.12992825139804401</v>
      </c>
      <c r="CI223">
        <v>1.1792998735864753</v>
      </c>
      <c r="CJ223">
        <v>0</v>
      </c>
      <c r="CK223">
        <v>0</v>
      </c>
      <c r="CL223">
        <v>2.644631673157178</v>
      </c>
      <c r="CM223">
        <v>1.7290451231784589</v>
      </c>
      <c r="CN223">
        <v>9.1524982594433464</v>
      </c>
      <c r="CO223">
        <v>3.5287700678169127</v>
      </c>
      <c r="CP223">
        <v>214.44711934162106</v>
      </c>
      <c r="CQ223">
        <v>18.637054793188657</v>
      </c>
      <c r="CR223">
        <v>195.81006454843239</v>
      </c>
    </row>
    <row r="224" spans="1:96" x14ac:dyDescent="0.25">
      <c r="A224" s="1">
        <v>40674</v>
      </c>
      <c r="B224">
        <v>2011</v>
      </c>
      <c r="C224">
        <v>5</v>
      </c>
      <c r="D224">
        <v>11</v>
      </c>
      <c r="E224">
        <v>11.5</v>
      </c>
      <c r="F224">
        <v>4</v>
      </c>
      <c r="G224">
        <v>0</v>
      </c>
      <c r="H224">
        <v>1154.5333333333331</v>
      </c>
      <c r="I224">
        <v>34.635999999999996</v>
      </c>
      <c r="J224">
        <v>1119.8973333333331</v>
      </c>
      <c r="K224">
        <v>0</v>
      </c>
      <c r="L224">
        <v>0</v>
      </c>
      <c r="M224">
        <v>0</v>
      </c>
      <c r="N224">
        <v>0</v>
      </c>
      <c r="O224">
        <v>34.635999999999996</v>
      </c>
      <c r="P224">
        <v>1119.8973333333331</v>
      </c>
      <c r="Q224">
        <v>44.285000000000004</v>
      </c>
      <c r="R224">
        <v>44.285000000000004</v>
      </c>
      <c r="S224">
        <v>18.067708214124043</v>
      </c>
      <c r="T224">
        <v>18.744932546818561</v>
      </c>
      <c r="U224">
        <v>18.724791765213013</v>
      </c>
      <c r="V224">
        <v>15.723477791325932</v>
      </c>
      <c r="W224">
        <v>48.593716939290367</v>
      </c>
      <c r="X224">
        <v>46.933547749619549</v>
      </c>
      <c r="Y224">
        <v>1.5916041682163875</v>
      </c>
      <c r="Z224">
        <v>0</v>
      </c>
      <c r="AA224">
        <v>0</v>
      </c>
      <c r="AB224">
        <v>8.5024217647362635E-2</v>
      </c>
      <c r="AC224">
        <v>88.755356210712407</v>
      </c>
      <c r="AD224">
        <v>-44.142183708921586</v>
      </c>
      <c r="AE224">
        <v>347.50042698286211</v>
      </c>
      <c r="AF224">
        <v>308.16334769152553</v>
      </c>
      <c r="AG224">
        <v>11.406660109805374</v>
      </c>
      <c r="AH224">
        <v>1.8595034775203721E-2</v>
      </c>
      <c r="AI224">
        <v>35.346489383267517</v>
      </c>
      <c r="AJ224">
        <v>0</v>
      </c>
      <c r="AK224">
        <v>0</v>
      </c>
      <c r="AL224">
        <v>3.285437774379714E-3</v>
      </c>
      <c r="AM224">
        <v>8.4671535714662298E-7</v>
      </c>
      <c r="AN224">
        <v>1.8469954256040302E-4</v>
      </c>
      <c r="AO224">
        <v>0</v>
      </c>
      <c r="AP224">
        <v>1</v>
      </c>
      <c r="AQ224">
        <v>1</v>
      </c>
      <c r="AR224">
        <v>1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260.86085109306458</v>
      </c>
      <c r="AY224">
        <v>26.038416573290007</v>
      </c>
      <c r="AZ224">
        <v>235.13608619078943</v>
      </c>
      <c r="BA224">
        <v>51.371276712525876</v>
      </c>
      <c r="BB224">
        <v>28.365763683376908</v>
      </c>
      <c r="BC224">
        <v>28.365763683376908</v>
      </c>
      <c r="BD224">
        <v>2.5014565366013888E-2</v>
      </c>
      <c r="BE224">
        <v>0</v>
      </c>
      <c r="BF224">
        <v>55.498561824000006</v>
      </c>
      <c r="BG224">
        <v>77.081335866666663</v>
      </c>
      <c r="BH224">
        <v>14.33769733375</v>
      </c>
      <c r="BI224">
        <v>37.064675236104172</v>
      </c>
      <c r="BJ224">
        <v>1127.7058008733607</v>
      </c>
      <c r="BK224">
        <v>0.24044611122884818</v>
      </c>
      <c r="BL224">
        <v>47.882438691770005</v>
      </c>
      <c r="BM224">
        <v>6.8871223577994511</v>
      </c>
      <c r="BN224">
        <v>41.308968004985459</v>
      </c>
      <c r="BO224">
        <v>5.597468346470573E-2</v>
      </c>
      <c r="BP224">
        <v>20.127354383468628</v>
      </c>
      <c r="BQ224">
        <v>30.75705846150716</v>
      </c>
      <c r="BR224">
        <v>8.6635977027174267</v>
      </c>
      <c r="BS224">
        <v>9.221168751257137</v>
      </c>
      <c r="BT224">
        <v>8.6635977027174267</v>
      </c>
      <c r="BU224">
        <v>4.3415023697055188</v>
      </c>
      <c r="BV224">
        <v>0.41654809234575368</v>
      </c>
      <c r="BW224">
        <v>0.60118612391597437</v>
      </c>
      <c r="BX224">
        <v>0</v>
      </c>
      <c r="BY224">
        <v>0</v>
      </c>
      <c r="BZ224">
        <v>3.3043611167501798</v>
      </c>
      <c r="CA224">
        <v>0.55757104853970896</v>
      </c>
      <c r="CB224">
        <v>3.518243811347268</v>
      </c>
      <c r="CC224">
        <v>9.5824782649675999</v>
      </c>
      <c r="CD224">
        <v>1.5906916346004367</v>
      </c>
      <c r="CE224">
        <v>2.1482626831401457</v>
      </c>
      <c r="CF224">
        <v>1.5906916346004367</v>
      </c>
      <c r="CG224">
        <v>0.34730929025331109</v>
      </c>
      <c r="CH224">
        <v>4.1654809234575388E-2</v>
      </c>
      <c r="CI224">
        <v>0.3757413274474839</v>
      </c>
      <c r="CJ224">
        <v>0</v>
      </c>
      <c r="CK224">
        <v>0</v>
      </c>
      <c r="CL224">
        <v>0.82598620766506636</v>
      </c>
      <c r="CM224">
        <v>0.55757104853970896</v>
      </c>
      <c r="CN224">
        <v>8.8295580820022952</v>
      </c>
      <c r="CO224">
        <v>3.4001772247585742</v>
      </c>
      <c r="CP224">
        <v>212.97841240129458</v>
      </c>
      <c r="CQ224">
        <v>19.151294215490552</v>
      </c>
      <c r="CR224">
        <v>193.82711818580393</v>
      </c>
    </row>
    <row r="225" spans="1:96" x14ac:dyDescent="0.25">
      <c r="A225" s="1">
        <v>40675</v>
      </c>
      <c r="B225">
        <v>2011</v>
      </c>
      <c r="C225">
        <v>5</v>
      </c>
      <c r="D225">
        <v>12</v>
      </c>
      <c r="E225">
        <v>11.5</v>
      </c>
      <c r="F225">
        <v>5</v>
      </c>
      <c r="G225">
        <v>0</v>
      </c>
      <c r="H225">
        <v>1165.1916666666666</v>
      </c>
      <c r="I225">
        <v>34.955749999999995</v>
      </c>
      <c r="J225">
        <v>1130.2359166666663</v>
      </c>
      <c r="K225">
        <v>0</v>
      </c>
      <c r="L225">
        <v>0</v>
      </c>
      <c r="M225">
        <v>0</v>
      </c>
      <c r="N225">
        <v>0</v>
      </c>
      <c r="O225">
        <v>34.955749999999995</v>
      </c>
      <c r="P225">
        <v>1130.2359166666663</v>
      </c>
      <c r="Q225">
        <v>44.267916666666672</v>
      </c>
      <c r="R225">
        <v>44.267916666666672</v>
      </c>
      <c r="S225">
        <v>16.323958436648052</v>
      </c>
      <c r="T225">
        <v>19.07487199806901</v>
      </c>
      <c r="U225">
        <v>18.182291785875957</v>
      </c>
      <c r="V225">
        <v>17.062369295625665</v>
      </c>
      <c r="W225">
        <v>60.252020676930748</v>
      </c>
      <c r="X225">
        <v>50.326406654729958</v>
      </c>
      <c r="Y225">
        <v>1.4063745761911075</v>
      </c>
      <c r="Z225">
        <v>0</v>
      </c>
      <c r="AA225">
        <v>0</v>
      </c>
      <c r="AB225">
        <v>0.29282621702054606</v>
      </c>
      <c r="AC225">
        <v>101.16476017120284</v>
      </c>
      <c r="AD225">
        <v>-47.989285177708467</v>
      </c>
      <c r="AE225">
        <v>345.3753520551183</v>
      </c>
      <c r="AF225">
        <v>239.09499460383086</v>
      </c>
      <c r="AG225">
        <v>31.943448356151496</v>
      </c>
      <c r="AH225">
        <v>-3.2105030378999873E-2</v>
      </c>
      <c r="AI225">
        <v>23.436466797211963</v>
      </c>
      <c r="AJ225">
        <v>0</v>
      </c>
      <c r="AK225">
        <v>0</v>
      </c>
      <c r="AL225">
        <v>3.7151706394014435E-3</v>
      </c>
      <c r="AM225">
        <v>8.1239293258870604E-7</v>
      </c>
      <c r="AN225">
        <v>1.3576360861860859E-4</v>
      </c>
      <c r="AO225">
        <v>0</v>
      </c>
      <c r="AP225">
        <v>1</v>
      </c>
      <c r="AQ225">
        <v>1</v>
      </c>
      <c r="AR225">
        <v>1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255.54475042259784</v>
      </c>
      <c r="AY225">
        <v>26.324181519589999</v>
      </c>
      <c r="AZ225">
        <v>229.53884404997268</v>
      </c>
      <c r="BA225">
        <v>49.513907256260701</v>
      </c>
      <c r="BB225">
        <v>27.305350557716423</v>
      </c>
      <c r="BC225">
        <v>27.305350557716423</v>
      </c>
      <c r="BD225">
        <v>2.5014565366013888E-2</v>
      </c>
      <c r="BE225">
        <v>0</v>
      </c>
      <c r="BF225">
        <v>56.185819104000011</v>
      </c>
      <c r="BG225">
        <v>78.035859866666669</v>
      </c>
      <c r="BH225">
        <v>14.454116696250004</v>
      </c>
      <c r="BI225">
        <v>37.507320576729164</v>
      </c>
      <c r="BJ225">
        <v>1100.6327728724516</v>
      </c>
      <c r="BK225">
        <v>0.23381838774126956</v>
      </c>
      <c r="BL225">
        <v>46.995804985393285</v>
      </c>
      <c r="BM225">
        <v>6.9494844710409494</v>
      </c>
      <c r="BN225">
        <v>40.364595661317175</v>
      </c>
      <c r="BO225">
        <v>5.4835863746901269E-2</v>
      </c>
      <c r="BP225">
        <v>27.411854570562188</v>
      </c>
      <c r="BQ225">
        <v>32.89914608001709</v>
      </c>
      <c r="BR225">
        <v>12.6096792313415</v>
      </c>
      <c r="BS225">
        <v>13.419279512416415</v>
      </c>
      <c r="BT225">
        <v>12.6096792313415</v>
      </c>
      <c r="BU225">
        <v>6.3271572213430263</v>
      </c>
      <c r="BV225">
        <v>0.62012999999091345</v>
      </c>
      <c r="BW225">
        <v>0.87158730541417118</v>
      </c>
      <c r="BX225">
        <v>0</v>
      </c>
      <c r="BY225">
        <v>0</v>
      </c>
      <c r="BZ225">
        <v>4.7908047045933895</v>
      </c>
      <c r="CA225">
        <v>0.80960028107491233</v>
      </c>
      <c r="CB225">
        <v>3.0691224961053756</v>
      </c>
      <c r="CC225">
        <v>13.176276644070944</v>
      </c>
      <c r="CD225">
        <v>2.3104621300675507</v>
      </c>
      <c r="CE225">
        <v>3.1200624111424631</v>
      </c>
      <c r="CF225">
        <v>2.3104621300675507</v>
      </c>
      <c r="CG225">
        <v>0.50615677540052573</v>
      </c>
      <c r="CH225">
        <v>6.2012999999091357E-2</v>
      </c>
      <c r="CI225">
        <v>0.54474206588385676</v>
      </c>
      <c r="CJ225">
        <v>0</v>
      </c>
      <c r="CK225">
        <v>0</v>
      </c>
      <c r="CL225">
        <v>1.1975502887840768</v>
      </c>
      <c r="CM225">
        <v>0.80960028107491233</v>
      </c>
      <c r="CN225">
        <v>8.5103361055491078</v>
      </c>
      <c r="CO225">
        <v>3.2730665078058387</v>
      </c>
      <c r="CP225">
        <v>208.54894543720459</v>
      </c>
      <c r="CQ225">
        <v>19.374697048549056</v>
      </c>
      <c r="CR225">
        <v>189.17424838865551</v>
      </c>
    </row>
    <row r="226" spans="1:96" x14ac:dyDescent="0.25">
      <c r="A226" s="1">
        <v>40676</v>
      </c>
      <c r="B226">
        <v>2011</v>
      </c>
      <c r="C226">
        <v>5</v>
      </c>
      <c r="D226">
        <v>13</v>
      </c>
      <c r="E226">
        <v>11.5</v>
      </c>
      <c r="F226">
        <v>6</v>
      </c>
      <c r="G226">
        <v>0</v>
      </c>
      <c r="H226">
        <v>1160.9166666666665</v>
      </c>
      <c r="I226">
        <v>34.827500000000008</v>
      </c>
      <c r="J226">
        <v>1126.0891666666664</v>
      </c>
      <c r="K226">
        <v>0</v>
      </c>
      <c r="L226">
        <v>0</v>
      </c>
      <c r="M226">
        <v>0</v>
      </c>
      <c r="N226">
        <v>0</v>
      </c>
      <c r="O226">
        <v>34.827500000000008</v>
      </c>
      <c r="P226">
        <v>1126.0891666666664</v>
      </c>
      <c r="Q226">
        <v>44.248333333333328</v>
      </c>
      <c r="R226">
        <v>44.248333333333328</v>
      </c>
      <c r="S226">
        <v>12.754164973894754</v>
      </c>
      <c r="T226">
        <v>16.796731708209119</v>
      </c>
      <c r="U226">
        <v>14.84906248251597</v>
      </c>
      <c r="V226">
        <v>17.757124347173459</v>
      </c>
      <c r="W226">
        <v>70.863461494445801</v>
      </c>
      <c r="X226">
        <v>65.44794337573444</v>
      </c>
      <c r="Y226">
        <v>1.5345618737240632</v>
      </c>
      <c r="Z226">
        <v>8.3333333333333329E-2</v>
      </c>
      <c r="AA226">
        <v>0</v>
      </c>
      <c r="AB226">
        <v>0.61269826544510109</v>
      </c>
      <c r="AC226">
        <v>89.177779166897736</v>
      </c>
      <c r="AD226">
        <v>-39.841306923915958</v>
      </c>
      <c r="AE226">
        <v>341.63984628061888</v>
      </c>
      <c r="AF226">
        <v>143.16421432425463</v>
      </c>
      <c r="AG226">
        <v>52.610227546654443</v>
      </c>
      <c r="AH226">
        <v>20.438329442634814</v>
      </c>
      <c r="AI226">
        <v>-21.570020166853393</v>
      </c>
      <c r="AJ226">
        <v>0</v>
      </c>
      <c r="AK226">
        <v>0</v>
      </c>
      <c r="AL226">
        <v>7.90424609736919E-2</v>
      </c>
      <c r="AM226">
        <v>5.4165644214796523E-7</v>
      </c>
      <c r="AN226">
        <v>2.306332630442379E-2</v>
      </c>
      <c r="AO226">
        <v>5.8473852577549473E-2</v>
      </c>
      <c r="AP226">
        <v>0.87501249999999997</v>
      </c>
      <c r="AQ226">
        <v>0.87501249999999997</v>
      </c>
      <c r="AR226">
        <v>0.875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211.87663316969622</v>
      </c>
      <c r="AY226">
        <v>22.483304980661501</v>
      </c>
      <c r="AZ226">
        <v>189.71368491186828</v>
      </c>
      <c r="BA226">
        <v>47.74139918520013</v>
      </c>
      <c r="BB226">
        <v>26.288317604167233</v>
      </c>
      <c r="BC226">
        <v>26.288317604167233</v>
      </c>
      <c r="BD226">
        <v>2.0369865426034056E-2</v>
      </c>
      <c r="BE226">
        <v>0</v>
      </c>
      <c r="BF226">
        <v>56.487382943999989</v>
      </c>
      <c r="BG226">
        <v>78.454698533333342</v>
      </c>
      <c r="BH226">
        <v>14.35481040875</v>
      </c>
      <c r="BI226">
        <v>54.294943739861459</v>
      </c>
      <c r="BJ226">
        <v>1036.2484814802608</v>
      </c>
      <c r="BK226">
        <v>0.19701359818464995</v>
      </c>
      <c r="BL226">
        <v>39.037059438414126</v>
      </c>
      <c r="BM226">
        <v>5.9231952973268571</v>
      </c>
      <c r="BN226">
        <v>33.4342208639208</v>
      </c>
      <c r="BO226">
        <v>4.8131616648838693E-2</v>
      </c>
      <c r="BP226">
        <v>26.514087041219074</v>
      </c>
      <c r="BQ226">
        <v>24.324679374694824</v>
      </c>
      <c r="BR226">
        <v>36.367442395758111</v>
      </c>
      <c r="BS226">
        <v>39.509776223410107</v>
      </c>
      <c r="BT226">
        <v>36.367442395758111</v>
      </c>
      <c r="BU226">
        <v>18.214783015199668</v>
      </c>
      <c r="BV226">
        <v>1.8109629989710019</v>
      </c>
      <c r="BW226">
        <v>2.598727273382853</v>
      </c>
      <c r="BX226">
        <v>0</v>
      </c>
      <c r="BY226">
        <v>0</v>
      </c>
      <c r="BZ226">
        <v>13.742969108204591</v>
      </c>
      <c r="CA226">
        <v>3.1423338276520028</v>
      </c>
      <c r="CB226">
        <v>4.3817338035220192</v>
      </c>
      <c r="CC226">
        <v>8.1702909015473857</v>
      </c>
      <c r="CD226">
        <v>6.6977475957158639</v>
      </c>
      <c r="CE226">
        <v>9.8400814233678648</v>
      </c>
      <c r="CF226">
        <v>6.6977475957158639</v>
      </c>
      <c r="CG226">
        <v>1.457137310498237</v>
      </c>
      <c r="CH226">
        <v>0.18109629989710019</v>
      </c>
      <c r="CI226">
        <v>1.6242045458642826</v>
      </c>
      <c r="CJ226">
        <v>0</v>
      </c>
      <c r="CK226">
        <v>0</v>
      </c>
      <c r="CL226">
        <v>3.435309439456244</v>
      </c>
      <c r="CM226">
        <v>3.1423338276520028</v>
      </c>
      <c r="CN226">
        <v>8.2057114379224796</v>
      </c>
      <c r="CO226">
        <v>3.151155730994518</v>
      </c>
      <c r="CP226">
        <v>172.83957373128214</v>
      </c>
      <c r="CQ226">
        <v>16.560109683334641</v>
      </c>
      <c r="CR226">
        <v>156.27946404794756</v>
      </c>
    </row>
    <row r="227" spans="1:96" x14ac:dyDescent="0.25">
      <c r="A227" s="1">
        <v>40677</v>
      </c>
      <c r="B227">
        <v>2011</v>
      </c>
      <c r="C227">
        <v>5</v>
      </c>
      <c r="D227">
        <v>14</v>
      </c>
      <c r="E227">
        <v>11.5</v>
      </c>
      <c r="F227">
        <v>7</v>
      </c>
      <c r="G227">
        <v>0</v>
      </c>
      <c r="H227">
        <v>924.55000000000007</v>
      </c>
      <c r="I227">
        <v>27.736499999999996</v>
      </c>
      <c r="J227">
        <v>896.81349999999986</v>
      </c>
      <c r="K227">
        <v>0</v>
      </c>
      <c r="L227">
        <v>0</v>
      </c>
      <c r="M227">
        <v>0</v>
      </c>
      <c r="N227">
        <v>0</v>
      </c>
      <c r="O227">
        <v>27.736499999999996</v>
      </c>
      <c r="P227">
        <v>896.81349999999986</v>
      </c>
      <c r="Q227">
        <v>46.098749999999995</v>
      </c>
      <c r="R227">
        <v>46.098749999999995</v>
      </c>
      <c r="S227">
        <v>12.420934160550436</v>
      </c>
      <c r="T227">
        <v>16.534465335031999</v>
      </c>
      <c r="U227">
        <v>14.996861537297567</v>
      </c>
      <c r="V227">
        <v>16.967479843756255</v>
      </c>
      <c r="W227">
        <v>66.368691126505539</v>
      </c>
      <c r="X227">
        <v>54.484355873572547</v>
      </c>
      <c r="Y227">
        <v>1.5068537443876266</v>
      </c>
      <c r="Z227">
        <v>0</v>
      </c>
      <c r="AA227">
        <v>0</v>
      </c>
      <c r="AB227">
        <v>0.33274098261038004</v>
      </c>
      <c r="AC227">
        <v>98.743264580210521</v>
      </c>
      <c r="AD227">
        <v>-53.784804056985614</v>
      </c>
      <c r="AE227">
        <v>325.75513641047866</v>
      </c>
      <c r="AF227">
        <v>252.17339358704825</v>
      </c>
      <c r="AG227">
        <v>47.484601856247387</v>
      </c>
      <c r="AH227">
        <v>0.16223858141759276</v>
      </c>
      <c r="AI227">
        <v>-1.0773736621575825</v>
      </c>
      <c r="AJ227">
        <v>0</v>
      </c>
      <c r="AK227">
        <v>0</v>
      </c>
      <c r="AL227">
        <v>3.9916746239947974E-3</v>
      </c>
      <c r="AM227">
        <v>6.7013682901493841E-7</v>
      </c>
      <c r="AN227">
        <v>3.2564541618596883E-4</v>
      </c>
      <c r="AO227">
        <v>0</v>
      </c>
      <c r="AP227">
        <v>1</v>
      </c>
      <c r="AQ227">
        <v>1</v>
      </c>
      <c r="AR227">
        <v>1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202.80535211170994</v>
      </c>
      <c r="AY227">
        <v>21.663450392920009</v>
      </c>
      <c r="AZ227">
        <v>181.4109421386145</v>
      </c>
      <c r="BA227">
        <v>46.210000227045327</v>
      </c>
      <c r="BB227">
        <v>25.402363312182072</v>
      </c>
      <c r="BC227">
        <v>25.402363312182072</v>
      </c>
      <c r="BD227">
        <v>1.0481322504135339E-2</v>
      </c>
      <c r="BE227">
        <v>0</v>
      </c>
      <c r="BF227">
        <v>47.572167551999996</v>
      </c>
      <c r="BG227">
        <v>66.072454933333333</v>
      </c>
      <c r="BH227">
        <v>11.196435145000001</v>
      </c>
      <c r="BI227">
        <v>31.478753727583335</v>
      </c>
      <c r="BJ227">
        <v>869.45216542155777</v>
      </c>
      <c r="BK227">
        <v>0.23387633898819371</v>
      </c>
      <c r="BL227">
        <v>37.195034338947629</v>
      </c>
      <c r="BM227">
        <v>5.4934190062486001</v>
      </c>
      <c r="BN227">
        <v>31.97065575252363</v>
      </c>
      <c r="BO227">
        <v>5.4751015563000625E-2</v>
      </c>
      <c r="BP227">
        <v>17.451552950817607</v>
      </c>
      <c r="BQ227">
        <v>12.523107508818308</v>
      </c>
      <c r="BR227">
        <v>28.499014180586595</v>
      </c>
      <c r="BS227">
        <v>30.391452570371879</v>
      </c>
      <c r="BT227">
        <v>28.499014180586595</v>
      </c>
      <c r="BU227">
        <v>14.301808491849703</v>
      </c>
      <c r="BV227">
        <v>1.4508431452217778</v>
      </c>
      <c r="BW227">
        <v>2.0107283796320368</v>
      </c>
      <c r="BX227">
        <v>0</v>
      </c>
      <c r="BY227">
        <v>0</v>
      </c>
      <c r="BZ227">
        <v>10.735634163883079</v>
      </c>
      <c r="CA227">
        <v>1.8924383897852921</v>
      </c>
      <c r="CB227">
        <v>1.9321584701538086</v>
      </c>
      <c r="CC227">
        <v>5.1794195175170898</v>
      </c>
      <c r="CD227">
        <v>5.2294692400137084</v>
      </c>
      <c r="CE227">
        <v>7.1219076297990007</v>
      </c>
      <c r="CF227">
        <v>5.2294692400137084</v>
      </c>
      <c r="CG227">
        <v>1.1441092682226093</v>
      </c>
      <c r="CH227">
        <v>0.14508431452217779</v>
      </c>
      <c r="CI227">
        <v>1.2567052372700231</v>
      </c>
      <c r="CJ227">
        <v>0</v>
      </c>
      <c r="CK227">
        <v>0</v>
      </c>
      <c r="CL227">
        <v>2.6835704199988979</v>
      </c>
      <c r="CM227">
        <v>1.8924383897852921</v>
      </c>
      <c r="CN227">
        <v>7.9425132721414853</v>
      </c>
      <c r="CO227">
        <v>3.0449572291875526</v>
      </c>
      <c r="CP227">
        <v>165.61031777276227</v>
      </c>
      <c r="CQ227">
        <v>16.170031386671404</v>
      </c>
      <c r="CR227">
        <v>149.44028638609083</v>
      </c>
    </row>
    <row r="228" spans="1:96" x14ac:dyDescent="0.25">
      <c r="A228" s="1">
        <v>40678</v>
      </c>
      <c r="B228">
        <v>2011</v>
      </c>
      <c r="C228">
        <v>5</v>
      </c>
      <c r="D228">
        <v>15</v>
      </c>
      <c r="E228">
        <v>11.5</v>
      </c>
      <c r="F228">
        <v>1</v>
      </c>
      <c r="G228">
        <v>0</v>
      </c>
      <c r="H228">
        <v>820.43333333333339</v>
      </c>
      <c r="I228">
        <v>24.613000000000003</v>
      </c>
      <c r="J228">
        <v>795.82033333333345</v>
      </c>
      <c r="K228">
        <v>0</v>
      </c>
      <c r="L228">
        <v>0</v>
      </c>
      <c r="M228">
        <v>0</v>
      </c>
      <c r="N228">
        <v>0</v>
      </c>
      <c r="O228">
        <v>24.613000000000003</v>
      </c>
      <c r="P228">
        <v>795.82033333333345</v>
      </c>
      <c r="Q228">
        <v>46.890833333333326</v>
      </c>
      <c r="R228">
        <v>46.890833333333326</v>
      </c>
      <c r="S228">
        <v>9.6669716636339817</v>
      </c>
      <c r="T228">
        <v>14.41660880280458</v>
      </c>
      <c r="U228">
        <v>12.209269444147745</v>
      </c>
      <c r="V228">
        <v>16.51295476889916</v>
      </c>
      <c r="W228">
        <v>80.940545399983719</v>
      </c>
      <c r="X228">
        <v>67.786513281249526</v>
      </c>
      <c r="Y228">
        <v>1.571187508602937</v>
      </c>
      <c r="Z228">
        <v>1.6666666915019352E-2</v>
      </c>
      <c r="AA228">
        <v>0</v>
      </c>
      <c r="AB228">
        <v>0.76415261491534026</v>
      </c>
      <c r="AC228">
        <v>73.433636006999023</v>
      </c>
      <c r="AD228">
        <v>-32.75066987434483</v>
      </c>
      <c r="AE228">
        <v>335.87202617054146</v>
      </c>
      <c r="AF228">
        <v>101.26101696440794</v>
      </c>
      <c r="AG228">
        <v>58.49303431232692</v>
      </c>
      <c r="AH228">
        <v>13.02495811418372</v>
      </c>
      <c r="AI228">
        <v>-29.431322438683722</v>
      </c>
      <c r="AJ228">
        <v>0</v>
      </c>
      <c r="AK228">
        <v>0</v>
      </c>
      <c r="AL228">
        <v>3.4066423191152724E-2</v>
      </c>
      <c r="AM228">
        <v>4.4588724291059168E-7</v>
      </c>
      <c r="AN228">
        <v>1.5641825760197566E-2</v>
      </c>
      <c r="AO228">
        <v>0</v>
      </c>
      <c r="AP228">
        <v>0.79168749999999999</v>
      </c>
      <c r="AQ228">
        <v>0.79168749999999999</v>
      </c>
      <c r="AR228">
        <v>0.79166666666666663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125.11190656616408</v>
      </c>
      <c r="AY228">
        <v>13.513590647854413</v>
      </c>
      <c r="AZ228">
        <v>111.84093241197051</v>
      </c>
      <c r="BA228">
        <v>45.037278918853822</v>
      </c>
      <c r="BB228">
        <v>24.716599876468603</v>
      </c>
      <c r="BC228">
        <v>24.716599876468603</v>
      </c>
      <c r="BD228">
        <v>9.5647558524142775E-3</v>
      </c>
      <c r="BE228">
        <v>0</v>
      </c>
      <c r="BF228">
        <v>42.944177856000003</v>
      </c>
      <c r="BG228">
        <v>59.644691466666664</v>
      </c>
      <c r="BH228">
        <v>9.8690971224999977</v>
      </c>
      <c r="BI228">
        <v>53.761252137325094</v>
      </c>
      <c r="BJ228">
        <v>563.17971018446121</v>
      </c>
      <c r="BK228">
        <v>0.16702022657111068</v>
      </c>
      <c r="BL228">
        <v>22.911444521369024</v>
      </c>
      <c r="BM228">
        <v>3.3628945850954817</v>
      </c>
      <c r="BN228">
        <v>19.791166429934368</v>
      </c>
      <c r="BO228">
        <v>4.2451345843696232E-2</v>
      </c>
      <c r="BP228">
        <v>2.6058033988589333</v>
      </c>
      <c r="BQ228">
        <v>9.4839104215304051</v>
      </c>
      <c r="BR228">
        <v>4.5809629365725444</v>
      </c>
      <c r="BS228">
        <v>5.0388608564046082</v>
      </c>
      <c r="BT228">
        <v>4.5809629365725444</v>
      </c>
      <c r="BU228">
        <v>2.3039728528879828</v>
      </c>
      <c r="BV228">
        <v>0.23769580981062435</v>
      </c>
      <c r="BW228">
        <v>0.31737221115159225</v>
      </c>
      <c r="BX228">
        <v>0</v>
      </c>
      <c r="BY228">
        <v>0</v>
      </c>
      <c r="BZ228">
        <v>1.721922062722345</v>
      </c>
      <c r="CA228">
        <v>0.45789791983206363</v>
      </c>
      <c r="CB228">
        <v>1.0231809507716785</v>
      </c>
      <c r="CC228">
        <v>4.184354305267334</v>
      </c>
      <c r="CD228">
        <v>0.83686564487683812</v>
      </c>
      <c r="CE228">
        <v>1.294763564708902</v>
      </c>
      <c r="CF228">
        <v>0.83686564487683812</v>
      </c>
      <c r="CG228">
        <v>0.18431214852948541</v>
      </c>
      <c r="CH228">
        <v>2.3769580981062428E-2</v>
      </c>
      <c r="CI228">
        <v>0.19835763196974521</v>
      </c>
      <c r="CJ228">
        <v>0</v>
      </c>
      <c r="CK228">
        <v>0</v>
      </c>
      <c r="CL228">
        <v>0.43042628339654532</v>
      </c>
      <c r="CM228">
        <v>0.45789791983206363</v>
      </c>
      <c r="CN228">
        <v>7.7409398688552322</v>
      </c>
      <c r="CO228">
        <v>2.9627554157016829</v>
      </c>
      <c r="CP228">
        <v>102.20046204479507</v>
      </c>
      <c r="CQ228">
        <v>10.150696062758927</v>
      </c>
      <c r="CR228">
        <v>92.049765982036149</v>
      </c>
    </row>
    <row r="229" spans="1:96" x14ac:dyDescent="0.25">
      <c r="A229" s="1">
        <v>40679</v>
      </c>
      <c r="B229">
        <v>2011</v>
      </c>
      <c r="C229">
        <v>5</v>
      </c>
      <c r="D229">
        <v>16</v>
      </c>
      <c r="E229">
        <v>11.5</v>
      </c>
      <c r="F229">
        <v>2</v>
      </c>
      <c r="G229">
        <v>0</v>
      </c>
      <c r="H229">
        <v>1123.2499999999998</v>
      </c>
      <c r="I229">
        <v>33.697499999999998</v>
      </c>
      <c r="J229">
        <v>1089.5524999999998</v>
      </c>
      <c r="K229">
        <v>0</v>
      </c>
      <c r="L229">
        <v>0</v>
      </c>
      <c r="M229">
        <v>0</v>
      </c>
      <c r="N229">
        <v>0</v>
      </c>
      <c r="O229">
        <v>33.697499999999998</v>
      </c>
      <c r="P229">
        <v>1089.5524999999998</v>
      </c>
      <c r="Q229">
        <v>44.310416666666661</v>
      </c>
      <c r="R229">
        <v>44.310416666666661</v>
      </c>
      <c r="S229">
        <v>10.692184150218964</v>
      </c>
      <c r="T229">
        <v>15.062771814872491</v>
      </c>
      <c r="U229">
        <v>12.995547016461691</v>
      </c>
      <c r="V229">
        <v>15.711866068254929</v>
      </c>
      <c r="W229">
        <v>74.236403147379562</v>
      </c>
      <c r="X229">
        <v>70.647509849551682</v>
      </c>
      <c r="Y229">
        <v>1.3363125051061313</v>
      </c>
      <c r="Z229">
        <v>2.500000037252903E-2</v>
      </c>
      <c r="AA229">
        <v>0</v>
      </c>
      <c r="AB229">
        <v>0.49802892169833379</v>
      </c>
      <c r="AC229">
        <v>106.87954694617946</v>
      </c>
      <c r="AD229">
        <v>-47.187980635232272</v>
      </c>
      <c r="AE229">
        <v>324.67251906858621</v>
      </c>
      <c r="AF229">
        <v>190.60338209013571</v>
      </c>
      <c r="AG229">
        <v>49.808252726275498</v>
      </c>
      <c r="AH229">
        <v>19.071252723845912</v>
      </c>
      <c r="AI229">
        <v>-7.072761430762295</v>
      </c>
      <c r="AJ229">
        <v>0</v>
      </c>
      <c r="AK229">
        <v>0</v>
      </c>
      <c r="AL229">
        <v>3.6424429167516245E-2</v>
      </c>
      <c r="AM229">
        <v>5.052764997267793E-7</v>
      </c>
      <c r="AN229">
        <v>2.4701883359602911E-2</v>
      </c>
      <c r="AO229">
        <v>0</v>
      </c>
      <c r="AP229">
        <v>0.95833749999999995</v>
      </c>
      <c r="AQ229">
        <v>0.95833749999999995</v>
      </c>
      <c r="AR229">
        <v>0.95833333333333337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203.36089775353233</v>
      </c>
      <c r="AY229">
        <v>23.377882762766401</v>
      </c>
      <c r="AZ229">
        <v>180.28611752356662</v>
      </c>
      <c r="BA229">
        <v>43.883034919764093</v>
      </c>
      <c r="BB229">
        <v>24.039921172275687</v>
      </c>
      <c r="BC229">
        <v>24.039921172275687</v>
      </c>
      <c r="BD229">
        <v>8.5817070137726454E-3</v>
      </c>
      <c r="BE229">
        <v>0</v>
      </c>
      <c r="BF229">
        <v>53.598461759999992</v>
      </c>
      <c r="BG229">
        <v>74.442308000000025</v>
      </c>
      <c r="BH229">
        <v>13.985323537499999</v>
      </c>
      <c r="BI229">
        <v>43.56911945657</v>
      </c>
      <c r="BJ229">
        <v>879.4462909543895</v>
      </c>
      <c r="BK229">
        <v>0.19554631514474347</v>
      </c>
      <c r="BL229">
        <v>37.755935330809855</v>
      </c>
      <c r="BM229">
        <v>6.2011036094511134</v>
      </c>
      <c r="BN229">
        <v>31.857934254159449</v>
      </c>
      <c r="BO229">
        <v>4.8112562709646617E-2</v>
      </c>
      <c r="BP229">
        <v>27.081080542670357</v>
      </c>
      <c r="BQ229">
        <v>11.455259104569754</v>
      </c>
      <c r="BR229">
        <v>22.283155585158315</v>
      </c>
      <c r="BS229">
        <v>23.986017063592794</v>
      </c>
      <c r="BT229">
        <v>22.283155585158315</v>
      </c>
      <c r="BU229">
        <v>11.138202993846543</v>
      </c>
      <c r="BV229">
        <v>1.1682873201246584</v>
      </c>
      <c r="BW229">
        <v>1.688791336279418</v>
      </c>
      <c r="BX229">
        <v>0</v>
      </c>
      <c r="BY229">
        <v>0</v>
      </c>
      <c r="BZ229">
        <v>8.2878739349076955</v>
      </c>
      <c r="CA229">
        <v>1.7028614784344793</v>
      </c>
      <c r="CB229">
        <v>2.7296671186174666</v>
      </c>
      <c r="CC229">
        <v>3.3116983572642007</v>
      </c>
      <c r="CD229">
        <v>4.135059674882716</v>
      </c>
      <c r="CE229">
        <v>5.837921153317196</v>
      </c>
      <c r="CF229">
        <v>4.135059674882716</v>
      </c>
      <c r="CG229">
        <v>0.89102890223649645</v>
      </c>
      <c r="CH229">
        <v>0.11682873201246591</v>
      </c>
      <c r="CI229">
        <v>1.0554945851746365</v>
      </c>
      <c r="CJ229">
        <v>0</v>
      </c>
      <c r="CK229">
        <v>0</v>
      </c>
      <c r="CL229">
        <v>2.0717074554591157</v>
      </c>
      <c r="CM229">
        <v>1.7028614784344793</v>
      </c>
      <c r="CN229">
        <v>7.5425992852444947</v>
      </c>
      <c r="CO229">
        <v>2.8816425803781538</v>
      </c>
      <c r="CP229">
        <v>165.60496242272254</v>
      </c>
      <c r="CQ229">
        <v>17.176779153315284</v>
      </c>
      <c r="CR229">
        <v>148.42818326940721</v>
      </c>
    </row>
    <row r="230" spans="1:96" x14ac:dyDescent="0.25">
      <c r="A230" s="1">
        <v>40680</v>
      </c>
      <c r="B230">
        <v>2011</v>
      </c>
      <c r="C230">
        <v>5</v>
      </c>
      <c r="D230">
        <v>17</v>
      </c>
      <c r="E230">
        <v>11.5</v>
      </c>
      <c r="F230">
        <v>3</v>
      </c>
      <c r="G230">
        <v>0</v>
      </c>
      <c r="H230">
        <v>1117.7250000000001</v>
      </c>
      <c r="I230">
        <v>33.531750000000009</v>
      </c>
      <c r="J230">
        <v>1084.19325</v>
      </c>
      <c r="K230">
        <v>0</v>
      </c>
      <c r="L230">
        <v>0</v>
      </c>
      <c r="M230">
        <v>0</v>
      </c>
      <c r="N230">
        <v>0</v>
      </c>
      <c r="O230">
        <v>33.531750000000009</v>
      </c>
      <c r="P230">
        <v>1084.19325</v>
      </c>
      <c r="Q230">
        <v>44.342083333333335</v>
      </c>
      <c r="R230">
        <v>44.342083333333335</v>
      </c>
      <c r="S230">
        <v>11.460724612077078</v>
      </c>
      <c r="T230">
        <v>15.014290246945157</v>
      </c>
      <c r="U230">
        <v>12.797746737798056</v>
      </c>
      <c r="V230">
        <v>15.597832668032895</v>
      </c>
      <c r="W230">
        <v>75.413474559783936</v>
      </c>
      <c r="X230">
        <v>69.623570021452224</v>
      </c>
      <c r="Y230">
        <v>1.7433535481492679</v>
      </c>
      <c r="Z230">
        <v>0.23333325299123922</v>
      </c>
      <c r="AA230">
        <v>0</v>
      </c>
      <c r="AB230">
        <v>0.45119200701391765</v>
      </c>
      <c r="AC230">
        <v>104.07050859754962</v>
      </c>
      <c r="AD230">
        <v>-44.920026457439043</v>
      </c>
      <c r="AE230">
        <v>327.06492699837816</v>
      </c>
      <c r="AF230">
        <v>198.7460990002146</v>
      </c>
      <c r="AG230">
        <v>49.986156562836527</v>
      </c>
      <c r="AH230">
        <v>23.21693619393119</v>
      </c>
      <c r="AI230">
        <v>-11.960565215060962</v>
      </c>
      <c r="AJ230">
        <v>0</v>
      </c>
      <c r="AK230">
        <v>0</v>
      </c>
      <c r="AL230">
        <v>0.20787850548301381</v>
      </c>
      <c r="AM230">
        <v>5.9772498040761544E-7</v>
      </c>
      <c r="AN230">
        <v>4.8607174175331939E-2</v>
      </c>
      <c r="AO230">
        <v>0.16406657137652395</v>
      </c>
      <c r="AP230">
        <v>0.66669999999999996</v>
      </c>
      <c r="AQ230">
        <v>0.66669999999999996</v>
      </c>
      <c r="AR230">
        <v>0.66666666666666663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148.22078747469428</v>
      </c>
      <c r="AY230">
        <v>17.617366943571426</v>
      </c>
      <c r="AZ230">
        <v>130.90730543881756</v>
      </c>
      <c r="BA230">
        <v>42.442064931139832</v>
      </c>
      <c r="BB230">
        <v>23.206471378439502</v>
      </c>
      <c r="BC230">
        <v>23.206471378439502</v>
      </c>
      <c r="BD230">
        <v>6.127705277090726E-3</v>
      </c>
      <c r="BE230">
        <v>0</v>
      </c>
      <c r="BF230">
        <v>53.704855775999988</v>
      </c>
      <c r="BG230">
        <v>74.590077466666671</v>
      </c>
      <c r="BH230">
        <v>13.882806166250004</v>
      </c>
      <c r="BI230">
        <v>68.557817784124325</v>
      </c>
      <c r="BJ230">
        <v>894.73232298675259</v>
      </c>
      <c r="BK230">
        <v>0.1471108296248084</v>
      </c>
      <c r="BL230">
        <v>27.649247484248722</v>
      </c>
      <c r="BM230">
        <v>4.7332602012888865</v>
      </c>
      <c r="BN230">
        <v>23.219872190654581</v>
      </c>
      <c r="BO230">
        <v>3.9238553357886292E-2</v>
      </c>
      <c r="BP230">
        <v>22.986250067750614</v>
      </c>
      <c r="BQ230">
        <v>11.767612770199776</v>
      </c>
      <c r="BR230">
        <v>13.410167221865336</v>
      </c>
      <c r="BS230">
        <v>15.04274982203979</v>
      </c>
      <c r="BT230">
        <v>13.410167221865336</v>
      </c>
      <c r="BU230">
        <v>6.6975184458129782</v>
      </c>
      <c r="BV230">
        <v>0.7125879414850681</v>
      </c>
      <c r="BW230">
        <v>1.0356596039287782</v>
      </c>
      <c r="BX230">
        <v>0</v>
      </c>
      <c r="BY230">
        <v>0</v>
      </c>
      <c r="BZ230">
        <v>4.9644012306385097</v>
      </c>
      <c r="CA230">
        <v>1.6325826001744552</v>
      </c>
      <c r="CB230">
        <v>4.2690883818126864</v>
      </c>
      <c r="CC230">
        <v>3.0112573192233132</v>
      </c>
      <c r="CD230">
        <v>2.4952751001974751</v>
      </c>
      <c r="CE230">
        <v>4.1278577003719308</v>
      </c>
      <c r="CF230">
        <v>2.4952751001974751</v>
      </c>
      <c r="CG230">
        <v>0.53578510075586505</v>
      </c>
      <c r="CH230">
        <v>7.1258794148506818E-2</v>
      </c>
      <c r="CI230">
        <v>0.64728725245548657</v>
      </c>
      <c r="CJ230">
        <v>0</v>
      </c>
      <c r="CK230">
        <v>0</v>
      </c>
      <c r="CL230">
        <v>1.2409439528376165</v>
      </c>
      <c r="CM230">
        <v>1.6325826001744552</v>
      </c>
      <c r="CN230">
        <v>7.2949967737154191</v>
      </c>
      <c r="CO230">
        <v>2.7817377430322008</v>
      </c>
      <c r="CP230">
        <v>120.57153999044556</v>
      </c>
      <c r="CQ230">
        <v>12.884106742282535</v>
      </c>
      <c r="CR230">
        <v>107.68743324816302</v>
      </c>
    </row>
    <row r="231" spans="1:96" x14ac:dyDescent="0.25">
      <c r="A231" s="1">
        <v>40681</v>
      </c>
      <c r="B231">
        <v>2011</v>
      </c>
      <c r="C231">
        <v>5</v>
      </c>
      <c r="D231">
        <v>18</v>
      </c>
      <c r="E231">
        <v>11.5</v>
      </c>
      <c r="F231">
        <v>4</v>
      </c>
      <c r="G231">
        <v>0</v>
      </c>
      <c r="H231">
        <v>1169.4000000000001</v>
      </c>
      <c r="I231">
        <v>35.082000000000001</v>
      </c>
      <c r="J231">
        <v>1134.318</v>
      </c>
      <c r="K231">
        <v>0</v>
      </c>
      <c r="L231">
        <v>0</v>
      </c>
      <c r="M231">
        <v>0</v>
      </c>
      <c r="N231">
        <v>0</v>
      </c>
      <c r="O231">
        <v>35.082000000000001</v>
      </c>
      <c r="P231">
        <v>1134.318</v>
      </c>
      <c r="Q231">
        <v>43.436666666666667</v>
      </c>
      <c r="R231">
        <v>43.436666666666667</v>
      </c>
      <c r="S231">
        <v>12.884891549746195</v>
      </c>
      <c r="T231">
        <v>15.075029825661796</v>
      </c>
      <c r="U231">
        <v>14.194142460823059</v>
      </c>
      <c r="V231">
        <v>15.053879497189216</v>
      </c>
      <c r="W231">
        <v>64.691612243652344</v>
      </c>
      <c r="X231">
        <v>75.605022938483472</v>
      </c>
      <c r="Y231">
        <v>2.0605400204658508</v>
      </c>
      <c r="Z231">
        <v>5.8333207542697586E-2</v>
      </c>
      <c r="AA231">
        <v>0</v>
      </c>
      <c r="AB231">
        <v>0.22040480054129155</v>
      </c>
      <c r="AC231">
        <v>105.95705247488564</v>
      </c>
      <c r="AD231">
        <v>-47.515443159693781</v>
      </c>
      <c r="AE231">
        <v>324.42212949908861</v>
      </c>
      <c r="AF231">
        <v>298.82174438722723</v>
      </c>
      <c r="AG231">
        <v>30.087421450034611</v>
      </c>
      <c r="AH231">
        <v>23.546334078268675</v>
      </c>
      <c r="AI231">
        <v>7.0324045425199024</v>
      </c>
      <c r="AJ231">
        <v>0</v>
      </c>
      <c r="AK231">
        <v>0</v>
      </c>
      <c r="AL231">
        <v>0.20136760539388709</v>
      </c>
      <c r="AM231">
        <v>4.0789158366586176E-7</v>
      </c>
      <c r="AN231">
        <v>3.1207381255769526E-2</v>
      </c>
      <c r="AO231">
        <v>3.916745155885968E-2</v>
      </c>
      <c r="AP231">
        <v>0.66669999999999996</v>
      </c>
      <c r="AQ231">
        <v>0.66669999999999996</v>
      </c>
      <c r="AR231">
        <v>0.66666666666666663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167.04868974264591</v>
      </c>
      <c r="AY231">
        <v>20.572311036630129</v>
      </c>
      <c r="AZ231">
        <v>146.78515140165646</v>
      </c>
      <c r="BA231">
        <v>41.08730008675559</v>
      </c>
      <c r="BB231">
        <v>22.392042748616714</v>
      </c>
      <c r="BC231">
        <v>22.392042748616714</v>
      </c>
      <c r="BD231">
        <v>3.7792444269917107E-4</v>
      </c>
      <c r="BE231">
        <v>0</v>
      </c>
      <c r="BF231">
        <v>55.249466975999979</v>
      </c>
      <c r="BG231">
        <v>76.735370800000013</v>
      </c>
      <c r="BH231">
        <v>14.610161291249996</v>
      </c>
      <c r="BI231">
        <v>60.601191877200357</v>
      </c>
      <c r="BJ231">
        <v>865.3976269391834</v>
      </c>
      <c r="BK231">
        <v>0.1573435579598825</v>
      </c>
      <c r="BL231">
        <v>31.289445355593497</v>
      </c>
      <c r="BM231">
        <v>5.5288277787487603</v>
      </c>
      <c r="BN231">
        <v>26.069390272485432</v>
      </c>
      <c r="BO231">
        <v>4.1250480837381719E-2</v>
      </c>
      <c r="BP231">
        <v>29.474273658934095</v>
      </c>
      <c r="BQ231">
        <v>9.512234273164168</v>
      </c>
      <c r="BR231">
        <v>23.243586969492956</v>
      </c>
      <c r="BS231">
        <v>25.844044608890172</v>
      </c>
      <c r="BT231">
        <v>23.243586969492956</v>
      </c>
      <c r="BU231">
        <v>11.572032893780674</v>
      </c>
      <c r="BV231">
        <v>1.2705911824819318</v>
      </c>
      <c r="BW231">
        <v>1.8983317929083121</v>
      </c>
      <c r="BX231">
        <v>0</v>
      </c>
      <c r="BY231">
        <v>0</v>
      </c>
      <c r="BZ231">
        <v>8.5026311003220378</v>
      </c>
      <c r="CA231">
        <v>2.6004576393972281</v>
      </c>
      <c r="CB231">
        <v>4.1692113240559898</v>
      </c>
      <c r="CC231">
        <v>2.9725473403930662</v>
      </c>
      <c r="CD231">
        <v>4.3646410576701724</v>
      </c>
      <c r="CE231">
        <v>6.9650986970673996</v>
      </c>
      <c r="CF231">
        <v>4.3646410576701724</v>
      </c>
      <c r="CG231">
        <v>0.92573458586199642</v>
      </c>
      <c r="CH231">
        <v>0.12705911824819319</v>
      </c>
      <c r="CI231">
        <v>1.1864573705676948</v>
      </c>
      <c r="CJ231">
        <v>0</v>
      </c>
      <c r="CK231">
        <v>0</v>
      </c>
      <c r="CL231">
        <v>2.1253899829922891</v>
      </c>
      <c r="CM231">
        <v>2.6004576393972281</v>
      </c>
      <c r="CN231">
        <v>7.0622863020770943</v>
      </c>
      <c r="CO231">
        <v>2.6841129545997444</v>
      </c>
      <c r="CP231">
        <v>135.75924438705235</v>
      </c>
      <c r="CQ231">
        <v>15.043483257881364</v>
      </c>
      <c r="CR231">
        <v>120.71576112917101</v>
      </c>
    </row>
    <row r="232" spans="1:96" x14ac:dyDescent="0.25">
      <c r="A232" s="1">
        <v>40682</v>
      </c>
      <c r="B232">
        <v>2011</v>
      </c>
      <c r="C232">
        <v>5</v>
      </c>
      <c r="D232">
        <v>19</v>
      </c>
      <c r="E232">
        <v>11.5</v>
      </c>
      <c r="F232">
        <v>5</v>
      </c>
      <c r="G232">
        <v>0</v>
      </c>
      <c r="H232">
        <v>1163.95</v>
      </c>
      <c r="I232">
        <v>34.918499999999995</v>
      </c>
      <c r="J232">
        <v>1129.0315000000001</v>
      </c>
      <c r="K232">
        <v>0</v>
      </c>
      <c r="L232">
        <v>0</v>
      </c>
      <c r="M232">
        <v>0</v>
      </c>
      <c r="N232">
        <v>0</v>
      </c>
      <c r="O232">
        <v>34.918499999999995</v>
      </c>
      <c r="P232">
        <v>1129.0315000000001</v>
      </c>
      <c r="Q232">
        <v>44.329166666666673</v>
      </c>
      <c r="R232">
        <v>44.329166666666673</v>
      </c>
      <c r="S232">
        <v>15.414583325386047</v>
      </c>
      <c r="T232">
        <v>18.068433391596987</v>
      </c>
      <c r="U232">
        <v>16.855312585830688</v>
      </c>
      <c r="V232">
        <v>15.752383420542436</v>
      </c>
      <c r="W232">
        <v>60.447878519694008</v>
      </c>
      <c r="X232">
        <v>54.658534285700377</v>
      </c>
      <c r="Y232">
        <v>2.4984776973724365</v>
      </c>
      <c r="Z232">
        <v>0</v>
      </c>
      <c r="AA232">
        <v>0</v>
      </c>
      <c r="AB232">
        <v>0.40755333907305263</v>
      </c>
      <c r="AC232">
        <v>114.15751953744594</v>
      </c>
      <c r="AD232">
        <v>-44.023289262716446</v>
      </c>
      <c r="AE232">
        <v>343.87966549744215</v>
      </c>
      <c r="AF232">
        <v>215.34533223157146</v>
      </c>
      <c r="AG232">
        <v>43.335135459216531</v>
      </c>
      <c r="AH232">
        <v>4.2496629497690917E-2</v>
      </c>
      <c r="AI232">
        <v>28.924227578900211</v>
      </c>
      <c r="AJ232">
        <v>0</v>
      </c>
      <c r="AK232">
        <v>0</v>
      </c>
      <c r="AL232">
        <v>4.4529562138527568E-3</v>
      </c>
      <c r="AM232">
        <v>8.2326445924736417E-7</v>
      </c>
      <c r="AN232">
        <v>3.084960703662101E-4</v>
      </c>
      <c r="AO232">
        <v>0</v>
      </c>
      <c r="AP232">
        <v>0.95833749999999995</v>
      </c>
      <c r="AQ232">
        <v>0.95833749999999995</v>
      </c>
      <c r="AR232">
        <v>0.95833333333333337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199.2555222787621</v>
      </c>
      <c r="AY232">
        <v>24.898165963362633</v>
      </c>
      <c r="AZ232">
        <v>174.67227876956611</v>
      </c>
      <c r="BA232">
        <v>39.707686605567993</v>
      </c>
      <c r="BB232">
        <v>21.598100091826169</v>
      </c>
      <c r="BC232">
        <v>21.598100091826169</v>
      </c>
      <c r="BD232">
        <v>2.8588524627549294E-4</v>
      </c>
      <c r="BE232">
        <v>0</v>
      </c>
      <c r="BF232">
        <v>56.200841951999998</v>
      </c>
      <c r="BG232">
        <v>78.056724933333342</v>
      </c>
      <c r="BH232">
        <v>14.43188742625</v>
      </c>
      <c r="BI232">
        <v>43.471040227038792</v>
      </c>
      <c r="BJ232">
        <v>835.83188912816956</v>
      </c>
      <c r="BK232">
        <v>0.18568923721201838</v>
      </c>
      <c r="BL232">
        <v>37.254004895663506</v>
      </c>
      <c r="BM232">
        <v>6.5621343584765244</v>
      </c>
      <c r="BN232">
        <v>31.006792991353638</v>
      </c>
      <c r="BO232">
        <v>4.6506697254890803E-2</v>
      </c>
      <c r="BP232">
        <v>27.255831519762676</v>
      </c>
      <c r="BQ232">
        <v>19.163497567176819</v>
      </c>
      <c r="BR232">
        <v>23.379488507118641</v>
      </c>
      <c r="BS232">
        <v>25.271492965007326</v>
      </c>
      <c r="BT232">
        <v>23.379488507118641</v>
      </c>
      <c r="BU232">
        <v>11.673814212706434</v>
      </c>
      <c r="BV232">
        <v>1.3098286168671975</v>
      </c>
      <c r="BW232">
        <v>1.8718142382688023</v>
      </c>
      <c r="BX232">
        <v>0</v>
      </c>
      <c r="BY232">
        <v>0</v>
      </c>
      <c r="BZ232">
        <v>8.5240314392762109</v>
      </c>
      <c r="CA232">
        <v>1.8920044578886852</v>
      </c>
      <c r="CB232">
        <v>3.6552671657668219</v>
      </c>
      <c r="CC232">
        <v>7.3484711050987244</v>
      </c>
      <c r="CD232">
        <v>4.3654831751153083</v>
      </c>
      <c r="CE232">
        <v>6.2574876330039944</v>
      </c>
      <c r="CF232">
        <v>4.3654831751153083</v>
      </c>
      <c r="CG232">
        <v>0.93387702078776424</v>
      </c>
      <c r="CH232">
        <v>0.13098286168671971</v>
      </c>
      <c r="CI232">
        <v>1.1698838989180014</v>
      </c>
      <c r="CJ232">
        <v>0</v>
      </c>
      <c r="CK232">
        <v>0</v>
      </c>
      <c r="CL232">
        <v>2.1307393937228229</v>
      </c>
      <c r="CM232">
        <v>1.8920044578886852</v>
      </c>
      <c r="CN232">
        <v>6.8252184968349034</v>
      </c>
      <c r="CO232">
        <v>2.5889438003504082</v>
      </c>
      <c r="CP232">
        <v>162.00151738309859</v>
      </c>
      <c r="CQ232">
        <v>18.336031604886106</v>
      </c>
      <c r="CR232">
        <v>143.66548577821246</v>
      </c>
    </row>
    <row r="233" spans="1:96" x14ac:dyDescent="0.25">
      <c r="A233" s="1">
        <v>40683</v>
      </c>
      <c r="B233">
        <v>2011</v>
      </c>
      <c r="C233">
        <v>5</v>
      </c>
      <c r="D233">
        <v>20</v>
      </c>
      <c r="E233">
        <v>11.5</v>
      </c>
      <c r="F233">
        <v>6</v>
      </c>
      <c r="G233">
        <v>0</v>
      </c>
      <c r="H233">
        <v>1202.2250000000001</v>
      </c>
      <c r="I233">
        <v>36.066750000000006</v>
      </c>
      <c r="J233">
        <v>1166.1582499999997</v>
      </c>
      <c r="K233">
        <v>0</v>
      </c>
      <c r="L233">
        <v>0</v>
      </c>
      <c r="M233">
        <v>0</v>
      </c>
      <c r="N233">
        <v>0</v>
      </c>
      <c r="O233">
        <v>36.066750000000006</v>
      </c>
      <c r="P233">
        <v>1166.1582499999997</v>
      </c>
      <c r="Q233">
        <v>43.632083333333348</v>
      </c>
      <c r="R233">
        <v>43.632083333333348</v>
      </c>
      <c r="S233">
        <v>14.23447585105896</v>
      </c>
      <c r="T233">
        <v>16.985220346566265</v>
      </c>
      <c r="U233">
        <v>16.25</v>
      </c>
      <c r="V233">
        <v>16.469244012708511</v>
      </c>
      <c r="W233">
        <v>49.527037302652992</v>
      </c>
      <c r="X233">
        <v>42.470853579205574</v>
      </c>
      <c r="Y233">
        <v>1.966665839155515</v>
      </c>
      <c r="Z233">
        <v>0</v>
      </c>
      <c r="AA233">
        <v>0</v>
      </c>
      <c r="AB233">
        <v>5.2106446886492401E-2</v>
      </c>
      <c r="AC233">
        <v>96.531974529809645</v>
      </c>
      <c r="AD233">
        <v>-57.583619535654385</v>
      </c>
      <c r="AE233">
        <v>324.62650811322879</v>
      </c>
      <c r="AF233">
        <v>338.12679540436267</v>
      </c>
      <c r="AG233">
        <v>37.127925386872306</v>
      </c>
      <c r="AH233">
        <v>1.8534455556711515E-2</v>
      </c>
      <c r="AI233">
        <v>4.069171676736727</v>
      </c>
      <c r="AJ233">
        <v>0</v>
      </c>
      <c r="AK233">
        <v>0</v>
      </c>
      <c r="AL233">
        <v>2.9080665273237966E-3</v>
      </c>
      <c r="AM233">
        <v>7.6204508188321875E-7</v>
      </c>
      <c r="AN233">
        <v>1.6769760772267553E-4</v>
      </c>
      <c r="AO233">
        <v>0</v>
      </c>
      <c r="AP233">
        <v>1</v>
      </c>
      <c r="AQ233">
        <v>1</v>
      </c>
      <c r="AR233">
        <v>1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208.22671638187251</v>
      </c>
      <c r="AY233">
        <v>26.987808750870002</v>
      </c>
      <c r="AZ233">
        <v>181.56096382468868</v>
      </c>
      <c r="BA233">
        <v>38.313650938598798</v>
      </c>
      <c r="BB233">
        <v>20.803042671939032</v>
      </c>
      <c r="BC233">
        <v>20.803042671939032</v>
      </c>
      <c r="BD233">
        <v>2.8588524627549294E-4</v>
      </c>
      <c r="BE233">
        <v>0</v>
      </c>
      <c r="BF233">
        <v>57.304719071999983</v>
      </c>
      <c r="BG233">
        <v>79.589887600000012</v>
      </c>
      <c r="BH233">
        <v>14.974293626250001</v>
      </c>
      <c r="BI233">
        <v>38.316351214562495</v>
      </c>
      <c r="BJ233">
        <v>868.61649496084419</v>
      </c>
      <c r="BK233">
        <v>0.18769860336921845</v>
      </c>
      <c r="BL233">
        <v>39.109596593056729</v>
      </c>
      <c r="BM233">
        <v>7.1750035472533495</v>
      </c>
      <c r="BN233">
        <v>32.256649239489555</v>
      </c>
      <c r="BO233">
        <v>4.7028496035885867E-2</v>
      </c>
      <c r="BP233">
        <v>31.859527130921681</v>
      </c>
      <c r="BQ233">
        <v>14.439080854256948</v>
      </c>
      <c r="BR233">
        <v>29.167881714106613</v>
      </c>
      <c r="BS233">
        <v>31.621013059763442</v>
      </c>
      <c r="BT233">
        <v>29.167881714106613</v>
      </c>
      <c r="BU233">
        <v>14.526715857336862</v>
      </c>
      <c r="BV233">
        <v>1.6537879042725032</v>
      </c>
      <c r="BW233">
        <v>2.4255887303205941</v>
      </c>
      <c r="BX233">
        <v>0</v>
      </c>
      <c r="BY233">
        <v>0</v>
      </c>
      <c r="BZ233">
        <v>10.561789222176651</v>
      </c>
      <c r="CA233">
        <v>2.4531313456568298</v>
      </c>
      <c r="CB233">
        <v>4.1413967501033433</v>
      </c>
      <c r="CC233">
        <v>4.9495050365274604</v>
      </c>
      <c r="CD233">
        <v>5.4835888376147821</v>
      </c>
      <c r="CE233">
        <v>7.9367201832716114</v>
      </c>
      <c r="CF233">
        <v>5.4835888376147821</v>
      </c>
      <c r="CG233">
        <v>1.1621024308832288</v>
      </c>
      <c r="CH233">
        <v>0.16537879042725032</v>
      </c>
      <c r="CI233">
        <v>1.515992956450372</v>
      </c>
      <c r="CJ233">
        <v>0</v>
      </c>
      <c r="CK233">
        <v>0</v>
      </c>
      <c r="CL233">
        <v>2.640114659853932</v>
      </c>
      <c r="CM233">
        <v>2.4531313456568298</v>
      </c>
      <c r="CN233">
        <v>6.5856361883319297</v>
      </c>
      <c r="CO233">
        <v>2.4936410205045823</v>
      </c>
      <c r="CP233">
        <v>169.11711978881576</v>
      </c>
      <c r="CQ233">
        <v>19.812805203616648</v>
      </c>
      <c r="CR233">
        <v>149.30431458519917</v>
      </c>
    </row>
    <row r="234" spans="1:96" x14ac:dyDescent="0.25">
      <c r="A234" s="1">
        <v>40684</v>
      </c>
      <c r="B234">
        <v>2011</v>
      </c>
      <c r="C234">
        <v>5</v>
      </c>
      <c r="D234">
        <v>21</v>
      </c>
      <c r="E234">
        <v>11.5</v>
      </c>
      <c r="F234">
        <v>7</v>
      </c>
      <c r="G234">
        <v>0</v>
      </c>
      <c r="H234">
        <v>910.8416666666667</v>
      </c>
      <c r="I234">
        <v>27.325249999999997</v>
      </c>
      <c r="J234">
        <v>883.51641666666671</v>
      </c>
      <c r="K234">
        <v>0</v>
      </c>
      <c r="L234">
        <v>0</v>
      </c>
      <c r="M234">
        <v>0</v>
      </c>
      <c r="N234">
        <v>0</v>
      </c>
      <c r="O234">
        <v>27.325249999999997</v>
      </c>
      <c r="P234">
        <v>883.51641666666671</v>
      </c>
      <c r="Q234">
        <v>46.107083333333328</v>
      </c>
      <c r="R234">
        <v>46.107083333333328</v>
      </c>
      <c r="S234">
        <v>14.550518393516541</v>
      </c>
      <c r="T234">
        <v>17.581228452345286</v>
      </c>
      <c r="U234">
        <v>16.933958490689594</v>
      </c>
      <c r="V234">
        <v>16.768695201203503</v>
      </c>
      <c r="W234">
        <v>49.462445735931396</v>
      </c>
      <c r="X234">
        <v>42.19654332282898</v>
      </c>
      <c r="Y234">
        <v>2.0020822957158089</v>
      </c>
      <c r="Z234">
        <v>0</v>
      </c>
      <c r="AA234">
        <v>0</v>
      </c>
      <c r="AB234">
        <v>0.15378284243240503</v>
      </c>
      <c r="AC234">
        <v>110.37920632329359</v>
      </c>
      <c r="AD234">
        <v>-57.667039605890601</v>
      </c>
      <c r="AE234">
        <v>327.51313257018029</v>
      </c>
      <c r="AF234">
        <v>306.73344066598412</v>
      </c>
      <c r="AG234">
        <v>42.360615810985571</v>
      </c>
      <c r="AH234">
        <v>3.1838931170004199E-2</v>
      </c>
      <c r="AI234">
        <v>11.901501092892765</v>
      </c>
      <c r="AJ234">
        <v>0</v>
      </c>
      <c r="AK234">
        <v>0</v>
      </c>
      <c r="AL234">
        <v>2.8738876166745117E-3</v>
      </c>
      <c r="AM234">
        <v>8.0756576367239149E-7</v>
      </c>
      <c r="AN234">
        <v>1.6949743475246578E-4</v>
      </c>
      <c r="AO234">
        <v>0</v>
      </c>
      <c r="AP234">
        <v>1</v>
      </c>
      <c r="AQ234">
        <v>1</v>
      </c>
      <c r="AR234">
        <v>1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165.13026508322756</v>
      </c>
      <c r="AY234">
        <v>21.380829334449999</v>
      </c>
      <c r="AZ234">
        <v>144.01403754610209</v>
      </c>
      <c r="BA234">
        <v>37.051795908417972</v>
      </c>
      <c r="BB234">
        <v>20.086459004331179</v>
      </c>
      <c r="BC234">
        <v>20.086459004331179</v>
      </c>
      <c r="BD234">
        <v>2.8588524627549294E-4</v>
      </c>
      <c r="BE234">
        <v>0</v>
      </c>
      <c r="BF234">
        <v>47.01550992</v>
      </c>
      <c r="BG234">
        <v>65.299319333333344</v>
      </c>
      <c r="BH234">
        <v>11.016872168749998</v>
      </c>
      <c r="BI234">
        <v>31.09743377552083</v>
      </c>
      <c r="BJ234">
        <v>688.82070824428149</v>
      </c>
      <c r="BK234">
        <v>0.1958142517933619</v>
      </c>
      <c r="BL234">
        <v>30.760861135039118</v>
      </c>
      <c r="BM234">
        <v>5.4109325249372509</v>
      </c>
      <c r="BN234">
        <v>25.614530407426383</v>
      </c>
      <c r="BO234">
        <v>4.8292010699660895E-2</v>
      </c>
      <c r="BP234">
        <v>22.828627943992615</v>
      </c>
      <c r="BQ234">
        <v>16.215505480766296</v>
      </c>
      <c r="BR234">
        <v>28.500706542949491</v>
      </c>
      <c r="BS234">
        <v>30.765149673072013</v>
      </c>
      <c r="BT234">
        <v>28.500706542949491</v>
      </c>
      <c r="BU234">
        <v>14.26473308812365</v>
      </c>
      <c r="BV234">
        <v>1.6589426356192583</v>
      </c>
      <c r="BW234">
        <v>2.2722635430290734</v>
      </c>
      <c r="BX234">
        <v>0</v>
      </c>
      <c r="BY234">
        <v>0</v>
      </c>
      <c r="BZ234">
        <v>10.304767276177504</v>
      </c>
      <c r="CA234">
        <v>2.2644431301225283</v>
      </c>
      <c r="CB234">
        <v>3.0533841198140923</v>
      </c>
      <c r="CC234">
        <v>5.1569363637404004</v>
      </c>
      <c r="CD234">
        <v>5.3030709033918244</v>
      </c>
      <c r="CE234">
        <v>7.5675140335143531</v>
      </c>
      <c r="CF234">
        <v>5.3030709033918244</v>
      </c>
      <c r="CG234">
        <v>1.1411446571243484</v>
      </c>
      <c r="CH234">
        <v>0.1658942635619258</v>
      </c>
      <c r="CI234">
        <v>1.4201647143931713</v>
      </c>
      <c r="CJ234">
        <v>0</v>
      </c>
      <c r="CK234">
        <v>0</v>
      </c>
      <c r="CL234">
        <v>2.5758672683123791</v>
      </c>
      <c r="CM234">
        <v>2.2644431301225283</v>
      </c>
      <c r="CN234">
        <v>6.3687315253762344</v>
      </c>
      <c r="CO234">
        <v>2.4077448150143681</v>
      </c>
      <c r="CP234">
        <v>134.36940394818848</v>
      </c>
      <c r="CQ234">
        <v>15.969896809512747</v>
      </c>
      <c r="CR234">
        <v>118.3995071386757</v>
      </c>
    </row>
    <row r="235" spans="1:96" x14ac:dyDescent="0.25">
      <c r="A235" s="1">
        <v>40685</v>
      </c>
      <c r="B235">
        <v>2011</v>
      </c>
      <c r="C235">
        <v>5</v>
      </c>
      <c r="D235">
        <v>22</v>
      </c>
      <c r="E235">
        <v>11.5</v>
      </c>
      <c r="F235">
        <v>1</v>
      </c>
      <c r="G235">
        <v>0</v>
      </c>
      <c r="H235">
        <v>841.61666666666679</v>
      </c>
      <c r="I235">
        <v>25.248500000000003</v>
      </c>
      <c r="J235">
        <v>816.36816666666675</v>
      </c>
      <c r="K235">
        <v>0</v>
      </c>
      <c r="L235">
        <v>0</v>
      </c>
      <c r="M235">
        <v>0</v>
      </c>
      <c r="N235">
        <v>0</v>
      </c>
      <c r="O235">
        <v>25.248500000000003</v>
      </c>
      <c r="P235">
        <v>816.36816666666675</v>
      </c>
      <c r="Q235">
        <v>47.262916666666662</v>
      </c>
      <c r="R235">
        <v>47.262916666666662</v>
      </c>
      <c r="S235">
        <v>15.785416762034098</v>
      </c>
      <c r="T235">
        <v>18.266086241030568</v>
      </c>
      <c r="U235">
        <v>17.751250028610229</v>
      </c>
      <c r="V235">
        <v>17.321805803023533</v>
      </c>
      <c r="W235">
        <v>47.391629219055176</v>
      </c>
      <c r="X235">
        <v>39.859139501701691</v>
      </c>
      <c r="Y235">
        <v>2.3189364522695541</v>
      </c>
      <c r="Z235">
        <v>0</v>
      </c>
      <c r="AA235">
        <v>0</v>
      </c>
      <c r="AB235">
        <v>0.11444996917204374</v>
      </c>
      <c r="AC235">
        <v>102.67455846875977</v>
      </c>
      <c r="AD235">
        <v>-55.066406196597939</v>
      </c>
      <c r="AE235">
        <v>334.00966360453424</v>
      </c>
      <c r="AF235">
        <v>328.02283054680447</v>
      </c>
      <c r="AG235">
        <v>41.148268564160709</v>
      </c>
      <c r="AH235">
        <v>-4.2327999764434653E-2</v>
      </c>
      <c r="AI235">
        <v>7.9459299126200493</v>
      </c>
      <c r="AJ235">
        <v>0</v>
      </c>
      <c r="AK235">
        <v>0</v>
      </c>
      <c r="AL235">
        <v>2.713521593831762E-3</v>
      </c>
      <c r="AM235">
        <v>8.6222163106260049E-7</v>
      </c>
      <c r="AN235">
        <v>1.2386256275334192E-4</v>
      </c>
      <c r="AO235">
        <v>0</v>
      </c>
      <c r="AP235">
        <v>1</v>
      </c>
      <c r="AQ235">
        <v>1</v>
      </c>
      <c r="AR235">
        <v>1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150.64971320770087</v>
      </c>
      <c r="AY235">
        <v>19.909074855620002</v>
      </c>
      <c r="AZ235">
        <v>130.9883664241587</v>
      </c>
      <c r="BA235">
        <v>35.954281172840055</v>
      </c>
      <c r="BB235">
        <v>19.463396115546427</v>
      </c>
      <c r="BC235">
        <v>19.463396115546427</v>
      </c>
      <c r="BD235">
        <v>2.8588524627549294E-4</v>
      </c>
      <c r="BE235">
        <v>0</v>
      </c>
      <c r="BF235">
        <v>44.03274067200001</v>
      </c>
      <c r="BG235">
        <v>61.156584266666691</v>
      </c>
      <c r="BH235">
        <v>10.125759157499997</v>
      </c>
      <c r="BI235">
        <v>29.073176504041669</v>
      </c>
      <c r="BJ235">
        <v>626.40142203082701</v>
      </c>
      <c r="BK235">
        <v>0.1935243398219047</v>
      </c>
      <c r="BL235">
        <v>28.066561872492645</v>
      </c>
      <c r="BM235">
        <v>4.9955841093520998</v>
      </c>
      <c r="BN235">
        <v>23.318705835218399</v>
      </c>
      <c r="BO235">
        <v>4.7872339106763369E-2</v>
      </c>
      <c r="BP235">
        <v>12.606956640879313</v>
      </c>
      <c r="BQ235">
        <v>16.890080889066059</v>
      </c>
      <c r="BR235">
        <v>8.8559048041478281</v>
      </c>
      <c r="BS235">
        <v>9.5538697753540607</v>
      </c>
      <c r="BT235">
        <v>8.8559048041478281</v>
      </c>
      <c r="BU235">
        <v>4.4388582918951771</v>
      </c>
      <c r="BV235">
        <v>0.52334672193468212</v>
      </c>
      <c r="BW235">
        <v>0.70064037397222567</v>
      </c>
      <c r="BX235">
        <v>0</v>
      </c>
      <c r="BY235">
        <v>0</v>
      </c>
      <c r="BZ235">
        <v>3.1930594163457413</v>
      </c>
      <c r="CA235">
        <v>0.69796497120623424</v>
      </c>
      <c r="CB235">
        <v>1.5049611528714497</v>
      </c>
      <c r="CC235">
        <v>5.7526428947846098</v>
      </c>
      <c r="CD235">
        <v>1.6434973251130274</v>
      </c>
      <c r="CE235">
        <v>2.3414622963192606</v>
      </c>
      <c r="CF235">
        <v>1.6434973251130274</v>
      </c>
      <c r="CG235">
        <v>0.35509813115336947</v>
      </c>
      <c r="CH235">
        <v>5.2334672193468212E-2</v>
      </c>
      <c r="CI235">
        <v>0.43790023373264136</v>
      </c>
      <c r="CJ235">
        <v>0</v>
      </c>
      <c r="CK235">
        <v>0</v>
      </c>
      <c r="CL235">
        <v>0.79816428803354811</v>
      </c>
      <c r="CM235">
        <v>0.69796497120623424</v>
      </c>
      <c r="CN235">
        <v>6.1800385566713798</v>
      </c>
      <c r="CO235">
        <v>2.3330588566990738</v>
      </c>
      <c r="CP235">
        <v>122.5831513352082</v>
      </c>
      <c r="CQ235">
        <v>14.913490746267904</v>
      </c>
      <c r="CR235">
        <v>107.66966058894035</v>
      </c>
    </row>
    <row r="236" spans="1:96" x14ac:dyDescent="0.25">
      <c r="A236" s="1">
        <v>40686</v>
      </c>
      <c r="B236">
        <v>2011</v>
      </c>
      <c r="C236">
        <v>5</v>
      </c>
      <c r="D236">
        <v>23</v>
      </c>
      <c r="E236">
        <v>11.5</v>
      </c>
      <c r="F236">
        <v>2</v>
      </c>
      <c r="G236">
        <v>0</v>
      </c>
      <c r="H236">
        <v>1101.1249999999998</v>
      </c>
      <c r="I236">
        <v>33.033750000000005</v>
      </c>
      <c r="J236">
        <v>1068.0912500000002</v>
      </c>
      <c r="K236">
        <v>0</v>
      </c>
      <c r="L236">
        <v>0</v>
      </c>
      <c r="M236">
        <v>0</v>
      </c>
      <c r="N236">
        <v>0</v>
      </c>
      <c r="O236">
        <v>33.033750000000005</v>
      </c>
      <c r="P236">
        <v>1068.0912500000002</v>
      </c>
      <c r="Q236">
        <v>44.207916666666677</v>
      </c>
      <c r="R236">
        <v>44.207916666666677</v>
      </c>
      <c r="S236">
        <v>14.352083365122477</v>
      </c>
      <c r="T236">
        <v>17.067571835958613</v>
      </c>
      <c r="U236">
        <v>16.843020757039387</v>
      </c>
      <c r="V236">
        <v>17.3517846170637</v>
      </c>
      <c r="W236">
        <v>59.544721285502114</v>
      </c>
      <c r="X236">
        <v>66.16587154876953</v>
      </c>
      <c r="Y236">
        <v>2.6155195583899817</v>
      </c>
      <c r="Z236">
        <v>9.1666668032606438E-2</v>
      </c>
      <c r="AA236">
        <v>0</v>
      </c>
      <c r="AB236">
        <v>0.3223098510628703</v>
      </c>
      <c r="AC236">
        <v>120.58608184056688</v>
      </c>
      <c r="AD236">
        <v>-48.921352796612474</v>
      </c>
      <c r="AE236">
        <v>333.54280219726706</v>
      </c>
      <c r="AF236">
        <v>255.23400329626261</v>
      </c>
      <c r="AG236">
        <v>48.471263716395633</v>
      </c>
      <c r="AH236">
        <v>24.839484646218452</v>
      </c>
      <c r="AI236">
        <v>0.41752550223794788</v>
      </c>
      <c r="AJ236">
        <v>0</v>
      </c>
      <c r="AK236">
        <v>0</v>
      </c>
      <c r="AL236">
        <v>0.12246029610503976</v>
      </c>
      <c r="AM236">
        <v>3.9128492855538021E-7</v>
      </c>
      <c r="AN236">
        <v>3.5711489154766164E-2</v>
      </c>
      <c r="AO236">
        <v>5.36882418598549E-2</v>
      </c>
      <c r="AP236">
        <v>0.75002500000000005</v>
      </c>
      <c r="AQ236">
        <v>0.75002500000000005</v>
      </c>
      <c r="AR236">
        <v>0.75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134.68404665423967</v>
      </c>
      <c r="AY236">
        <v>18.724439655322623</v>
      </c>
      <c r="AZ236">
        <v>116.2562249025337</v>
      </c>
      <c r="BA236">
        <v>34.967025751346071</v>
      </c>
      <c r="BB236">
        <v>18.882956345440821</v>
      </c>
      <c r="BC236">
        <v>18.882956345440821</v>
      </c>
      <c r="BD236">
        <v>1.490000860427579E-4</v>
      </c>
      <c r="BE236">
        <v>0</v>
      </c>
      <c r="BF236">
        <v>52.866089952000003</v>
      </c>
      <c r="BG236">
        <v>73.42512493333335</v>
      </c>
      <c r="BH236">
        <v>13.680376176249998</v>
      </c>
      <c r="BI236">
        <v>60.557415603871711</v>
      </c>
      <c r="BJ236">
        <v>675.14538509578335</v>
      </c>
      <c r="BK236">
        <v>0.13681392472049619</v>
      </c>
      <c r="BL236">
        <v>25.390418523455082</v>
      </c>
      <c r="BM236">
        <v>4.8925337113157346</v>
      </c>
      <c r="BN236">
        <v>20.794502715755982</v>
      </c>
      <c r="BO236">
        <v>3.7557593122553495E-2</v>
      </c>
      <c r="BP236">
        <v>21.502573264272588</v>
      </c>
      <c r="BQ236">
        <v>19.162091006403383</v>
      </c>
      <c r="BR236">
        <v>16.93875681692742</v>
      </c>
      <c r="BS236">
        <v>19.163520514714918</v>
      </c>
      <c r="BT236">
        <v>16.93875681692742</v>
      </c>
      <c r="BU236">
        <v>8.4357276922759983</v>
      </c>
      <c r="BV236">
        <v>1.0183221014565227</v>
      </c>
      <c r="BW236">
        <v>1.4616911293854846</v>
      </c>
      <c r="BX236">
        <v>0</v>
      </c>
      <c r="BY236">
        <v>0</v>
      </c>
      <c r="BZ236">
        <v>6.023015893809414</v>
      </c>
      <c r="CA236">
        <v>2.2247636977874969</v>
      </c>
      <c r="CB236">
        <v>2.4894623475916244</v>
      </c>
      <c r="CC236">
        <v>5.905833811987014</v>
      </c>
      <c r="CD236">
        <v>3.1957917920270713</v>
      </c>
      <c r="CE236">
        <v>5.4205554898145678</v>
      </c>
      <c r="CF236">
        <v>3.1957917920270713</v>
      </c>
      <c r="CG236">
        <v>0.67483834866832593</v>
      </c>
      <c r="CH236">
        <v>0.10183221014565225</v>
      </c>
      <c r="CI236">
        <v>0.913556955865928</v>
      </c>
      <c r="CJ236">
        <v>0</v>
      </c>
      <c r="CK236">
        <v>0</v>
      </c>
      <c r="CL236">
        <v>1.5055642773471647</v>
      </c>
      <c r="CM236">
        <v>2.2247636977874969</v>
      </c>
      <c r="CN236">
        <v>6.0104518319397293</v>
      </c>
      <c r="CO236">
        <v>2.263482091247357</v>
      </c>
      <c r="CP236">
        <v>109.29362813078463</v>
      </c>
      <c r="CQ236">
        <v>13.831905944006891</v>
      </c>
      <c r="CR236">
        <v>95.461722186777749</v>
      </c>
    </row>
    <row r="237" spans="1:96" x14ac:dyDescent="0.25">
      <c r="A237" s="1">
        <v>40687</v>
      </c>
      <c r="B237">
        <v>2011</v>
      </c>
      <c r="C237">
        <v>5</v>
      </c>
      <c r="D237">
        <v>24</v>
      </c>
      <c r="E237">
        <v>11.5</v>
      </c>
      <c r="F237">
        <v>3</v>
      </c>
      <c r="G237">
        <v>0</v>
      </c>
      <c r="H237">
        <v>1140.25</v>
      </c>
      <c r="I237">
        <v>34.207499999999989</v>
      </c>
      <c r="J237">
        <v>1106.0425000000002</v>
      </c>
      <c r="K237">
        <v>0</v>
      </c>
      <c r="L237">
        <v>0</v>
      </c>
      <c r="M237">
        <v>0</v>
      </c>
      <c r="N237">
        <v>0</v>
      </c>
      <c r="O237">
        <v>34.207499999999989</v>
      </c>
      <c r="P237">
        <v>1106.0425000000002</v>
      </c>
      <c r="Q237">
        <v>43.717500000000001</v>
      </c>
      <c r="R237">
        <v>43.717500000000001</v>
      </c>
      <c r="S237">
        <v>13.792708396911621</v>
      </c>
      <c r="T237">
        <v>17.192217838630345</v>
      </c>
      <c r="U237">
        <v>16.150416652361553</v>
      </c>
      <c r="V237">
        <v>17.402778255526332</v>
      </c>
      <c r="W237">
        <v>59.694733460744224</v>
      </c>
      <c r="X237">
        <v>58.113024368283703</v>
      </c>
      <c r="Y237">
        <v>2.9773312608400979</v>
      </c>
      <c r="Z237">
        <v>1.6666666915019352E-2</v>
      </c>
      <c r="AA237">
        <v>0</v>
      </c>
      <c r="AB237">
        <v>0.51749187250370066</v>
      </c>
      <c r="AC237">
        <v>112.43662833390017</v>
      </c>
      <c r="AD237">
        <v>-43.5758214220144</v>
      </c>
      <c r="AE237">
        <v>339.62999700709275</v>
      </c>
      <c r="AF237">
        <v>183.85923970246708</v>
      </c>
      <c r="AG237">
        <v>63.547264547354331</v>
      </c>
      <c r="AH237">
        <v>13.622362172971359</v>
      </c>
      <c r="AI237">
        <v>-6.1464989358690501</v>
      </c>
      <c r="AJ237">
        <v>0</v>
      </c>
      <c r="AK237">
        <v>0</v>
      </c>
      <c r="AL237">
        <v>2.6271640988652405E-2</v>
      </c>
      <c r="AM237">
        <v>5.1218553770253695E-7</v>
      </c>
      <c r="AN237">
        <v>1.6533635649773639E-2</v>
      </c>
      <c r="AO237">
        <v>0</v>
      </c>
      <c r="AP237">
        <v>0.87501249999999997</v>
      </c>
      <c r="AQ237">
        <v>0.87501249999999997</v>
      </c>
      <c r="AR237">
        <v>0.875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148.57583358351525</v>
      </c>
      <c r="AY237">
        <v>21.27612522945412</v>
      </c>
      <c r="AZ237">
        <v>127.60372114947791</v>
      </c>
      <c r="BA237">
        <v>33.928873209737539</v>
      </c>
      <c r="BB237">
        <v>18.274286092138258</v>
      </c>
      <c r="BC237">
        <v>18.274286092138258</v>
      </c>
      <c r="BD237">
        <v>9.1448529865421392E-5</v>
      </c>
      <c r="BE237">
        <v>0</v>
      </c>
      <c r="BF237">
        <v>54.116114016000004</v>
      </c>
      <c r="BG237">
        <v>75.161269466666667</v>
      </c>
      <c r="BH237">
        <v>14.223741691250003</v>
      </c>
      <c r="BI237">
        <v>53.693815943920072</v>
      </c>
      <c r="BJ237">
        <v>620.13460584633788</v>
      </c>
      <c r="BK237">
        <v>0.14479732320011579</v>
      </c>
      <c r="BL237">
        <v>28.147485701195805</v>
      </c>
      <c r="BM237">
        <v>5.6150394224400566</v>
      </c>
      <c r="BN237">
        <v>22.836459074172527</v>
      </c>
      <c r="BO237">
        <v>3.9181582895516404E-2</v>
      </c>
      <c r="BP237">
        <v>14.752839261835272</v>
      </c>
      <c r="BQ237">
        <v>31.534523341966711</v>
      </c>
      <c r="BR237">
        <v>10.995273805545644</v>
      </c>
      <c r="BS237">
        <v>12.080753276950349</v>
      </c>
      <c r="BT237">
        <v>10.995273805545644</v>
      </c>
      <c r="BU237">
        <v>5.4766293734016225</v>
      </c>
      <c r="BV237">
        <v>0.67538093214874306</v>
      </c>
      <c r="BW237">
        <v>0.96015297968165736</v>
      </c>
      <c r="BX237">
        <v>0</v>
      </c>
      <c r="BY237">
        <v>0</v>
      </c>
      <c r="BZ237">
        <v>3.8831105203136205</v>
      </c>
      <c r="CA237">
        <v>1.0854794714047078</v>
      </c>
      <c r="CB237">
        <v>2.0138130004589376</v>
      </c>
      <c r="CC237">
        <v>8.7976637320085</v>
      </c>
      <c r="CD237">
        <v>2.0764065778058889</v>
      </c>
      <c r="CE237">
        <v>3.1618860492105969</v>
      </c>
      <c r="CF237">
        <v>2.0764065778058889</v>
      </c>
      <c r="CG237">
        <v>0.43811754156371024</v>
      </c>
      <c r="CH237">
        <v>6.7538093214874306E-2</v>
      </c>
      <c r="CI237">
        <v>0.60009561230103592</v>
      </c>
      <c r="CJ237">
        <v>0</v>
      </c>
      <c r="CK237">
        <v>0</v>
      </c>
      <c r="CL237">
        <v>0.97065533072626842</v>
      </c>
      <c r="CM237">
        <v>1.0854794714047078</v>
      </c>
      <c r="CN237">
        <v>5.8321384863829708</v>
      </c>
      <c r="CO237">
        <v>2.1905213645146504</v>
      </c>
      <c r="CP237">
        <v>120.42834788231944</v>
      </c>
      <c r="CQ237">
        <v>15.661085807014061</v>
      </c>
      <c r="CR237">
        <v>104.7672620753054</v>
      </c>
    </row>
    <row r="238" spans="1:96" x14ac:dyDescent="0.25">
      <c r="A238" s="1">
        <v>40688</v>
      </c>
      <c r="B238">
        <v>2011</v>
      </c>
      <c r="C238">
        <v>5</v>
      </c>
      <c r="D238">
        <v>25</v>
      </c>
      <c r="E238">
        <v>11.5</v>
      </c>
      <c r="F238">
        <v>4</v>
      </c>
      <c r="G238">
        <v>0</v>
      </c>
      <c r="H238">
        <v>1194.1750000000002</v>
      </c>
      <c r="I238">
        <v>35.82524999999999</v>
      </c>
      <c r="J238">
        <v>1158.3497500000001</v>
      </c>
      <c r="K238">
        <v>0</v>
      </c>
      <c r="L238">
        <v>0</v>
      </c>
      <c r="M238">
        <v>0</v>
      </c>
      <c r="N238">
        <v>0</v>
      </c>
      <c r="O238">
        <v>35.82524999999999</v>
      </c>
      <c r="P238">
        <v>1158.3497500000001</v>
      </c>
      <c r="Q238">
        <v>44.095833333333331</v>
      </c>
      <c r="R238">
        <v>44.095833333333331</v>
      </c>
      <c r="S238">
        <v>12.394790371259054</v>
      </c>
      <c r="T238">
        <v>14.918842670664761</v>
      </c>
      <c r="U238">
        <v>13.922395825386047</v>
      </c>
      <c r="V238">
        <v>17.002224424601621</v>
      </c>
      <c r="W238">
        <v>59.789537588755287</v>
      </c>
      <c r="X238">
        <v>63.398446279964752</v>
      </c>
      <c r="Y238">
        <v>2.8980185488859811</v>
      </c>
      <c r="Z238">
        <v>0.21666667299966016</v>
      </c>
      <c r="AA238">
        <v>0</v>
      </c>
      <c r="AB238">
        <v>0.21049958872371921</v>
      </c>
      <c r="AC238">
        <v>109.59005521585719</v>
      </c>
      <c r="AD238">
        <v>-51.043443628577826</v>
      </c>
      <c r="AE238">
        <v>320.52209988923664</v>
      </c>
      <c r="AF238">
        <v>290.35528787567938</v>
      </c>
      <c r="AG238">
        <v>50.376877782644016</v>
      </c>
      <c r="AH238">
        <v>41.898483298733986</v>
      </c>
      <c r="AI238">
        <v>-31.50528211010672</v>
      </c>
      <c r="AJ238">
        <v>0</v>
      </c>
      <c r="AK238">
        <v>0</v>
      </c>
      <c r="AL238">
        <v>0.15184735494852811</v>
      </c>
      <c r="AM238">
        <v>5.8506880756119273E-7</v>
      </c>
      <c r="AN238">
        <v>0.10767132324103425</v>
      </c>
      <c r="AO238">
        <v>9.3612179770011447E-2</v>
      </c>
      <c r="AP238">
        <v>0.83334999999999992</v>
      </c>
      <c r="AQ238">
        <v>0.83334999999999992</v>
      </c>
      <c r="AR238">
        <v>0.83333333333333337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149.94053121316409</v>
      </c>
      <c r="AY238">
        <v>22.081347306550764</v>
      </c>
      <c r="AZ238">
        <v>128.1829726674994</v>
      </c>
      <c r="BA238">
        <v>32.81418488919757</v>
      </c>
      <c r="BB238">
        <v>17.629234686857149</v>
      </c>
      <c r="BC238">
        <v>17.629234686857149</v>
      </c>
      <c r="BD238">
        <v>6.7290824417276472E-5</v>
      </c>
      <c r="BE238">
        <v>0</v>
      </c>
      <c r="BF238">
        <v>57.575814239999993</v>
      </c>
      <c r="BG238">
        <v>79.96640866666668</v>
      </c>
      <c r="BH238">
        <v>14.814344431250005</v>
      </c>
      <c r="BI238">
        <v>59.347981391599028</v>
      </c>
      <c r="BJ238">
        <v>767.84512156495657</v>
      </c>
      <c r="BK238">
        <v>0.14006067163862088</v>
      </c>
      <c r="BL238">
        <v>28.509505227846535</v>
      </c>
      <c r="BM238">
        <v>5.8510593484008924</v>
      </c>
      <c r="BN238">
        <v>22.982234640331686</v>
      </c>
      <c r="BO238">
        <v>3.8374548595249927E-2</v>
      </c>
      <c r="BP238">
        <v>29.07252784397291</v>
      </c>
      <c r="BQ238">
        <v>40.808728757111922</v>
      </c>
      <c r="BR238">
        <v>21.338061407169064</v>
      </c>
      <c r="BS238">
        <v>23.913798194558371</v>
      </c>
      <c r="BT238">
        <v>21.338061407169064</v>
      </c>
      <c r="BU238">
        <v>10.606848416034415</v>
      </c>
      <c r="BV238">
        <v>1.3279670073692749</v>
      </c>
      <c r="BW238">
        <v>1.9205452471260094</v>
      </c>
      <c r="BX238">
        <v>0</v>
      </c>
      <c r="BY238">
        <v>0</v>
      </c>
      <c r="BZ238">
        <v>7.4827007366393667</v>
      </c>
      <c r="CA238">
        <v>2.5757367873893044</v>
      </c>
      <c r="CB238">
        <v>4.605706911820632</v>
      </c>
      <c r="CC238">
        <v>10.802192756107875</v>
      </c>
      <c r="CD238">
        <v>4.0521001870236626</v>
      </c>
      <c r="CE238">
        <v>6.6278369744129675</v>
      </c>
      <c r="CF238">
        <v>4.0521001870236626</v>
      </c>
      <c r="CG238">
        <v>0.84852319184802594</v>
      </c>
      <c r="CH238">
        <v>0.13279670073692748</v>
      </c>
      <c r="CI238">
        <v>1.2003407794537559</v>
      </c>
      <c r="CJ238">
        <v>0</v>
      </c>
      <c r="CK238">
        <v>0</v>
      </c>
      <c r="CL238">
        <v>1.8704395149849535</v>
      </c>
      <c r="CM238">
        <v>2.5757367873893044</v>
      </c>
      <c r="CN238">
        <v>5.6406227092522521</v>
      </c>
      <c r="CO238">
        <v>2.1131996635543953</v>
      </c>
      <c r="CP238">
        <v>121.43102598531756</v>
      </c>
      <c r="CQ238">
        <v>16.230287958149873</v>
      </c>
      <c r="CR238">
        <v>105.20073802716767</v>
      </c>
    </row>
    <row r="239" spans="1:96" x14ac:dyDescent="0.25">
      <c r="A239" s="1">
        <v>40689</v>
      </c>
      <c r="B239">
        <v>2011</v>
      </c>
      <c r="C239">
        <v>5</v>
      </c>
      <c r="D239">
        <v>26</v>
      </c>
      <c r="E239">
        <v>11.5</v>
      </c>
      <c r="F239">
        <v>5</v>
      </c>
      <c r="G239">
        <v>0</v>
      </c>
      <c r="H239">
        <v>1225.7166666666665</v>
      </c>
      <c r="I239">
        <v>36.771499999999996</v>
      </c>
      <c r="J239">
        <v>1188.9451666666671</v>
      </c>
      <c r="K239">
        <v>0</v>
      </c>
      <c r="L239">
        <v>0</v>
      </c>
      <c r="M239">
        <v>0</v>
      </c>
      <c r="N239">
        <v>0</v>
      </c>
      <c r="O239">
        <v>36.771499999999996</v>
      </c>
      <c r="P239">
        <v>1188.9451666666671</v>
      </c>
      <c r="Q239">
        <v>44.28458333333333</v>
      </c>
      <c r="R239">
        <v>44.28458333333333</v>
      </c>
      <c r="S239">
        <v>13.386145313580831</v>
      </c>
      <c r="T239">
        <v>16.859572411070747</v>
      </c>
      <c r="U239">
        <v>15.799467523892721</v>
      </c>
      <c r="V239">
        <v>16.310857556784352</v>
      </c>
      <c r="W239">
        <v>58.397866725921631</v>
      </c>
      <c r="X239">
        <v>54.824552870594829</v>
      </c>
      <c r="Y239">
        <v>1.7463120917479198</v>
      </c>
      <c r="Z239">
        <v>0</v>
      </c>
      <c r="AA239">
        <v>0</v>
      </c>
      <c r="AB239">
        <v>0.19846003985111829</v>
      </c>
      <c r="AC239">
        <v>117.17209432223207</v>
      </c>
      <c r="AD239">
        <v>-55.96052049191649</v>
      </c>
      <c r="AE239">
        <v>325.3830749828914</v>
      </c>
      <c r="AF239">
        <v>318.40480272614997</v>
      </c>
      <c r="AG239">
        <v>48.30580478339305</v>
      </c>
      <c r="AH239">
        <v>4.7276888329368472</v>
      </c>
      <c r="AI239">
        <v>10.47601432684818</v>
      </c>
      <c r="AJ239">
        <v>0</v>
      </c>
      <c r="AK239">
        <v>0</v>
      </c>
      <c r="AL239">
        <v>7.2109571082371341E-3</v>
      </c>
      <c r="AM239">
        <v>7.1450809913885353E-7</v>
      </c>
      <c r="AN239">
        <v>5.1952909623891805E-3</v>
      </c>
      <c r="AO239">
        <v>0</v>
      </c>
      <c r="AP239">
        <v>1</v>
      </c>
      <c r="AQ239">
        <v>1</v>
      </c>
      <c r="AR239">
        <v>1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181.46279785762795</v>
      </c>
      <c r="AY239">
        <v>27.625883079530002</v>
      </c>
      <c r="AZ239">
        <v>154.16662301108059</v>
      </c>
      <c r="BA239">
        <v>31.609701623463227</v>
      </c>
      <c r="BB239">
        <v>16.932500789484212</v>
      </c>
      <c r="BC239">
        <v>16.932500789484212</v>
      </c>
      <c r="BD239">
        <v>1.8619182334265917E-5</v>
      </c>
      <c r="BE239">
        <v>0</v>
      </c>
      <c r="BF239">
        <v>58.851195167999997</v>
      </c>
      <c r="BG239">
        <v>81.737771066666681</v>
      </c>
      <c r="BH239">
        <v>15.22799877375</v>
      </c>
      <c r="BI239">
        <v>39.310189372104169</v>
      </c>
      <c r="BJ239">
        <v>736.95806789765345</v>
      </c>
      <c r="BK239">
        <v>0.16254487630687678</v>
      </c>
      <c r="BL239">
        <v>34.621661696742699</v>
      </c>
      <c r="BM239">
        <v>7.3122329019786498</v>
      </c>
      <c r="BN239">
        <v>27.639137027746653</v>
      </c>
      <c r="BO239">
        <v>4.274464828173339E-2</v>
      </c>
      <c r="BP239">
        <v>24.750046730041504</v>
      </c>
      <c r="BQ239">
        <v>17.549499034881592</v>
      </c>
      <c r="BR239">
        <v>19.853628540184278</v>
      </c>
      <c r="BS239">
        <v>21.756997924879226</v>
      </c>
      <c r="BT239">
        <v>19.853628540184278</v>
      </c>
      <c r="BU239">
        <v>9.8679410332802693</v>
      </c>
      <c r="BV239">
        <v>1.2610810901170084</v>
      </c>
      <c r="BW239">
        <v>1.8119221078471863</v>
      </c>
      <c r="BX239">
        <v>0</v>
      </c>
      <c r="BY239">
        <v>0</v>
      </c>
      <c r="BZ239">
        <v>6.912684308939812</v>
      </c>
      <c r="CA239">
        <v>1.9033693846949389</v>
      </c>
      <c r="CB239">
        <v>1.9775492986043295</v>
      </c>
      <c r="CC239">
        <v>6.3961155944400367</v>
      </c>
      <c r="CD239">
        <v>3.7759252686666289</v>
      </c>
      <c r="CE239">
        <v>5.6792946533615698</v>
      </c>
      <c r="CF239">
        <v>3.7759252686666289</v>
      </c>
      <c r="CG239">
        <v>0.7894124814075586</v>
      </c>
      <c r="CH239">
        <v>0.12610810901170089</v>
      </c>
      <c r="CI239">
        <v>1.1324513174044919</v>
      </c>
      <c r="CJ239">
        <v>0</v>
      </c>
      <c r="CK239">
        <v>0</v>
      </c>
      <c r="CL239">
        <v>1.7279533608428785</v>
      </c>
      <c r="CM239">
        <v>1.9033693846949389</v>
      </c>
      <c r="CN239">
        <v>5.4336449544928973</v>
      </c>
      <c r="CO239">
        <v>2.0296828312205974</v>
      </c>
      <c r="CP239">
        <v>146.84113616088527</v>
      </c>
      <c r="CQ239">
        <v>20.313650177551352</v>
      </c>
      <c r="CR239">
        <v>126.52748598333392</v>
      </c>
    </row>
    <row r="240" spans="1:96" x14ac:dyDescent="0.25">
      <c r="A240" s="1">
        <v>40690</v>
      </c>
      <c r="B240">
        <v>2011</v>
      </c>
      <c r="C240">
        <v>5</v>
      </c>
      <c r="D240">
        <v>27</v>
      </c>
      <c r="E240">
        <v>11.5</v>
      </c>
      <c r="F240">
        <v>6</v>
      </c>
      <c r="G240">
        <v>0</v>
      </c>
      <c r="H240">
        <v>1268.9583333333333</v>
      </c>
      <c r="I240">
        <v>38.068750000000001</v>
      </c>
      <c r="J240">
        <v>1230.8895833333333</v>
      </c>
      <c r="K240">
        <v>0</v>
      </c>
      <c r="L240">
        <v>0</v>
      </c>
      <c r="M240">
        <v>0</v>
      </c>
      <c r="N240">
        <v>0</v>
      </c>
      <c r="O240">
        <v>38.068750000000001</v>
      </c>
      <c r="P240">
        <v>1230.8895833333333</v>
      </c>
      <c r="Q240">
        <v>44.082083333333323</v>
      </c>
      <c r="R240">
        <v>44.082083333333323</v>
      </c>
      <c r="S240">
        <v>11.566140135129293</v>
      </c>
      <c r="T240">
        <v>14.74117950209394</v>
      </c>
      <c r="U240">
        <v>13.142674922943115</v>
      </c>
      <c r="V240">
        <v>16.205758204902651</v>
      </c>
      <c r="W240">
        <v>78.894719759623214</v>
      </c>
      <c r="X240">
        <v>80.571524088812993</v>
      </c>
      <c r="Y240">
        <v>2.0736656238635383</v>
      </c>
      <c r="Z240">
        <v>9.1666666169961289E-2</v>
      </c>
      <c r="AA240">
        <v>0</v>
      </c>
      <c r="AB240">
        <v>0.67580361595218452</v>
      </c>
      <c r="AC240">
        <v>88.793532219945192</v>
      </c>
      <c r="AD240">
        <v>-30.541457587636852</v>
      </c>
      <c r="AE240">
        <v>340.04791564049884</v>
      </c>
      <c r="AF240">
        <v>128.59143091271108</v>
      </c>
      <c r="AG240">
        <v>48.763050665141975</v>
      </c>
      <c r="AH240">
        <v>33.623180097462239</v>
      </c>
      <c r="AI240">
        <v>-21.76148947252074</v>
      </c>
      <c r="AJ240">
        <v>0</v>
      </c>
      <c r="AK240">
        <v>0</v>
      </c>
      <c r="AL240">
        <v>0.14545155413405123</v>
      </c>
      <c r="AM240">
        <v>3.0497094289453809E-7</v>
      </c>
      <c r="AN240">
        <v>5.9942865349305076E-2</v>
      </c>
      <c r="AO240">
        <v>1.8352452337395585E-2</v>
      </c>
      <c r="AP240">
        <v>0.66669999999999996</v>
      </c>
      <c r="AQ240">
        <v>0.66669999999999996</v>
      </c>
      <c r="AR240">
        <v>0.66666666666666663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111.15684529490305</v>
      </c>
      <c r="AY240">
        <v>17.253929542703389</v>
      </c>
      <c r="AZ240">
        <v>94.245269659109908</v>
      </c>
      <c r="BA240">
        <v>30.669363371051613</v>
      </c>
      <c r="BB240">
        <v>16.371464176218279</v>
      </c>
      <c r="BC240">
        <v>16.371464176218279</v>
      </c>
      <c r="BD240">
        <v>1.5023523051767863E-5</v>
      </c>
      <c r="BE240">
        <v>0</v>
      </c>
      <c r="BF240">
        <v>60.995970623999995</v>
      </c>
      <c r="BG240">
        <v>84.716625866666661</v>
      </c>
      <c r="BH240">
        <v>15.758971427500001</v>
      </c>
      <c r="BI240">
        <v>88.506941486762727</v>
      </c>
      <c r="BJ240">
        <v>540.71653743769741</v>
      </c>
      <c r="BK240">
        <v>0.10209631419614248</v>
      </c>
      <c r="BL240">
        <v>21.2305959322814</v>
      </c>
      <c r="BM240">
        <v>4.5251032178522212</v>
      </c>
      <c r="BN240">
        <v>17.047846621339449</v>
      </c>
      <c r="BO240">
        <v>3.123011867150222E-2</v>
      </c>
      <c r="BP240">
        <v>10.622787237167358</v>
      </c>
      <c r="BQ240">
        <v>15.092822178550389</v>
      </c>
      <c r="BR240">
        <v>7.610828041338447</v>
      </c>
      <c r="BS240">
        <v>8.8327852837128855</v>
      </c>
      <c r="BT240">
        <v>7.610828041338447</v>
      </c>
      <c r="BU240">
        <v>3.7757472033534714</v>
      </c>
      <c r="BV240">
        <v>0.49487295518457314</v>
      </c>
      <c r="BW240">
        <v>0.71871490795912507</v>
      </c>
      <c r="BX240">
        <v>0</v>
      </c>
      <c r="BY240">
        <v>0</v>
      </c>
      <c r="BZ240">
        <v>2.6214929748412779</v>
      </c>
      <c r="CA240">
        <v>1.2219572423744383</v>
      </c>
      <c r="CB240">
        <v>3.3770577510197959</v>
      </c>
      <c r="CC240">
        <v>6.8328869938850403</v>
      </c>
      <c r="CD240">
        <v>1.4560259216137206</v>
      </c>
      <c r="CE240">
        <v>2.6779831639881588</v>
      </c>
      <c r="CF240">
        <v>1.4560259216137206</v>
      </c>
      <c r="CG240">
        <v>0.30205112936256517</v>
      </c>
      <c r="CH240">
        <v>4.9487295518457312E-2</v>
      </c>
      <c r="CI240">
        <v>0.44919681747445322</v>
      </c>
      <c r="CJ240">
        <v>0</v>
      </c>
      <c r="CK240">
        <v>0</v>
      </c>
      <c r="CL240">
        <v>0.6552906792582448</v>
      </c>
      <c r="CM240">
        <v>1.2219572423744383</v>
      </c>
      <c r="CN240">
        <v>5.2721496882857712</v>
      </c>
      <c r="CO240">
        <v>1.962431903800639</v>
      </c>
      <c r="CP240">
        <v>89.926249362621647</v>
      </c>
      <c r="CQ240">
        <v>12.728826324851171</v>
      </c>
      <c r="CR240">
        <v>77.197423037770449</v>
      </c>
    </row>
    <row r="241" spans="1:96" x14ac:dyDescent="0.25">
      <c r="A241" s="1">
        <v>40691</v>
      </c>
      <c r="B241">
        <v>2011</v>
      </c>
      <c r="C241">
        <v>5</v>
      </c>
      <c r="D241">
        <v>28</v>
      </c>
      <c r="E241">
        <v>11.5</v>
      </c>
      <c r="F241">
        <v>7</v>
      </c>
      <c r="G241">
        <v>0</v>
      </c>
      <c r="H241">
        <v>956.7833333333333</v>
      </c>
      <c r="I241">
        <v>28.703500000000002</v>
      </c>
      <c r="J241">
        <v>928.07983333333323</v>
      </c>
      <c r="K241">
        <v>0</v>
      </c>
      <c r="L241">
        <v>0</v>
      </c>
      <c r="M241">
        <v>0</v>
      </c>
      <c r="N241">
        <v>0</v>
      </c>
      <c r="O241">
        <v>28.703500000000002</v>
      </c>
      <c r="P241">
        <v>928.07983333333323</v>
      </c>
      <c r="Q241">
        <v>45.277916666666663</v>
      </c>
      <c r="R241">
        <v>45.277916666666663</v>
      </c>
      <c r="S241">
        <v>12.513541658719381</v>
      </c>
      <c r="T241">
        <v>15.958091299633473</v>
      </c>
      <c r="U241">
        <v>14.61677078406016</v>
      </c>
      <c r="V241">
        <v>15.841246653243777</v>
      </c>
      <c r="W241">
        <v>69.815578619639084</v>
      </c>
      <c r="X241">
        <v>64.318920144031068</v>
      </c>
      <c r="Y241">
        <v>1.9411458522081375</v>
      </c>
      <c r="Z241">
        <v>0</v>
      </c>
      <c r="AA241">
        <v>0</v>
      </c>
      <c r="AB241">
        <v>0.72313957397245066</v>
      </c>
      <c r="AC241">
        <v>89.388388706458912</v>
      </c>
      <c r="AD241">
        <v>-29.368870707345398</v>
      </c>
      <c r="AE241">
        <v>346.86320074489078</v>
      </c>
      <c r="AF241">
        <v>128.87010601966176</v>
      </c>
      <c r="AG241">
        <v>48.632348115839925</v>
      </c>
      <c r="AH241">
        <v>5.9492944271716866</v>
      </c>
      <c r="AI241">
        <v>7.1354853467320325</v>
      </c>
      <c r="AJ241">
        <v>0</v>
      </c>
      <c r="AK241">
        <v>0</v>
      </c>
      <c r="AL241">
        <v>1.6848211768692119E-2</v>
      </c>
      <c r="AM241">
        <v>6.609363216778769E-7</v>
      </c>
      <c r="AN241">
        <v>7.1656021195190796E-3</v>
      </c>
      <c r="AO241">
        <v>0</v>
      </c>
      <c r="AP241">
        <v>0.95833749999999995</v>
      </c>
      <c r="AQ241">
        <v>0.95833749999999995</v>
      </c>
      <c r="AR241">
        <v>0.95833333333333337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139.99226570941201</v>
      </c>
      <c r="AY241">
        <v>21.976940750980528</v>
      </c>
      <c r="AZ241">
        <v>118.28637139058073</v>
      </c>
      <c r="BA241">
        <v>29.787996969905805</v>
      </c>
      <c r="BB241">
        <v>15.845897086410844</v>
      </c>
      <c r="BC241">
        <v>15.845897086410844</v>
      </c>
      <c r="BD241">
        <v>7.4736708167346504E-6</v>
      </c>
      <c r="BE241">
        <v>0</v>
      </c>
      <c r="BF241">
        <v>48.395111328000006</v>
      </c>
      <c r="BG241">
        <v>67.215432400000012</v>
      </c>
      <c r="BH241">
        <v>11.662947248749999</v>
      </c>
      <c r="BI241">
        <v>33.089430050261832</v>
      </c>
      <c r="BJ241">
        <v>566.47772046793727</v>
      </c>
      <c r="BK241">
        <v>0.16082842468154893</v>
      </c>
      <c r="BL241">
        <v>26.666902012630889</v>
      </c>
      <c r="BM241">
        <v>5.6362435151942973</v>
      </c>
      <c r="BN241">
        <v>21.301704929585842</v>
      </c>
      <c r="BO241">
        <v>4.2384300762743361E-2</v>
      </c>
      <c r="BP241">
        <v>15.963356296221415</v>
      </c>
      <c r="BQ241">
        <v>9.4265145858128871</v>
      </c>
      <c r="BR241">
        <v>17.056866457189212</v>
      </c>
      <c r="BS241">
        <v>18.772154685721933</v>
      </c>
      <c r="BT241">
        <v>17.056866457189212</v>
      </c>
      <c r="BU241">
        <v>8.4821293223276673</v>
      </c>
      <c r="BV241">
        <v>1.134679735360357</v>
      </c>
      <c r="BW241">
        <v>1.5946101118772935</v>
      </c>
      <c r="BX241">
        <v>0</v>
      </c>
      <c r="BY241">
        <v>0</v>
      </c>
      <c r="BZ241">
        <v>5.8454472876238919</v>
      </c>
      <c r="CA241">
        <v>1.7152882285327193</v>
      </c>
      <c r="CB241">
        <v>2.2740711604847625</v>
      </c>
      <c r="CC241">
        <v>4.3234422965483228</v>
      </c>
      <c r="CD241">
        <v>3.2498280765958225</v>
      </c>
      <c r="CE241">
        <v>4.9651163051285421</v>
      </c>
      <c r="CF241">
        <v>3.2498280765958225</v>
      </c>
      <c r="CG241">
        <v>0.67855106477648752</v>
      </c>
      <c r="CH241">
        <v>0.11346797353603566</v>
      </c>
      <c r="CI241">
        <v>0.996631319923308</v>
      </c>
      <c r="CJ241">
        <v>0</v>
      </c>
      <c r="CK241">
        <v>0</v>
      </c>
      <c r="CL241">
        <v>1.4611777183599919</v>
      </c>
      <c r="CM241">
        <v>1.7152882285327193</v>
      </c>
      <c r="CN241">
        <v>5.1207336597312212</v>
      </c>
      <c r="CO241">
        <v>1.8994326745610206</v>
      </c>
      <c r="CP241">
        <v>113.32536369678114</v>
      </c>
      <c r="CQ241">
        <v>16.340697235786227</v>
      </c>
      <c r="CR241">
        <v>96.984666460994958</v>
      </c>
    </row>
    <row r="242" spans="1:96" x14ac:dyDescent="0.25">
      <c r="A242" s="1">
        <v>40692</v>
      </c>
      <c r="B242">
        <v>2011</v>
      </c>
      <c r="C242">
        <v>5</v>
      </c>
      <c r="D242">
        <v>29</v>
      </c>
      <c r="E242">
        <v>11.5</v>
      </c>
      <c r="F242">
        <v>1</v>
      </c>
      <c r="G242">
        <v>0</v>
      </c>
      <c r="H242">
        <v>970.8416666666667</v>
      </c>
      <c r="I242">
        <v>29.125250000000005</v>
      </c>
      <c r="J242">
        <v>941.71641666666665</v>
      </c>
      <c r="K242">
        <v>0</v>
      </c>
      <c r="L242">
        <v>0</v>
      </c>
      <c r="M242">
        <v>0</v>
      </c>
      <c r="N242">
        <v>0</v>
      </c>
      <c r="O242">
        <v>29.125250000000005</v>
      </c>
      <c r="P242">
        <v>941.71641666666665</v>
      </c>
      <c r="Q242">
        <v>46.099583333333328</v>
      </c>
      <c r="R242">
        <v>46.099583333333328</v>
      </c>
      <c r="S242">
        <v>12.554166634877523</v>
      </c>
      <c r="T242">
        <v>15.409245352136494</v>
      </c>
      <c r="U242">
        <v>14.52260414759318</v>
      </c>
      <c r="V242">
        <v>15.794317427934978</v>
      </c>
      <c r="W242">
        <v>69.69993670781453</v>
      </c>
      <c r="X242">
        <v>78.498386133146781</v>
      </c>
      <c r="Y242">
        <v>2.329498122135798</v>
      </c>
      <c r="Z242">
        <v>7.4999832237760231E-2</v>
      </c>
      <c r="AA242">
        <v>0</v>
      </c>
      <c r="AB242">
        <v>0.51652433464984404</v>
      </c>
      <c r="AC242">
        <v>117.3454807701615</v>
      </c>
      <c r="AD242">
        <v>-38.788852512487892</v>
      </c>
      <c r="AE242">
        <v>334.98646185614302</v>
      </c>
      <c r="AF242">
        <v>200.20982661020631</v>
      </c>
      <c r="AG242">
        <v>42.342208495988153</v>
      </c>
      <c r="AH242">
        <v>44.956472086206134</v>
      </c>
      <c r="AI242">
        <v>-7.0430636431257261</v>
      </c>
      <c r="AJ242">
        <v>0</v>
      </c>
      <c r="AK242">
        <v>0</v>
      </c>
      <c r="AL242">
        <v>0.12349693634264698</v>
      </c>
      <c r="AM242">
        <v>3.9325760406970664E-7</v>
      </c>
      <c r="AN242">
        <v>5.9130174764671306E-2</v>
      </c>
      <c r="AO242">
        <v>1.3446040405378258E-2</v>
      </c>
      <c r="AP242">
        <v>0.62503750000000002</v>
      </c>
      <c r="AQ242">
        <v>0.62503750000000002</v>
      </c>
      <c r="AR242">
        <v>0.625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103.45131211288823</v>
      </c>
      <c r="AY242">
        <v>16.58651476341657</v>
      </c>
      <c r="AZ242">
        <v>87.143082667200943</v>
      </c>
      <c r="BA242">
        <v>29.001607091998338</v>
      </c>
      <c r="BB242">
        <v>15.382239388295341</v>
      </c>
      <c r="BC242">
        <v>15.382239388295341</v>
      </c>
      <c r="BD242">
        <v>5.5838582677341738E-6</v>
      </c>
      <c r="BE242">
        <v>0</v>
      </c>
      <c r="BF242">
        <v>49.758609311999997</v>
      </c>
      <c r="BG242">
        <v>69.10917959999999</v>
      </c>
      <c r="BH242">
        <v>11.774850088749998</v>
      </c>
      <c r="BI242">
        <v>59.515962866607588</v>
      </c>
      <c r="BJ242">
        <v>480.85450185139729</v>
      </c>
      <c r="BK242">
        <v>0.12107462014295242</v>
      </c>
      <c r="BL242">
        <v>19.743476619907373</v>
      </c>
      <c r="BM242">
        <v>4.2397834775475856</v>
      </c>
      <c r="BN242">
        <v>15.781978460089064</v>
      </c>
      <c r="BO242">
        <v>3.4852697076560704E-2</v>
      </c>
      <c r="BP242">
        <v>9.4603124499320987</v>
      </c>
      <c r="BQ242">
        <v>7.2655160841734512</v>
      </c>
      <c r="BR242">
        <v>8.1258339068179986</v>
      </c>
      <c r="BS242">
        <v>9.2380733497728027</v>
      </c>
      <c r="BT242">
        <v>8.1258339068179986</v>
      </c>
      <c r="BU242">
        <v>4.0321350979684398</v>
      </c>
      <c r="BV242">
        <v>0.55059754164336938</v>
      </c>
      <c r="BW242">
        <v>0.78568057146908232</v>
      </c>
      <c r="BX242">
        <v>1.8915314656974033E-23</v>
      </c>
      <c r="BY242">
        <v>0</v>
      </c>
      <c r="BZ242">
        <v>2.7574206957371072</v>
      </c>
      <c r="CA242">
        <v>1.1122394429548048</v>
      </c>
      <c r="CB242">
        <v>1.0974621261869157</v>
      </c>
      <c r="CC242">
        <v>4.2865355544620094</v>
      </c>
      <c r="CD242">
        <v>1.5579401523224048</v>
      </c>
      <c r="CE242">
        <v>2.6701795952772098</v>
      </c>
      <c r="CF242">
        <v>1.5579401523224048</v>
      </c>
      <c r="CG242">
        <v>0.32256171257878269</v>
      </c>
      <c r="CH242">
        <v>5.5059754164336949E-2</v>
      </c>
      <c r="CI242">
        <v>0.49105035716817652</v>
      </c>
      <c r="CJ242">
        <v>1.512702515421727E-24</v>
      </c>
      <c r="CK242">
        <v>0</v>
      </c>
      <c r="CL242">
        <v>0.68926832841110885</v>
      </c>
      <c r="CM242">
        <v>1.1122394429548048</v>
      </c>
      <c r="CN242">
        <v>4.9855407277784449</v>
      </c>
      <c r="CO242">
        <v>1.843854465463121</v>
      </c>
      <c r="CP242">
        <v>83.707835492980848</v>
      </c>
      <c r="CQ242">
        <v>12.346731285868982</v>
      </c>
      <c r="CR242">
        <v>71.361104207111879</v>
      </c>
    </row>
    <row r="243" spans="1:96" x14ac:dyDescent="0.25">
      <c r="A243" s="1">
        <v>40693</v>
      </c>
      <c r="B243">
        <v>2011</v>
      </c>
      <c r="C243">
        <v>5</v>
      </c>
      <c r="D243">
        <v>30</v>
      </c>
      <c r="E243">
        <v>11.5</v>
      </c>
      <c r="F243">
        <v>2</v>
      </c>
      <c r="G243">
        <v>0</v>
      </c>
      <c r="H243">
        <v>1123.9416666666666</v>
      </c>
      <c r="I243">
        <v>33.718249999999998</v>
      </c>
      <c r="J243">
        <v>1090.2234166666665</v>
      </c>
      <c r="K243">
        <v>0</v>
      </c>
      <c r="L243">
        <v>0</v>
      </c>
      <c r="M243">
        <v>0</v>
      </c>
      <c r="N243">
        <v>0</v>
      </c>
      <c r="O243">
        <v>33.718249999999998</v>
      </c>
      <c r="P243">
        <v>1090.2234166666665</v>
      </c>
      <c r="Q243">
        <v>44.607083333333343</v>
      </c>
      <c r="R243">
        <v>44.607083333333343</v>
      </c>
      <c r="S243">
        <v>16.244791825612385</v>
      </c>
      <c r="T243">
        <v>18.396824186083862</v>
      </c>
      <c r="U243">
        <v>18.339270949363708</v>
      </c>
      <c r="V243">
        <v>16.054185442898724</v>
      </c>
      <c r="W243">
        <v>50.366616646448769</v>
      </c>
      <c r="X243">
        <v>46.764190210420246</v>
      </c>
      <c r="Y243">
        <v>2.7397068937619529</v>
      </c>
      <c r="Z243">
        <v>0</v>
      </c>
      <c r="AA243">
        <v>0</v>
      </c>
      <c r="AB243">
        <v>0.14787835046895212</v>
      </c>
      <c r="AC243">
        <v>119.45299782549114</v>
      </c>
      <c r="AD243">
        <v>-51.884334131191714</v>
      </c>
      <c r="AE243">
        <v>337.60376540972425</v>
      </c>
      <c r="AF243">
        <v>329.95309765308048</v>
      </c>
      <c r="AG243">
        <v>33.60329660370671</v>
      </c>
      <c r="AH243">
        <v>5.4709781879843815E-2</v>
      </c>
      <c r="AI243">
        <v>36.004557341660309</v>
      </c>
      <c r="AJ243">
        <v>0</v>
      </c>
      <c r="AK243">
        <v>0</v>
      </c>
      <c r="AL243">
        <v>3.3723205795409771E-3</v>
      </c>
      <c r="AM243">
        <v>7.9432787009201271E-7</v>
      </c>
      <c r="AN243">
        <v>2.6616477063311157E-4</v>
      </c>
      <c r="AO243">
        <v>0</v>
      </c>
      <c r="AP243">
        <v>1</v>
      </c>
      <c r="AQ243">
        <v>1</v>
      </c>
      <c r="AR243">
        <v>1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151.64363496203933</v>
      </c>
      <c r="AY243">
        <v>25.397611809040001</v>
      </c>
      <c r="AZ243">
        <v>126.54933007690498</v>
      </c>
      <c r="BA243">
        <v>28.113024511137905</v>
      </c>
      <c r="BB243">
        <v>14.872029496342691</v>
      </c>
      <c r="BC243">
        <v>14.872029496342691</v>
      </c>
      <c r="BD243">
        <v>3.8117435228650688E-6</v>
      </c>
      <c r="BE243">
        <v>0</v>
      </c>
      <c r="BF243">
        <v>54.217377024000001</v>
      </c>
      <c r="BG243">
        <v>75.301912533333322</v>
      </c>
      <c r="BH243">
        <v>13.940531989999998</v>
      </c>
      <c r="BI243">
        <v>36.191348046833333</v>
      </c>
      <c r="BJ243">
        <v>603.1696582930274</v>
      </c>
      <c r="BK243">
        <v>0.14942072814509502</v>
      </c>
      <c r="BL243">
        <v>29.260559533313085</v>
      </c>
      <c r="BM243">
        <v>6.7033157742531984</v>
      </c>
      <c r="BN243">
        <v>22.860550682965524</v>
      </c>
      <c r="BO243">
        <v>4.053333740382617E-2</v>
      </c>
      <c r="BP243">
        <v>24.808746695518494</v>
      </c>
      <c r="BQ243">
        <v>15.615589618682861</v>
      </c>
      <c r="BR243">
        <v>16.968810380838772</v>
      </c>
      <c r="BS243">
        <v>18.811565054162607</v>
      </c>
      <c r="BT243">
        <v>16.968810380838772</v>
      </c>
      <c r="BU243">
        <v>8.3933065190792178</v>
      </c>
      <c r="BV243">
        <v>1.1662895048338142</v>
      </c>
      <c r="BW243">
        <v>1.7077165919319466</v>
      </c>
      <c r="BX243">
        <v>2.8404069383041936E-22</v>
      </c>
      <c r="BY243">
        <v>0</v>
      </c>
      <c r="BZ243">
        <v>5.7014977649937926</v>
      </c>
      <c r="CA243">
        <v>1.8427546733238367</v>
      </c>
      <c r="CB243">
        <v>2.8821588622199164</v>
      </c>
      <c r="CC243">
        <v>6.64380761555263</v>
      </c>
      <c r="CD243">
        <v>3.2805924071919121</v>
      </c>
      <c r="CE243">
        <v>5.1233470805157477</v>
      </c>
      <c r="CF243">
        <v>3.2805924071919121</v>
      </c>
      <c r="CG243">
        <v>0.6714457153292317</v>
      </c>
      <c r="CH243">
        <v>0.11662895048338141</v>
      </c>
      <c r="CI243">
        <v>1.0673228699574666</v>
      </c>
      <c r="CJ243">
        <v>2.2715407056735896E-23</v>
      </c>
      <c r="CK243">
        <v>0</v>
      </c>
      <c r="CL243">
        <v>1.4251948714218317</v>
      </c>
      <c r="CM243">
        <v>1.8427546733238367</v>
      </c>
      <c r="CN243">
        <v>4.8328094362874054</v>
      </c>
      <c r="CO243">
        <v>1.7826960889840642</v>
      </c>
      <c r="CP243">
        <v>122.38307542872626</v>
      </c>
      <c r="CQ243">
        <v>18.694296034786799</v>
      </c>
      <c r="CR243">
        <v>103.6887793939395</v>
      </c>
    </row>
    <row r="244" spans="1:96" x14ac:dyDescent="0.25">
      <c r="A244" s="1">
        <v>40694</v>
      </c>
      <c r="B244">
        <v>2011</v>
      </c>
      <c r="C244">
        <v>5</v>
      </c>
      <c r="D244">
        <v>31</v>
      </c>
      <c r="E244">
        <v>11.5</v>
      </c>
      <c r="F244">
        <v>3</v>
      </c>
      <c r="G244">
        <v>0</v>
      </c>
      <c r="H244">
        <v>1192.1416666666667</v>
      </c>
      <c r="I244">
        <v>35.764250000000004</v>
      </c>
      <c r="J244">
        <v>1156.3774166666667</v>
      </c>
      <c r="K244">
        <v>0</v>
      </c>
      <c r="L244">
        <v>0</v>
      </c>
      <c r="M244">
        <v>0</v>
      </c>
      <c r="N244">
        <v>0</v>
      </c>
      <c r="O244">
        <v>35.764250000000004</v>
      </c>
      <c r="P244">
        <v>1156.3774166666667</v>
      </c>
      <c r="Q244">
        <v>44.660833333333329</v>
      </c>
      <c r="R244">
        <v>44.660833333333329</v>
      </c>
      <c r="S244">
        <v>18.118750055631001</v>
      </c>
      <c r="T244">
        <v>20.60749974030848</v>
      </c>
      <c r="U244">
        <v>20.774683316548664</v>
      </c>
      <c r="V244">
        <v>17.435648929810661</v>
      </c>
      <c r="W244">
        <v>65.073895931243896</v>
      </c>
      <c r="X244">
        <v>55.730777220771891</v>
      </c>
      <c r="Y244">
        <v>2.2266243596871695</v>
      </c>
      <c r="Z244">
        <v>0</v>
      </c>
      <c r="AA244">
        <v>0</v>
      </c>
      <c r="AB244">
        <v>0.20634400188006882</v>
      </c>
      <c r="AC244">
        <v>123.87698736714127</v>
      </c>
      <c r="AD244">
        <v>-46.001780614889462</v>
      </c>
      <c r="AE244">
        <v>355.75469142933747</v>
      </c>
      <c r="AF244">
        <v>304.89718921477714</v>
      </c>
      <c r="AG244">
        <v>39.519066702240394</v>
      </c>
      <c r="AH244">
        <v>-4.6145245989135199E-2</v>
      </c>
      <c r="AI244">
        <v>40.620608026082756</v>
      </c>
      <c r="AJ244">
        <v>0</v>
      </c>
      <c r="AK244">
        <v>0</v>
      </c>
      <c r="AL244">
        <v>4.4247564943221398E-3</v>
      </c>
      <c r="AM244">
        <v>8.7419696879732857E-7</v>
      </c>
      <c r="AN244">
        <v>1.8949364688098061E-4</v>
      </c>
      <c r="AO244">
        <v>0</v>
      </c>
      <c r="AP244">
        <v>1</v>
      </c>
      <c r="AQ244">
        <v>1</v>
      </c>
      <c r="AR244">
        <v>1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156.27290118021517</v>
      </c>
      <c r="AY244">
        <v>26.945523427019996</v>
      </c>
      <c r="AZ244">
        <v>129.65011838819549</v>
      </c>
      <c r="BA244">
        <v>27.137805815526963</v>
      </c>
      <c r="BB244">
        <v>14.323195812977955</v>
      </c>
      <c r="BC244">
        <v>14.323195812977955</v>
      </c>
      <c r="BD244">
        <v>3.8117435228650688E-6</v>
      </c>
      <c r="BE244">
        <v>0</v>
      </c>
      <c r="BF244">
        <v>57.533464511999988</v>
      </c>
      <c r="BG244">
        <v>79.907589600000023</v>
      </c>
      <c r="BH244">
        <v>14.784044432499998</v>
      </c>
      <c r="BI244">
        <v>38.402472576125007</v>
      </c>
      <c r="BJ244">
        <v>617.72493802638576</v>
      </c>
      <c r="BK244">
        <v>0.14558617128155812</v>
      </c>
      <c r="BL244">
        <v>30.245992027046317</v>
      </c>
      <c r="BM244">
        <v>7.1098857879891009</v>
      </c>
      <c r="BN244">
        <v>23.458846874057528</v>
      </c>
      <c r="BO244">
        <v>3.9871462470522909E-2</v>
      </c>
      <c r="BP244">
        <v>18.895156570102859</v>
      </c>
      <c r="BQ244">
        <v>29.215616941452026</v>
      </c>
      <c r="BR244">
        <v>6.5220685980499828</v>
      </c>
      <c r="BS244">
        <v>7.2470446799184236</v>
      </c>
      <c r="BT244">
        <v>6.5220685980499828</v>
      </c>
      <c r="BU244">
        <v>3.2250675025486184</v>
      </c>
      <c r="BV244">
        <v>0.4571678705911148</v>
      </c>
      <c r="BW244">
        <v>0.66625130764977269</v>
      </c>
      <c r="BX244">
        <v>1.125166827584629E-22</v>
      </c>
      <c r="BY244">
        <v>0</v>
      </c>
      <c r="BZ244">
        <v>2.1735819172604773</v>
      </c>
      <c r="CA244">
        <v>0.72497608186843954</v>
      </c>
      <c r="CB244">
        <v>2.8591234891310982</v>
      </c>
      <c r="CC244">
        <v>15.949025362730026</v>
      </c>
      <c r="CD244">
        <v>1.263449106970338</v>
      </c>
      <c r="CE244">
        <v>1.9884251888387772</v>
      </c>
      <c r="CF244">
        <v>1.263449106970338</v>
      </c>
      <c r="CG244">
        <v>0.25799823071761646</v>
      </c>
      <c r="CH244">
        <v>4.5716787059111481E-2</v>
      </c>
      <c r="CI244">
        <v>0.41640706728110793</v>
      </c>
      <c r="CJ244">
        <v>8.9982256241706936E-24</v>
      </c>
      <c r="CK244">
        <v>0</v>
      </c>
      <c r="CL244">
        <v>0.54332702191250182</v>
      </c>
      <c r="CM244">
        <v>0.72497608186843954</v>
      </c>
      <c r="CN244">
        <v>4.665178266613939</v>
      </c>
      <c r="CO244">
        <v>1.716907915212782</v>
      </c>
      <c r="CP244">
        <v>126.02690915316884</v>
      </c>
      <c r="CQ244">
        <v>19.835637639030899</v>
      </c>
      <c r="CR244">
        <v>106.19127151413799</v>
      </c>
    </row>
    <row r="245" spans="1:96" x14ac:dyDescent="0.25">
      <c r="A245" s="1">
        <v>40695</v>
      </c>
      <c r="B245">
        <v>2011</v>
      </c>
      <c r="C245">
        <v>6</v>
      </c>
      <c r="D245">
        <v>1</v>
      </c>
      <c r="E245">
        <v>11.5</v>
      </c>
      <c r="F245">
        <v>4</v>
      </c>
      <c r="G245">
        <v>0</v>
      </c>
      <c r="H245">
        <v>1174.8833333333332</v>
      </c>
      <c r="I245">
        <v>35.246500000000005</v>
      </c>
      <c r="J245">
        <v>1139.6368333333332</v>
      </c>
      <c r="K245">
        <v>0</v>
      </c>
      <c r="L245">
        <v>0</v>
      </c>
      <c r="M245">
        <v>0</v>
      </c>
      <c r="N245">
        <v>0</v>
      </c>
      <c r="O245">
        <v>35.246500000000005</v>
      </c>
      <c r="P245">
        <v>1139.6368333333332</v>
      </c>
      <c r="Q245">
        <v>44.125833333333333</v>
      </c>
      <c r="R245">
        <v>44.125833333333333</v>
      </c>
      <c r="S245">
        <v>16.710416634877522</v>
      </c>
      <c r="T245">
        <v>21.00889376780043</v>
      </c>
      <c r="U245">
        <v>19.953854203224182</v>
      </c>
      <c r="V245">
        <v>18.85265750238587</v>
      </c>
      <c r="W245">
        <v>66.533253828684494</v>
      </c>
      <c r="X245">
        <v>53.698932484857778</v>
      </c>
      <c r="Y245">
        <v>1.5171248018741608</v>
      </c>
      <c r="Z245">
        <v>0</v>
      </c>
      <c r="AA245">
        <v>0</v>
      </c>
      <c r="AB245">
        <v>0.2887738962008789</v>
      </c>
      <c r="AC245">
        <v>129.31763518219455</v>
      </c>
      <c r="AD245">
        <v>-54.85531622403645</v>
      </c>
      <c r="AE245">
        <v>349.12536428102766</v>
      </c>
      <c r="AF245">
        <v>271.31595615227707</v>
      </c>
      <c r="AG245">
        <v>51.945398290087752</v>
      </c>
      <c r="AH245">
        <v>5.3650883276224158E-2</v>
      </c>
      <c r="AI245">
        <v>24.688881360971411</v>
      </c>
      <c r="AJ245">
        <v>0</v>
      </c>
      <c r="AK245">
        <v>0</v>
      </c>
      <c r="AL245">
        <v>4.1113791863316229E-3</v>
      </c>
      <c r="AM245">
        <v>7.2247986237979419E-7</v>
      </c>
      <c r="AN245">
        <v>2.6718462455209825E-4</v>
      </c>
      <c r="AO245">
        <v>0</v>
      </c>
      <c r="AP245">
        <v>1</v>
      </c>
      <c r="AQ245">
        <v>1</v>
      </c>
      <c r="AR245">
        <v>1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147.7194319609234</v>
      </c>
      <c r="AY245">
        <v>26.362330498930007</v>
      </c>
      <c r="AZ245">
        <v>121.67193264920122</v>
      </c>
      <c r="BA245">
        <v>26.172992523229183</v>
      </c>
      <c r="BB245">
        <v>13.780177039755335</v>
      </c>
      <c r="BC245">
        <v>13.780177039755335</v>
      </c>
      <c r="BD245">
        <v>3.8117435228650688E-6</v>
      </c>
      <c r="BE245">
        <v>0</v>
      </c>
      <c r="BF245">
        <v>55.956347807999997</v>
      </c>
      <c r="BG245">
        <v>77.717149733333329</v>
      </c>
      <c r="BH245">
        <v>14.63785204875</v>
      </c>
      <c r="BI245">
        <v>37.419023517520834</v>
      </c>
      <c r="BJ245">
        <v>579.4869282794275</v>
      </c>
      <c r="BK245">
        <v>0.14022871748525212</v>
      </c>
      <c r="BL245">
        <v>28.750851339954384</v>
      </c>
      <c r="BM245">
        <v>7.0121397844556492</v>
      </c>
      <c r="BN245">
        <v>22.053542742706643</v>
      </c>
      <c r="BO245">
        <v>3.8968807462155641E-2</v>
      </c>
      <c r="BP245">
        <v>23.457715556735085</v>
      </c>
      <c r="BQ245">
        <v>15.427580898458308</v>
      </c>
      <c r="BR245">
        <v>24.844351656451824</v>
      </c>
      <c r="BS245">
        <v>27.744565583295913</v>
      </c>
      <c r="BT245">
        <v>24.844351656451824</v>
      </c>
      <c r="BU245">
        <v>12.252339477712537</v>
      </c>
      <c r="BV245">
        <v>1.7701944492636856</v>
      </c>
      <c r="BW245">
        <v>2.6276544396665718</v>
      </c>
      <c r="BX245">
        <v>4.3993849860816008E-22</v>
      </c>
      <c r="BY245">
        <v>0</v>
      </c>
      <c r="BZ245">
        <v>8.1941632898090262</v>
      </c>
      <c r="CA245">
        <v>2.9002139268440996</v>
      </c>
      <c r="CB245">
        <v>3.3943100134531656</v>
      </c>
      <c r="CC245">
        <v>8.4510800093412399</v>
      </c>
      <c r="CD245">
        <v>4.8477463453853264</v>
      </c>
      <c r="CE245">
        <v>7.7479602722294265</v>
      </c>
      <c r="CF245">
        <v>4.8477463453853264</v>
      </c>
      <c r="CG245">
        <v>0.98016013004716152</v>
      </c>
      <c r="CH245">
        <v>0.17701944492636848</v>
      </c>
      <c r="CI245">
        <v>1.642284024791608</v>
      </c>
      <c r="CJ245">
        <v>3.5182923760142406E-23</v>
      </c>
      <c r="CK245">
        <v>0</v>
      </c>
      <c r="CL245">
        <v>2.0482827456201886</v>
      </c>
      <c r="CM245">
        <v>2.9002139268440996</v>
      </c>
      <c r="CN245">
        <v>4.4993436186684947</v>
      </c>
      <c r="CO245">
        <v>1.6518167692123693</v>
      </c>
      <c r="CP245">
        <v>118.96858062096896</v>
      </c>
      <c r="CQ245">
        <v>19.350190714474355</v>
      </c>
      <c r="CR245">
        <v>99.618389906494599</v>
      </c>
    </row>
    <row r="246" spans="1:96" x14ac:dyDescent="0.25">
      <c r="A246" s="1">
        <v>40696</v>
      </c>
      <c r="B246">
        <v>2011</v>
      </c>
      <c r="C246">
        <v>6</v>
      </c>
      <c r="D246">
        <v>2</v>
      </c>
      <c r="E246">
        <v>11.5</v>
      </c>
      <c r="F246">
        <v>5</v>
      </c>
      <c r="G246">
        <v>0</v>
      </c>
      <c r="H246">
        <v>788.34999999999991</v>
      </c>
      <c r="I246">
        <v>23.650500000000005</v>
      </c>
      <c r="J246">
        <v>764.69950000000006</v>
      </c>
      <c r="K246">
        <v>0</v>
      </c>
      <c r="L246">
        <v>0</v>
      </c>
      <c r="M246">
        <v>0</v>
      </c>
      <c r="N246">
        <v>0</v>
      </c>
      <c r="O246">
        <v>23.650500000000005</v>
      </c>
      <c r="P246">
        <v>764.69950000000006</v>
      </c>
      <c r="Q246">
        <v>46.948749999999997</v>
      </c>
      <c r="R246">
        <v>46.948749999999997</v>
      </c>
      <c r="S246">
        <v>16.851041873296101</v>
      </c>
      <c r="T246">
        <v>20.469908663466409</v>
      </c>
      <c r="U246">
        <v>19.77916653951009</v>
      </c>
      <c r="V246">
        <v>19.597239518199771</v>
      </c>
      <c r="W246">
        <v>56.568717002868652</v>
      </c>
      <c r="X246">
        <v>45.61130381111235</v>
      </c>
      <c r="Y246">
        <v>2.2943741381168365</v>
      </c>
      <c r="Z246">
        <v>0</v>
      </c>
      <c r="AA246">
        <v>0</v>
      </c>
      <c r="AB246">
        <v>0.16863151579243277</v>
      </c>
      <c r="AC246">
        <v>123.40382921926583</v>
      </c>
      <c r="AD246">
        <v>-56.00164318799748</v>
      </c>
      <c r="AE246">
        <v>344.68989534828</v>
      </c>
      <c r="AF246">
        <v>318.71083606756292</v>
      </c>
      <c r="AG246">
        <v>55.629976030031564</v>
      </c>
      <c r="AH246">
        <v>1.0641701284105612E-2</v>
      </c>
      <c r="AI246">
        <v>13.104986407729015</v>
      </c>
      <c r="AJ246">
        <v>0</v>
      </c>
      <c r="AK246">
        <v>0</v>
      </c>
      <c r="AL246">
        <v>3.0872585162326407E-3</v>
      </c>
      <c r="AM246">
        <v>9.0605909062536001E-7</v>
      </c>
      <c r="AN246">
        <v>1.4860225296292051E-4</v>
      </c>
      <c r="AO246">
        <v>0</v>
      </c>
      <c r="AP246">
        <v>1</v>
      </c>
      <c r="AQ246">
        <v>1</v>
      </c>
      <c r="AR246">
        <v>1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105.91471084418338</v>
      </c>
      <c r="AY246">
        <v>18.708300487080006</v>
      </c>
      <c r="AZ246">
        <v>87.439974443868891</v>
      </c>
      <c r="BA246">
        <v>25.371598278946887</v>
      </c>
      <c r="BB246">
        <v>13.329327264792271</v>
      </c>
      <c r="BC246">
        <v>13.329327264792271</v>
      </c>
      <c r="BD246">
        <v>3.8117435228650688E-6</v>
      </c>
      <c r="BE246">
        <v>0</v>
      </c>
      <c r="BF246">
        <v>41.474360447999999</v>
      </c>
      <c r="BG246">
        <v>57.603278399999994</v>
      </c>
      <c r="BH246">
        <v>9.4640648549999984</v>
      </c>
      <c r="BI246">
        <v>27.364362765749991</v>
      </c>
      <c r="BJ246">
        <v>416.3220196514016</v>
      </c>
      <c r="BK246">
        <v>0.14887572790124806</v>
      </c>
      <c r="BL246">
        <v>20.315471485818804</v>
      </c>
      <c r="BM246">
        <v>4.6778181641514003</v>
      </c>
      <c r="BN246">
        <v>15.87121740843291</v>
      </c>
      <c r="BO246">
        <v>4.0295478826136003E-2</v>
      </c>
      <c r="BP246">
        <v>16.905757904052734</v>
      </c>
      <c r="BQ246">
        <v>11.29067075252533</v>
      </c>
      <c r="BR246">
        <v>19.34815368698936</v>
      </c>
      <c r="BS246">
        <v>21.419194484348044</v>
      </c>
      <c r="BT246">
        <v>19.34815368698936</v>
      </c>
      <c r="BU246">
        <v>9.6288704405195435</v>
      </c>
      <c r="BV246">
        <v>1.4167427396432117</v>
      </c>
      <c r="BW246">
        <v>1.9115766092602309</v>
      </c>
      <c r="BX246">
        <v>3.5530392265155558E-22</v>
      </c>
      <c r="BY246">
        <v>0</v>
      </c>
      <c r="BZ246">
        <v>6.3909638975663698</v>
      </c>
      <c r="CA246">
        <v>2.0710407973586906</v>
      </c>
      <c r="CB246">
        <v>3.4161440014839171</v>
      </c>
      <c r="CC246">
        <v>4.6329804602123446</v>
      </c>
      <c r="CD246">
        <v>3.7042378993052765</v>
      </c>
      <c r="CE246">
        <v>5.7752786966639666</v>
      </c>
      <c r="CF246">
        <v>3.7042378993052765</v>
      </c>
      <c r="CG246">
        <v>0.77028855486379177</v>
      </c>
      <c r="CH246">
        <v>0.1416742739643212</v>
      </c>
      <c r="CI246">
        <v>1.1947353807876449</v>
      </c>
      <c r="CJ246">
        <v>2.8414496257721575E-23</v>
      </c>
      <c r="CK246">
        <v>0</v>
      </c>
      <c r="CL246">
        <v>1.5975396896895182</v>
      </c>
      <c r="CM246">
        <v>2.0710407973586906</v>
      </c>
      <c r="CN246">
        <v>4.3615605755627156</v>
      </c>
      <c r="CO246">
        <v>1.5977738337311267</v>
      </c>
      <c r="CP246">
        <v>85.599239358364585</v>
      </c>
      <c r="CQ246">
        <v>14.0304823229286</v>
      </c>
      <c r="CR246">
        <v>71.568757035435979</v>
      </c>
    </row>
    <row r="247" spans="1:96" x14ac:dyDescent="0.25">
      <c r="A247" s="1">
        <v>40697</v>
      </c>
      <c r="B247">
        <v>2011</v>
      </c>
      <c r="C247">
        <v>6</v>
      </c>
      <c r="D247">
        <v>3</v>
      </c>
      <c r="E247">
        <v>11.5</v>
      </c>
      <c r="F247">
        <v>6</v>
      </c>
      <c r="G247">
        <v>0</v>
      </c>
      <c r="H247">
        <v>881.96666666666658</v>
      </c>
      <c r="I247">
        <v>26.459</v>
      </c>
      <c r="J247">
        <v>855.50766666666675</v>
      </c>
      <c r="K247">
        <v>0</v>
      </c>
      <c r="L247">
        <v>0</v>
      </c>
      <c r="M247">
        <v>0</v>
      </c>
      <c r="N247">
        <v>0</v>
      </c>
      <c r="O247">
        <v>26.459</v>
      </c>
      <c r="P247">
        <v>855.50766666666675</v>
      </c>
      <c r="Q247">
        <v>45.997083333333336</v>
      </c>
      <c r="R247">
        <v>45.997083333333336</v>
      </c>
      <c r="S247">
        <v>19.637500007947285</v>
      </c>
      <c r="T247">
        <v>22.671553231163177</v>
      </c>
      <c r="U247">
        <v>21.499054233233135</v>
      </c>
      <c r="V247">
        <v>20.364452724536662</v>
      </c>
      <c r="W247">
        <v>49.956191857655845</v>
      </c>
      <c r="X247">
        <v>43.373716965790265</v>
      </c>
      <c r="Y247">
        <v>1.6029371023178101</v>
      </c>
      <c r="Z247">
        <v>0</v>
      </c>
      <c r="AA247">
        <v>0</v>
      </c>
      <c r="AB247">
        <v>7.3751539527431756E-2</v>
      </c>
      <c r="AC247">
        <v>117.02426285511255</v>
      </c>
      <c r="AD247">
        <v>-55.829354481661177</v>
      </c>
      <c r="AE247">
        <v>357.23596952912357</v>
      </c>
      <c r="AF247">
        <v>352.41167032935482</v>
      </c>
      <c r="AG247">
        <v>33.896433111152916</v>
      </c>
      <c r="AH247">
        <v>4.4536407704276415E-2</v>
      </c>
      <c r="AI247">
        <v>28.78102788882309</v>
      </c>
      <c r="AJ247">
        <v>0</v>
      </c>
      <c r="AK247">
        <v>0</v>
      </c>
      <c r="AL247">
        <v>2.8954157549969935E-3</v>
      </c>
      <c r="AM247">
        <v>8.8427923484225791E-7</v>
      </c>
      <c r="AN247">
        <v>1.4194834232322346E-4</v>
      </c>
      <c r="AO247">
        <v>0</v>
      </c>
      <c r="AP247">
        <v>1</v>
      </c>
      <c r="AQ247">
        <v>1</v>
      </c>
      <c r="AR247">
        <v>1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114.00651591870212</v>
      </c>
      <c r="AY247">
        <v>20.720654449049999</v>
      </c>
      <c r="AZ247">
        <v>93.542583287510169</v>
      </c>
      <c r="BA247">
        <v>24.689380578939645</v>
      </c>
      <c r="BB247">
        <v>12.945644059622003</v>
      </c>
      <c r="BC247">
        <v>12.945644059622003</v>
      </c>
      <c r="BD247">
        <v>3.8117435228650688E-6</v>
      </c>
      <c r="BE247">
        <v>0</v>
      </c>
      <c r="BF247">
        <v>45.59298768</v>
      </c>
      <c r="BG247">
        <v>63.323593999999993</v>
      </c>
      <c r="BH247">
        <v>10.661429143749999</v>
      </c>
      <c r="BI247">
        <v>30.150625825937507</v>
      </c>
      <c r="BJ247">
        <v>445.26406181364837</v>
      </c>
      <c r="BK247">
        <v>0.14378465242438512</v>
      </c>
      <c r="BL247">
        <v>21.981367678034378</v>
      </c>
      <c r="BM247">
        <v>5.2389250769302498</v>
      </c>
      <c r="BN247">
        <v>16.999164418962184</v>
      </c>
      <c r="BO247">
        <v>3.9443806314553569E-2</v>
      </c>
      <c r="BP247">
        <v>20.39589786529541</v>
      </c>
      <c r="BQ247">
        <v>9.6670937538146973</v>
      </c>
      <c r="BR247">
        <v>17.528581348344201</v>
      </c>
      <c r="BS247">
        <v>19.489562813932618</v>
      </c>
      <c r="BT247">
        <v>17.528581348344201</v>
      </c>
      <c r="BU247">
        <v>8.7016155421691064</v>
      </c>
      <c r="BV247">
        <v>1.2972582178022607</v>
      </c>
      <c r="BW247">
        <v>1.7864294066005344</v>
      </c>
      <c r="BX247">
        <v>3.2742474828101334E-22</v>
      </c>
      <c r="BY247">
        <v>0</v>
      </c>
      <c r="BZ247">
        <v>5.7432781817723013</v>
      </c>
      <c r="CA247">
        <v>1.9609814655884152</v>
      </c>
      <c r="CB247">
        <v>4.2218543854024677</v>
      </c>
      <c r="CC247">
        <v>3.1125367316934796</v>
      </c>
      <c r="CD247">
        <v>3.3779931600044661</v>
      </c>
      <c r="CE247">
        <v>5.3389746255928827</v>
      </c>
      <c r="CF247">
        <v>3.3779931600044661</v>
      </c>
      <c r="CG247">
        <v>0.69611029936513458</v>
      </c>
      <c r="CH247">
        <v>0.1297258217802261</v>
      </c>
      <c r="CI247">
        <v>1.1165183791253337</v>
      </c>
      <c r="CJ247">
        <v>2.6184932649449738E-23</v>
      </c>
      <c r="CK247">
        <v>0</v>
      </c>
      <c r="CL247">
        <v>1.4356386597337709</v>
      </c>
      <c r="CM247">
        <v>1.9609814655884152</v>
      </c>
      <c r="CN247">
        <v>4.2442442726443632</v>
      </c>
      <c r="CO247">
        <v>1.5517820913509672</v>
      </c>
      <c r="CP247">
        <v>92.025148240667747</v>
      </c>
      <c r="CQ247">
        <v>15.481729372119753</v>
      </c>
      <c r="CR247">
        <v>76.543418868547988</v>
      </c>
    </row>
    <row r="248" spans="1:96" x14ac:dyDescent="0.25">
      <c r="A248" s="1">
        <v>40698</v>
      </c>
      <c r="B248">
        <v>2011</v>
      </c>
      <c r="C248">
        <v>6</v>
      </c>
      <c r="D248">
        <v>4</v>
      </c>
      <c r="E248">
        <v>11.5</v>
      </c>
      <c r="F248">
        <v>7</v>
      </c>
      <c r="G248">
        <v>0</v>
      </c>
      <c r="H248">
        <v>754.72500000000002</v>
      </c>
      <c r="I248">
        <v>22.641750000000002</v>
      </c>
      <c r="J248">
        <v>732.08324999999979</v>
      </c>
      <c r="K248">
        <v>0</v>
      </c>
      <c r="L248">
        <v>0</v>
      </c>
      <c r="M248">
        <v>0</v>
      </c>
      <c r="N248">
        <v>0</v>
      </c>
      <c r="O248">
        <v>22.641750000000002</v>
      </c>
      <c r="P248">
        <v>732.08324999999979</v>
      </c>
      <c r="Q248">
        <v>47.493333333333332</v>
      </c>
      <c r="R248">
        <v>47.493333333333332</v>
      </c>
      <c r="S248">
        <v>20.609375079472859</v>
      </c>
      <c r="T248">
        <v>23.392274738198534</v>
      </c>
      <c r="U248">
        <v>22.794375101725262</v>
      </c>
      <c r="V248">
        <v>21.477285377987638</v>
      </c>
      <c r="W248">
        <v>41.708308378855385</v>
      </c>
      <c r="X248">
        <v>36.128849005246359</v>
      </c>
      <c r="Y248">
        <v>2.3083535383145013</v>
      </c>
      <c r="Z248">
        <v>0</v>
      </c>
      <c r="AA248">
        <v>0</v>
      </c>
      <c r="AB248">
        <v>8.0052581117460261E-2</v>
      </c>
      <c r="AC248">
        <v>116.47227632088584</v>
      </c>
      <c r="AD248">
        <v>-57.669779590525842</v>
      </c>
      <c r="AE248">
        <v>359.66552251892534</v>
      </c>
      <c r="AF248">
        <v>360.44177223724546</v>
      </c>
      <c r="AG248">
        <v>40.462052334857525</v>
      </c>
      <c r="AH248">
        <v>2.6907765737079731E-2</v>
      </c>
      <c r="AI248">
        <v>19.579437008543582</v>
      </c>
      <c r="AJ248">
        <v>0</v>
      </c>
      <c r="AK248">
        <v>0</v>
      </c>
      <c r="AL248">
        <v>2.2683682183643034E-3</v>
      </c>
      <c r="AM248">
        <v>8.9830102009617226E-7</v>
      </c>
      <c r="AN248">
        <v>1.0966952723866734E-4</v>
      </c>
      <c r="AO248">
        <v>0</v>
      </c>
      <c r="AP248">
        <v>1</v>
      </c>
      <c r="AQ248">
        <v>1</v>
      </c>
      <c r="AR248">
        <v>1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98.27825321549544</v>
      </c>
      <c r="AY248">
        <v>18.05979629462</v>
      </c>
      <c r="AZ248">
        <v>80.445140595248205</v>
      </c>
      <c r="BA248">
        <v>24.029505689473321</v>
      </c>
      <c r="BB248">
        <v>12.574576264042841</v>
      </c>
      <c r="BC248">
        <v>12.574576264042841</v>
      </c>
      <c r="BD248">
        <v>3.8117435228650688E-6</v>
      </c>
      <c r="BE248">
        <v>0</v>
      </c>
      <c r="BF248">
        <v>40.281339072000002</v>
      </c>
      <c r="BG248">
        <v>55.946304266666665</v>
      </c>
      <c r="BH248">
        <v>9.0079037824999997</v>
      </c>
      <c r="BI248">
        <v>26.52805892029167</v>
      </c>
      <c r="BJ248">
        <v>382.82472051317785</v>
      </c>
      <c r="BK248">
        <v>0.14474725462899493</v>
      </c>
      <c r="BL248">
        <v>18.883767427860466</v>
      </c>
      <c r="BM248">
        <v>4.4742876968471004</v>
      </c>
      <c r="BN248">
        <v>14.636163405386165</v>
      </c>
      <c r="BO248">
        <v>3.9550678673998162E-2</v>
      </c>
      <c r="BP248">
        <v>16.035974229375523</v>
      </c>
      <c r="BQ248">
        <v>8.5620271315177288</v>
      </c>
      <c r="BR248">
        <v>6.5191375340899391</v>
      </c>
      <c r="BS248">
        <v>7.2464884303754991</v>
      </c>
      <c r="BT248">
        <v>6.5191375340899391</v>
      </c>
      <c r="BU248">
        <v>3.2428520153895684</v>
      </c>
      <c r="BV248">
        <v>0.49275567918601521</v>
      </c>
      <c r="BW248">
        <v>0.66086687587358539</v>
      </c>
      <c r="BX248">
        <v>1.2550063486921216E-22</v>
      </c>
      <c r="BY248">
        <v>0</v>
      </c>
      <c r="BZ248">
        <v>2.1226629636407699</v>
      </c>
      <c r="CA248">
        <v>0.72735089628556082</v>
      </c>
      <c r="CB248">
        <v>1.8510700166225433</v>
      </c>
      <c r="CC248">
        <v>2.6481422919493456</v>
      </c>
      <c r="CD248">
        <v>1.2523374122492574</v>
      </c>
      <c r="CE248">
        <v>1.9796883085348183</v>
      </c>
      <c r="CF248">
        <v>1.2523374122492574</v>
      </c>
      <c r="CG248">
        <v>0.25942115969933494</v>
      </c>
      <c r="CH248">
        <v>4.9275567918601514E-2</v>
      </c>
      <c r="CI248">
        <v>0.41304179742099095</v>
      </c>
      <c r="CJ248">
        <v>1.0036583027905668E-23</v>
      </c>
      <c r="CK248">
        <v>0</v>
      </c>
      <c r="CL248">
        <v>0.53059888721032988</v>
      </c>
      <c r="CM248">
        <v>0.72735089628556082</v>
      </c>
      <c r="CN248">
        <v>4.1307605128974876</v>
      </c>
      <c r="CO248">
        <v>1.5073025461692164</v>
      </c>
      <c r="CP248">
        <v>79.394485787634949</v>
      </c>
      <c r="CQ248">
        <v>13.5855085977729</v>
      </c>
      <c r="CR248">
        <v>65.808977189862063</v>
      </c>
    </row>
    <row r="249" spans="1:96" x14ac:dyDescent="0.25">
      <c r="A249" s="1">
        <v>40699</v>
      </c>
      <c r="B249">
        <v>2011</v>
      </c>
      <c r="C249">
        <v>6</v>
      </c>
      <c r="D249">
        <v>5</v>
      </c>
      <c r="E249">
        <v>11.5</v>
      </c>
      <c r="F249">
        <v>1</v>
      </c>
      <c r="G249">
        <v>0</v>
      </c>
      <c r="H249">
        <v>713.20833333333314</v>
      </c>
      <c r="I249">
        <v>21.396250000000006</v>
      </c>
      <c r="J249">
        <v>691.81208333333336</v>
      </c>
      <c r="K249">
        <v>0</v>
      </c>
      <c r="L249">
        <v>0</v>
      </c>
      <c r="M249">
        <v>0</v>
      </c>
      <c r="N249">
        <v>0</v>
      </c>
      <c r="O249">
        <v>21.396250000000006</v>
      </c>
      <c r="P249">
        <v>691.81208333333336</v>
      </c>
      <c r="Q249">
        <v>47.801666666666669</v>
      </c>
      <c r="R249">
        <v>47.801666666666669</v>
      </c>
      <c r="S249">
        <v>14.437499960263571</v>
      </c>
      <c r="T249">
        <v>19.895089767084116</v>
      </c>
      <c r="U249">
        <v>19.139687538146973</v>
      </c>
      <c r="V249">
        <v>21.585142730394278</v>
      </c>
      <c r="W249">
        <v>49.558295726776123</v>
      </c>
      <c r="X249">
        <v>33.804055183638141</v>
      </c>
      <c r="Y249">
        <v>2.3427487313747406</v>
      </c>
      <c r="Z249">
        <v>0</v>
      </c>
      <c r="AA249">
        <v>0</v>
      </c>
      <c r="AB249">
        <v>0.27745142368614101</v>
      </c>
      <c r="AC249">
        <v>128.16817380429436</v>
      </c>
      <c r="AD249">
        <v>-67.256629155971837</v>
      </c>
      <c r="AE249">
        <v>330.58491154863759</v>
      </c>
      <c r="AF249">
        <v>276.52560470874113</v>
      </c>
      <c r="AG249">
        <v>87.059952928771168</v>
      </c>
      <c r="AH249">
        <v>-5.0382704484284307E-2</v>
      </c>
      <c r="AI249">
        <v>-24.908453635699189</v>
      </c>
      <c r="AJ249">
        <v>0</v>
      </c>
      <c r="AK249">
        <v>0</v>
      </c>
      <c r="AL249">
        <v>2.1750798302348647E-3</v>
      </c>
      <c r="AM249">
        <v>8.4726539652615121E-7</v>
      </c>
      <c r="AN249">
        <v>3.6621090078815826E-5</v>
      </c>
      <c r="AO249">
        <v>0</v>
      </c>
      <c r="AP249">
        <v>1</v>
      </c>
      <c r="AQ249">
        <v>1</v>
      </c>
      <c r="AR249">
        <v>1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91.520006892301055</v>
      </c>
      <c r="AY249">
        <v>17.124357341940001</v>
      </c>
      <c r="AZ249">
        <v>74.610912755191904</v>
      </c>
      <c r="BA249">
        <v>23.432286036055071</v>
      </c>
      <c r="BB249">
        <v>12.238798470999633</v>
      </c>
      <c r="BC249">
        <v>12.238798470999633</v>
      </c>
      <c r="BD249">
        <v>3.8117435228650688E-6</v>
      </c>
      <c r="BE249">
        <v>0</v>
      </c>
      <c r="BF249">
        <v>38.28907526399999</v>
      </c>
      <c r="BG249">
        <v>53.179271199999995</v>
      </c>
      <c r="BH249">
        <v>8.4920103274999992</v>
      </c>
      <c r="BI249">
        <v>25.197204897875</v>
      </c>
      <c r="BJ249">
        <v>354.9824902853872</v>
      </c>
      <c r="BK249">
        <v>0.14285298507513969</v>
      </c>
      <c r="BL249">
        <v>17.600288838153094</v>
      </c>
      <c r="BM249">
        <v>4.2266048712476989</v>
      </c>
      <c r="BN249">
        <v>13.588947171736223</v>
      </c>
      <c r="BO249">
        <v>3.9209050197558819E-2</v>
      </c>
      <c r="BP249">
        <v>14.889149725437164</v>
      </c>
      <c r="BQ249">
        <v>8.5914670825004578</v>
      </c>
      <c r="BR249">
        <v>14.292003887067779</v>
      </c>
      <c r="BS249">
        <v>15.901018091374615</v>
      </c>
      <c r="BT249">
        <v>14.292003887067779</v>
      </c>
      <c r="BU249">
        <v>7.1125550338754593</v>
      </c>
      <c r="BV249">
        <v>1.0944452290662192</v>
      </c>
      <c r="BW249">
        <v>1.4553920177612791</v>
      </c>
      <c r="BX249">
        <v>2.8037684847099863E-22</v>
      </c>
      <c r="BY249">
        <v>0</v>
      </c>
      <c r="BZ249">
        <v>4.6296116063648212</v>
      </c>
      <c r="CA249">
        <v>1.6090142043068356</v>
      </c>
      <c r="CB249">
        <v>1.8165863871574401</v>
      </c>
      <c r="CC249">
        <v>3.6280536592006682</v>
      </c>
      <c r="CD249">
        <v>2.7453107571367141</v>
      </c>
      <c r="CE249">
        <v>4.3543249614435489</v>
      </c>
      <c r="CF249">
        <v>2.7453107571367141</v>
      </c>
      <c r="CG249">
        <v>0.56898913209308977</v>
      </c>
      <c r="CH249">
        <v>0.10944452290662195</v>
      </c>
      <c r="CI249">
        <v>0.9096200111007996</v>
      </c>
      <c r="CJ249">
        <v>2.2422400665257834E-23</v>
      </c>
      <c r="CK249">
        <v>0</v>
      </c>
      <c r="CL249">
        <v>1.1572570910362028</v>
      </c>
      <c r="CM249">
        <v>1.6090142043068356</v>
      </c>
      <c r="CN249">
        <v>4.0280410359722536</v>
      </c>
      <c r="CO249">
        <v>1.4670531801648632</v>
      </c>
      <c r="CP249">
        <v>73.919718054147978</v>
      </c>
      <c r="CQ249">
        <v>12.897752470692305</v>
      </c>
      <c r="CR249">
        <v>61.021965583455675</v>
      </c>
    </row>
    <row r="250" spans="1:96" x14ac:dyDescent="0.25">
      <c r="A250" s="1">
        <v>40700</v>
      </c>
      <c r="B250">
        <v>2011</v>
      </c>
      <c r="C250">
        <v>6</v>
      </c>
      <c r="D250">
        <v>6</v>
      </c>
      <c r="E250">
        <v>11.5</v>
      </c>
      <c r="F250">
        <v>2</v>
      </c>
      <c r="G250">
        <v>0</v>
      </c>
      <c r="H250">
        <v>767.95833333333337</v>
      </c>
      <c r="I250">
        <v>23.038749999999997</v>
      </c>
      <c r="J250">
        <v>744.91958333333343</v>
      </c>
      <c r="K250">
        <v>0</v>
      </c>
      <c r="L250">
        <v>0</v>
      </c>
      <c r="M250">
        <v>0</v>
      </c>
      <c r="N250">
        <v>0</v>
      </c>
      <c r="O250">
        <v>23.038749999999997</v>
      </c>
      <c r="P250">
        <v>744.91958333333343</v>
      </c>
      <c r="Q250">
        <v>47.349999999999994</v>
      </c>
      <c r="R250">
        <v>47.349999999999994</v>
      </c>
      <c r="S250">
        <v>18.863541682561237</v>
      </c>
      <c r="T250">
        <v>22.518501034916657</v>
      </c>
      <c r="U250">
        <v>21.203537464141846</v>
      </c>
      <c r="V250">
        <v>21.243104134848959</v>
      </c>
      <c r="W250">
        <v>61.608283201853432</v>
      </c>
      <c r="X250">
        <v>50.123592608933393</v>
      </c>
      <c r="Y250">
        <v>1.8785824974377949</v>
      </c>
      <c r="Z250">
        <v>0</v>
      </c>
      <c r="AA250">
        <v>0</v>
      </c>
      <c r="AB250">
        <v>0.10693684428679311</v>
      </c>
      <c r="AC250">
        <v>122.26649804088264</v>
      </c>
      <c r="AD250">
        <v>-54.428508840112492</v>
      </c>
      <c r="AE250">
        <v>357.64933895225636</v>
      </c>
      <c r="AF250">
        <v>349.13754357041518</v>
      </c>
      <c r="AG250">
        <v>46.422243938931587</v>
      </c>
      <c r="AH250">
        <v>8.7424124756435729E-3</v>
      </c>
      <c r="AI250">
        <v>22.734847117211114</v>
      </c>
      <c r="AJ250">
        <v>0</v>
      </c>
      <c r="AK250">
        <v>0</v>
      </c>
      <c r="AL250">
        <v>3.6237785905412763E-3</v>
      </c>
      <c r="AM250">
        <v>8.5589747483472109E-7</v>
      </c>
      <c r="AN250">
        <v>1.6839615394568977E-4</v>
      </c>
      <c r="AO250">
        <v>0</v>
      </c>
      <c r="AP250">
        <v>1</v>
      </c>
      <c r="AQ250">
        <v>1</v>
      </c>
      <c r="AR250">
        <v>1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93.60902003592048</v>
      </c>
      <c r="AY250">
        <v>18.076450419360004</v>
      </c>
      <c r="AZ250">
        <v>75.756369985841431</v>
      </c>
      <c r="BA250">
        <v>22.891278554062065</v>
      </c>
      <c r="BB250">
        <v>11.9345867601573</v>
      </c>
      <c r="BC250">
        <v>11.9345867601573</v>
      </c>
      <c r="BD250">
        <v>3.8117435228650688E-6</v>
      </c>
      <c r="BE250">
        <v>0</v>
      </c>
      <c r="BF250">
        <v>39.831446015999994</v>
      </c>
      <c r="BG250">
        <v>55.321452800000003</v>
      </c>
      <c r="BH250">
        <v>9.2712296600000013</v>
      </c>
      <c r="BI250">
        <v>26.329047219</v>
      </c>
      <c r="BJ250">
        <v>360.34866659166073</v>
      </c>
      <c r="BK250">
        <v>0.13641438051786853</v>
      </c>
      <c r="BL250">
        <v>18.149667777567199</v>
      </c>
      <c r="BM250">
        <v>4.5607903115688</v>
      </c>
      <c r="BN250">
        <v>13.812677835279331</v>
      </c>
      <c r="BO250">
        <v>3.8154684668458297E-2</v>
      </c>
      <c r="BP250">
        <v>11.368539750576019</v>
      </c>
      <c r="BQ250">
        <v>17.887276709079742</v>
      </c>
      <c r="BR250">
        <v>7.5353817440531978</v>
      </c>
      <c r="BS250">
        <v>8.3855234079512471</v>
      </c>
      <c r="BT250">
        <v>7.5353817440531978</v>
      </c>
      <c r="BU250">
        <v>3.7532347184594403</v>
      </c>
      <c r="BV250">
        <v>0.58361221612597391</v>
      </c>
      <c r="BW250">
        <v>0.7670998807616124</v>
      </c>
      <c r="BX250">
        <v>1.502267963503503E-22</v>
      </c>
      <c r="BY250">
        <v>0</v>
      </c>
      <c r="BZ250">
        <v>2.4314349287061741</v>
      </c>
      <c r="CA250">
        <v>0.85014166389804824</v>
      </c>
      <c r="CB250">
        <v>1.5926152154019004</v>
      </c>
      <c r="CC250">
        <v>7.1672384043534594</v>
      </c>
      <c r="CD250">
        <v>1.4458315582007872</v>
      </c>
      <c r="CE250">
        <v>2.2959732220988358</v>
      </c>
      <c r="CF250">
        <v>1.4458315582007872</v>
      </c>
      <c r="CG250">
        <v>0.30025075747106456</v>
      </c>
      <c r="CH250">
        <v>5.8361221612597387E-2</v>
      </c>
      <c r="CI250">
        <v>0.47943742547600765</v>
      </c>
      <c r="CJ250">
        <v>1.2013992727270669E-23</v>
      </c>
      <c r="CK250">
        <v>0</v>
      </c>
      <c r="CL250">
        <v>0.60778215364111732</v>
      </c>
      <c r="CM250">
        <v>0.85014166389804824</v>
      </c>
      <c r="CN250">
        <v>3.9349972469867094</v>
      </c>
      <c r="CO250">
        <v>1.4305876105346285</v>
      </c>
      <c r="CP250">
        <v>75.459352258353306</v>
      </c>
      <c r="CQ250">
        <v>13.515660107791199</v>
      </c>
      <c r="CR250">
        <v>61.943692150562093</v>
      </c>
    </row>
    <row r="251" spans="1:96" x14ac:dyDescent="0.25">
      <c r="A251" s="1">
        <v>40701</v>
      </c>
      <c r="B251">
        <v>2011</v>
      </c>
      <c r="C251">
        <v>6</v>
      </c>
      <c r="D251">
        <v>7</v>
      </c>
      <c r="E251">
        <v>11.5</v>
      </c>
      <c r="F251">
        <v>3</v>
      </c>
      <c r="G251">
        <v>0</v>
      </c>
      <c r="H251">
        <v>1147.6166666666666</v>
      </c>
      <c r="I251">
        <v>34.428499999999985</v>
      </c>
      <c r="J251">
        <v>1113.1881666666666</v>
      </c>
      <c r="K251">
        <v>0</v>
      </c>
      <c r="L251">
        <v>0</v>
      </c>
      <c r="M251">
        <v>0</v>
      </c>
      <c r="N251">
        <v>0</v>
      </c>
      <c r="O251">
        <v>34.428499999999985</v>
      </c>
      <c r="P251">
        <v>1113.1881666666666</v>
      </c>
      <c r="Q251">
        <v>44.814166666666672</v>
      </c>
      <c r="R251">
        <v>44.814166666666672</v>
      </c>
      <c r="S251">
        <v>21.862500031789143</v>
      </c>
      <c r="T251">
        <v>24.922940532613143</v>
      </c>
      <c r="U251">
        <v>24.181345860163372</v>
      </c>
      <c r="V251">
        <v>22.41477385257312</v>
      </c>
      <c r="W251">
        <v>56.422875245412193</v>
      </c>
      <c r="X251">
        <v>47.654402561707407</v>
      </c>
      <c r="Y251">
        <v>2.0160608291625977</v>
      </c>
      <c r="Z251">
        <v>0</v>
      </c>
      <c r="AA251">
        <v>0</v>
      </c>
      <c r="AB251">
        <v>0.13534575470208193</v>
      </c>
      <c r="AC251">
        <v>124.35836824863988</v>
      </c>
      <c r="AD251">
        <v>-51.053068063194921</v>
      </c>
      <c r="AE251">
        <v>374.6752747555534</v>
      </c>
      <c r="AF251">
        <v>337.87492634115432</v>
      </c>
      <c r="AG251">
        <v>44.669022466121284</v>
      </c>
      <c r="AH251">
        <v>-3.4092422500878079E-3</v>
      </c>
      <c r="AI251">
        <v>30.773652591704248</v>
      </c>
      <c r="AJ251">
        <v>0</v>
      </c>
      <c r="AK251">
        <v>0</v>
      </c>
      <c r="AL251">
        <v>3.3476495914496487E-3</v>
      </c>
      <c r="AM251">
        <v>8.9229281847968599E-7</v>
      </c>
      <c r="AN251">
        <v>1.2492041226499825E-4</v>
      </c>
      <c r="AO251">
        <v>0</v>
      </c>
      <c r="AP251">
        <v>1</v>
      </c>
      <c r="AQ251">
        <v>1</v>
      </c>
      <c r="AR251">
        <v>1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128.02019463935844</v>
      </c>
      <c r="AY251">
        <v>25.950764113389997</v>
      </c>
      <c r="AZ251">
        <v>102.38137356329564</v>
      </c>
      <c r="BA251">
        <v>22.196057399599809</v>
      </c>
      <c r="BB251">
        <v>11.543377924967684</v>
      </c>
      <c r="BC251">
        <v>11.543377924967684</v>
      </c>
      <c r="BD251">
        <v>3.8117435228650688E-6</v>
      </c>
      <c r="BE251">
        <v>0</v>
      </c>
      <c r="BF251">
        <v>55.429452383999994</v>
      </c>
      <c r="BG251">
        <v>76.985350533333346</v>
      </c>
      <c r="BH251">
        <v>14.227796371250003</v>
      </c>
      <c r="BI251">
        <v>36.993917702145836</v>
      </c>
      <c r="BJ251">
        <v>486.82265429200402</v>
      </c>
      <c r="BK251">
        <v>0.12605451628449013</v>
      </c>
      <c r="BL251">
        <v>25.228980520837041</v>
      </c>
      <c r="BM251">
        <v>6.8440285682699491</v>
      </c>
      <c r="BN251">
        <v>18.696894989894314</v>
      </c>
      <c r="BO251">
        <v>3.6485222717949607E-2</v>
      </c>
      <c r="BP251">
        <v>9.9902090818985645</v>
      </c>
      <c r="BQ251">
        <v>31.167579174041748</v>
      </c>
      <c r="BR251">
        <v>5.3581213302611532</v>
      </c>
      <c r="BS251">
        <v>6.0536033280107899</v>
      </c>
      <c r="BT251">
        <v>5.3581213302611532</v>
      </c>
      <c r="BU251">
        <v>2.6389788550511244</v>
      </c>
      <c r="BV251">
        <v>0.41867854284596623</v>
      </c>
      <c r="BW251">
        <v>0.60671423003370462</v>
      </c>
      <c r="BX251">
        <v>1.0874159654223126E-22</v>
      </c>
      <c r="BY251">
        <v>0</v>
      </c>
      <c r="BZ251">
        <v>1.6937497023303589</v>
      </c>
      <c r="CA251">
        <v>0.69548199774963848</v>
      </c>
      <c r="CB251">
        <v>2.6070147275924684</v>
      </c>
      <c r="CC251">
        <v>13.943827529748281</v>
      </c>
      <c r="CD251">
        <v>1.0555610502765178</v>
      </c>
      <c r="CE251">
        <v>1.7510430480261565</v>
      </c>
      <c r="CF251">
        <v>1.0555610502765178</v>
      </c>
      <c r="CG251">
        <v>0.21111272162811232</v>
      </c>
      <c r="CH251">
        <v>4.1867854284596634E-2</v>
      </c>
      <c r="CI251">
        <v>0.3791963937710654</v>
      </c>
      <c r="CJ251">
        <v>8.6963230378913791E-24</v>
      </c>
      <c r="CK251">
        <v>0</v>
      </c>
      <c r="CL251">
        <v>0.42338408059274352</v>
      </c>
      <c r="CM251">
        <v>0.69548199774963848</v>
      </c>
      <c r="CN251">
        <v>3.815485858964125</v>
      </c>
      <c r="CO251">
        <v>1.3836937780123055</v>
      </c>
      <c r="CP251">
        <v>102.79121411852141</v>
      </c>
      <c r="CQ251">
        <v>19.106735545120056</v>
      </c>
      <c r="CR251">
        <v>83.684478573401336</v>
      </c>
    </row>
    <row r="252" spans="1:96" x14ac:dyDescent="0.25">
      <c r="A252" s="1">
        <v>40702</v>
      </c>
      <c r="B252">
        <v>2011</v>
      </c>
      <c r="C252">
        <v>6</v>
      </c>
      <c r="D252">
        <v>8</v>
      </c>
      <c r="E252">
        <v>11.5</v>
      </c>
      <c r="F252">
        <v>4</v>
      </c>
      <c r="G252">
        <v>0</v>
      </c>
      <c r="H252">
        <v>1226.6249999999998</v>
      </c>
      <c r="I252">
        <v>36.798750000000005</v>
      </c>
      <c r="J252">
        <v>1189.8262499999996</v>
      </c>
      <c r="K252">
        <v>0</v>
      </c>
      <c r="L252">
        <v>0</v>
      </c>
      <c r="M252">
        <v>0</v>
      </c>
      <c r="N252">
        <v>0</v>
      </c>
      <c r="O252">
        <v>36.798750000000005</v>
      </c>
      <c r="P252">
        <v>1189.8262499999996</v>
      </c>
      <c r="Q252">
        <v>43.889166666666661</v>
      </c>
      <c r="R252">
        <v>43.889166666666661</v>
      </c>
      <c r="S252">
        <v>19.766666650772095</v>
      </c>
      <c r="T252">
        <v>23.979719595439775</v>
      </c>
      <c r="U252">
        <v>22.477495749791462</v>
      </c>
      <c r="V252">
        <v>23.235884424284407</v>
      </c>
      <c r="W252">
        <v>68.786395072937012</v>
      </c>
      <c r="X252">
        <v>69.000692780892706</v>
      </c>
      <c r="Y252">
        <v>1.4887499983112018</v>
      </c>
      <c r="Z252">
        <v>6.6666665797432259E-2</v>
      </c>
      <c r="AA252">
        <v>0</v>
      </c>
      <c r="AB252">
        <v>0.49034785945635972</v>
      </c>
      <c r="AC252">
        <v>127.75410383667031</v>
      </c>
      <c r="AD252">
        <v>-44.653486895205539</v>
      </c>
      <c r="AE252">
        <v>375.52131721485966</v>
      </c>
      <c r="AF252">
        <v>209.3147958352929</v>
      </c>
      <c r="AG252">
        <v>48.624491181730356</v>
      </c>
      <c r="AH252">
        <v>27.968472942873841</v>
      </c>
      <c r="AI252">
        <v>8.85139816124288</v>
      </c>
      <c r="AJ252">
        <v>0</v>
      </c>
      <c r="AK252">
        <v>0</v>
      </c>
      <c r="AL252">
        <v>7.2992870365357634E-2</v>
      </c>
      <c r="AM252">
        <v>5.0850339140575133E-7</v>
      </c>
      <c r="AN252">
        <v>4.8179735195671342E-2</v>
      </c>
      <c r="AO252">
        <v>1.5326663767098148E-2</v>
      </c>
      <c r="AP252">
        <v>0.87501249999999997</v>
      </c>
      <c r="AQ252">
        <v>0.87501249999999997</v>
      </c>
      <c r="AR252">
        <v>0.875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107.88948435938526</v>
      </c>
      <c r="AY252">
        <v>22.593338327917717</v>
      </c>
      <c r="AZ252">
        <v>85.622209794032855</v>
      </c>
      <c r="BA252">
        <v>21.492562616414375</v>
      </c>
      <c r="BB252">
        <v>11.136008717634242</v>
      </c>
      <c r="BC252">
        <v>11.136008717634242</v>
      </c>
      <c r="BD252">
        <v>3.0474534822575565E-6</v>
      </c>
      <c r="BE252">
        <v>0</v>
      </c>
      <c r="BF252">
        <v>57.832018367999986</v>
      </c>
      <c r="BG252">
        <v>80.322247733333327</v>
      </c>
      <c r="BH252">
        <v>15.3361524925</v>
      </c>
      <c r="BI252">
        <v>58.680534754600586</v>
      </c>
      <c r="BJ252">
        <v>444.9045630258463</v>
      </c>
      <c r="BK252">
        <v>0.10245179351631557</v>
      </c>
      <c r="BL252">
        <v>21.425710429365726</v>
      </c>
      <c r="BM252">
        <v>6.0295092891668318</v>
      </c>
      <c r="BN252">
        <v>15.722264902764211</v>
      </c>
      <c r="BO252">
        <v>3.1962626957652951E-2</v>
      </c>
      <c r="BP252">
        <v>15.634219268957773</v>
      </c>
      <c r="BQ252">
        <v>23.295426507790882</v>
      </c>
      <c r="BR252">
        <v>8.305007619278479</v>
      </c>
      <c r="BS252">
        <v>9.8627532121318637</v>
      </c>
      <c r="BT252">
        <v>8.305007619278479</v>
      </c>
      <c r="BU252">
        <v>4.0955646623624666</v>
      </c>
      <c r="BV252">
        <v>0.6653609970744726</v>
      </c>
      <c r="BW252">
        <v>0.94512902794296183</v>
      </c>
      <c r="BX252">
        <v>4.9334528309421709E-23</v>
      </c>
      <c r="BY252">
        <v>0</v>
      </c>
      <c r="BZ252">
        <v>2.598952931898578</v>
      </c>
      <c r="CA252">
        <v>1.5577455928533859</v>
      </c>
      <c r="CB252">
        <v>4.3535502173683858</v>
      </c>
      <c r="CC252">
        <v>11.045031627019247</v>
      </c>
      <c r="CD252">
        <v>1.6345347210284367</v>
      </c>
      <c r="CE252">
        <v>3.1922803138818221</v>
      </c>
      <c r="CF252">
        <v>1.6345347210284367</v>
      </c>
      <c r="CG252">
        <v>0.32763660043085185</v>
      </c>
      <c r="CH252">
        <v>6.653609970744731E-2</v>
      </c>
      <c r="CI252">
        <v>0.59070564246435098</v>
      </c>
      <c r="CJ252">
        <v>3.945399081335994E-24</v>
      </c>
      <c r="CK252">
        <v>0</v>
      </c>
      <c r="CL252">
        <v>0.64965637842578616</v>
      </c>
      <c r="CM252">
        <v>1.5577455928533859</v>
      </c>
      <c r="CN252">
        <v>3.6946388682887075</v>
      </c>
      <c r="CO252">
        <v>1.3348628169881602</v>
      </c>
      <c r="CP252">
        <v>86.463773930019514</v>
      </c>
      <c r="CQ252">
        <v>16.563829038750885</v>
      </c>
      <c r="CR252">
        <v>69.899944891268646</v>
      </c>
    </row>
    <row r="253" spans="1:96" x14ac:dyDescent="0.25">
      <c r="A253" s="1">
        <v>40703</v>
      </c>
      <c r="B253">
        <v>2011</v>
      </c>
      <c r="C253">
        <v>6</v>
      </c>
      <c r="D253">
        <v>9</v>
      </c>
      <c r="E253">
        <v>11.5</v>
      </c>
      <c r="F253">
        <v>5</v>
      </c>
      <c r="G253">
        <v>0</v>
      </c>
      <c r="H253">
        <v>1258.1916666666668</v>
      </c>
      <c r="I253">
        <v>37.745750000000008</v>
      </c>
      <c r="J253">
        <v>1220.4459166666668</v>
      </c>
      <c r="K253">
        <v>0</v>
      </c>
      <c r="L253">
        <v>0</v>
      </c>
      <c r="M253">
        <v>0</v>
      </c>
      <c r="N253">
        <v>0</v>
      </c>
      <c r="O253">
        <v>37.745750000000008</v>
      </c>
      <c r="P253">
        <v>1220.4459166666668</v>
      </c>
      <c r="Q253">
        <v>44.32500000000001</v>
      </c>
      <c r="R253">
        <v>44.32500000000001</v>
      </c>
      <c r="S253">
        <v>20.133333444595337</v>
      </c>
      <c r="T253">
        <v>24.70922827859113</v>
      </c>
      <c r="U253">
        <v>23.759891907374065</v>
      </c>
      <c r="V253">
        <v>23.646070720190597</v>
      </c>
      <c r="W253">
        <v>63.091600100199379</v>
      </c>
      <c r="X253">
        <v>49.52432507749409</v>
      </c>
      <c r="Y253">
        <v>1.9106454153855641</v>
      </c>
      <c r="Z253">
        <v>0</v>
      </c>
      <c r="AA253">
        <v>0</v>
      </c>
      <c r="AB253">
        <v>0.19335816100591074</v>
      </c>
      <c r="AC253">
        <v>131.83056036098441</v>
      </c>
      <c r="AD253">
        <v>-57.673996005606575</v>
      </c>
      <c r="AE253">
        <v>366.90753161648473</v>
      </c>
      <c r="AF253">
        <v>317.65123106548953</v>
      </c>
      <c r="AG253">
        <v>64.931320864762526</v>
      </c>
      <c r="AH253">
        <v>3.2292567889655906E-2</v>
      </c>
      <c r="AI253">
        <v>11.517666421155075</v>
      </c>
      <c r="AJ253">
        <v>0</v>
      </c>
      <c r="AK253">
        <v>0</v>
      </c>
      <c r="AL253">
        <v>3.5639693637967425E-3</v>
      </c>
      <c r="AM253">
        <v>8.7392568429592304E-7</v>
      </c>
      <c r="AN253">
        <v>1.8387927651702279E-4</v>
      </c>
      <c r="AO253">
        <v>0</v>
      </c>
      <c r="AP253">
        <v>1</v>
      </c>
      <c r="AQ253">
        <v>1</v>
      </c>
      <c r="AR253">
        <v>1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134.09167276392404</v>
      </c>
      <c r="AY253">
        <v>28.570706038289998</v>
      </c>
      <c r="AZ253">
        <v>105.86657910505271</v>
      </c>
      <c r="BA253">
        <v>20.75453542676966</v>
      </c>
      <c r="BB253">
        <v>10.71009568892196</v>
      </c>
      <c r="BC253">
        <v>10.71009568892196</v>
      </c>
      <c r="BD253">
        <v>2.19948988872255E-6</v>
      </c>
      <c r="BE253">
        <v>0</v>
      </c>
      <c r="BF253">
        <v>61.230865824000006</v>
      </c>
      <c r="BG253">
        <v>85.042869200000013</v>
      </c>
      <c r="BH253">
        <v>15.556681708749997</v>
      </c>
      <c r="BI253">
        <v>40.822983043187506</v>
      </c>
      <c r="BJ253">
        <v>502.80239787127272</v>
      </c>
      <c r="BK253">
        <v>0.12107920702331466</v>
      </c>
      <c r="BL253">
        <v>26.586150805166707</v>
      </c>
      <c r="BM253">
        <v>7.5002557056244497</v>
      </c>
      <c r="BN253">
        <v>19.431507478960928</v>
      </c>
      <c r="BO253">
        <v>3.5634735559302994E-2</v>
      </c>
      <c r="BP253">
        <v>26.090137799580891</v>
      </c>
      <c r="BQ253">
        <v>24.554999987284344</v>
      </c>
      <c r="BR253">
        <v>15.197226149124887</v>
      </c>
      <c r="BS253">
        <v>17.196041995668441</v>
      </c>
      <c r="BT253">
        <v>15.197226149124887</v>
      </c>
      <c r="BU253">
        <v>7.5005264770108289</v>
      </c>
      <c r="BV253">
        <v>1.2410203961289186</v>
      </c>
      <c r="BW253">
        <v>1.7388042903826832</v>
      </c>
      <c r="BX253">
        <v>0</v>
      </c>
      <c r="BY253">
        <v>0</v>
      </c>
      <c r="BZ253">
        <v>4.7168749856024608</v>
      </c>
      <c r="CA253">
        <v>1.9988158465435522</v>
      </c>
      <c r="CB253">
        <v>4.8428863612088291</v>
      </c>
      <c r="CC253">
        <v>9.9437004327774048</v>
      </c>
      <c r="CD253">
        <v>2.9899514682785022</v>
      </c>
      <c r="CE253">
        <v>4.9887673148220548</v>
      </c>
      <c r="CF253">
        <v>2.9899514682785022</v>
      </c>
      <c r="CG253">
        <v>0.60002655970862062</v>
      </c>
      <c r="CH253">
        <v>0.12410203961289196</v>
      </c>
      <c r="CI253">
        <v>1.086752681489177</v>
      </c>
      <c r="CJ253">
        <v>0</v>
      </c>
      <c r="CK253">
        <v>0</v>
      </c>
      <c r="CL253">
        <v>1.179070187467812</v>
      </c>
      <c r="CM253">
        <v>1.9988158465435522</v>
      </c>
      <c r="CN253">
        <v>3.5678412230306757</v>
      </c>
      <c r="CO253">
        <v>1.2838090256599857</v>
      </c>
      <c r="CP253">
        <v>107.50552195875731</v>
      </c>
      <c r="CQ253">
        <v>21.070450332665558</v>
      </c>
      <c r="CR253">
        <v>86.435071626091755</v>
      </c>
    </row>
    <row r="254" spans="1:96" x14ac:dyDescent="0.25">
      <c r="A254" s="1">
        <v>40704</v>
      </c>
      <c r="B254">
        <v>2011</v>
      </c>
      <c r="C254">
        <v>6</v>
      </c>
      <c r="D254">
        <v>10</v>
      </c>
      <c r="E254">
        <v>11.5</v>
      </c>
      <c r="F254">
        <v>6</v>
      </c>
      <c r="G254">
        <v>0</v>
      </c>
      <c r="H254">
        <v>1249.25</v>
      </c>
      <c r="I254">
        <v>37.477499999999999</v>
      </c>
      <c r="J254">
        <v>1211.7724999999998</v>
      </c>
      <c r="K254">
        <v>0</v>
      </c>
      <c r="L254">
        <v>0</v>
      </c>
      <c r="M254">
        <v>0</v>
      </c>
      <c r="N254">
        <v>0</v>
      </c>
      <c r="O254">
        <v>37.477499999999999</v>
      </c>
      <c r="P254">
        <v>1211.7724999999998</v>
      </c>
      <c r="Q254">
        <v>43.358333333333327</v>
      </c>
      <c r="R254">
        <v>43.358333333333327</v>
      </c>
      <c r="S254">
        <v>21.894791841506958</v>
      </c>
      <c r="T254">
        <v>25.543134458459324</v>
      </c>
      <c r="U254">
        <v>24.315933148066204</v>
      </c>
      <c r="V254">
        <v>24.132378417026164</v>
      </c>
      <c r="W254">
        <v>56.520782947540283</v>
      </c>
      <c r="X254">
        <v>46.511536068525139</v>
      </c>
      <c r="Y254">
        <v>1.856936867038409</v>
      </c>
      <c r="Z254">
        <v>0</v>
      </c>
      <c r="AA254">
        <v>0</v>
      </c>
      <c r="AB254">
        <v>8.8397526751064895E-2</v>
      </c>
      <c r="AC254">
        <v>123.53855506273743</v>
      </c>
      <c r="AD254">
        <v>-54.8565823670505</v>
      </c>
      <c r="AE254">
        <v>374.24336058656019</v>
      </c>
      <c r="AF254">
        <v>357.16186623043421</v>
      </c>
      <c r="AG254">
        <v>47.462625718163515</v>
      </c>
      <c r="AH254">
        <v>9.3096806636607903E-3</v>
      </c>
      <c r="AI254">
        <v>23.584232078338044</v>
      </c>
      <c r="AJ254">
        <v>0</v>
      </c>
      <c r="AK254">
        <v>0</v>
      </c>
      <c r="AL254">
        <v>3.2606121800471577E-3</v>
      </c>
      <c r="AM254">
        <v>8.9814241766446437E-7</v>
      </c>
      <c r="AN254">
        <v>1.4658214736522403E-4</v>
      </c>
      <c r="AO254">
        <v>0</v>
      </c>
      <c r="AP254">
        <v>1</v>
      </c>
      <c r="AQ254">
        <v>1</v>
      </c>
      <c r="AR254">
        <v>1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126.26937008588824</v>
      </c>
      <c r="AY254">
        <v>27.954934950900007</v>
      </c>
      <c r="AZ254">
        <v>98.649556930388471</v>
      </c>
      <c r="BA254">
        <v>19.990189801229892</v>
      </c>
      <c r="BB254">
        <v>10.280738042045849</v>
      </c>
      <c r="BC254">
        <v>10.280738042045849</v>
      </c>
      <c r="BD254">
        <v>2.19948988872255E-6</v>
      </c>
      <c r="BE254">
        <v>0</v>
      </c>
      <c r="BF254">
        <v>59.20511904</v>
      </c>
      <c r="BG254">
        <v>82.229331999999999</v>
      </c>
      <c r="BH254">
        <v>15.591100087500001</v>
      </c>
      <c r="BI254">
        <v>39.619169981875004</v>
      </c>
      <c r="BJ254">
        <v>468.28010343646429</v>
      </c>
      <c r="BK254">
        <v>0.11557400014511787</v>
      </c>
      <c r="BL254">
        <v>25.271482055036657</v>
      </c>
      <c r="BM254">
        <v>7.4580285226845007</v>
      </c>
      <c r="BN254">
        <v>18.148575327752408</v>
      </c>
      <c r="BO254">
        <v>3.4727181629327114E-2</v>
      </c>
      <c r="BP254">
        <v>21.550528685251873</v>
      </c>
      <c r="BQ254">
        <v>22.329425096511841</v>
      </c>
      <c r="BR254">
        <v>16.932473284997798</v>
      </c>
      <c r="BS254">
        <v>19.271999920824086</v>
      </c>
      <c r="BT254">
        <v>16.932473284997798</v>
      </c>
      <c r="BU254">
        <v>8.3310973911194264</v>
      </c>
      <c r="BV254">
        <v>1.407347824519303</v>
      </c>
      <c r="BW254">
        <v>2.0098139599176865</v>
      </c>
      <c r="BX254">
        <v>0</v>
      </c>
      <c r="BY254">
        <v>0</v>
      </c>
      <c r="BZ254">
        <v>5.1842141094413829</v>
      </c>
      <c r="CA254">
        <v>2.3395266358262878</v>
      </c>
      <c r="CB254">
        <v>5.4208911332217129</v>
      </c>
      <c r="CC254">
        <v>11.115014677462371</v>
      </c>
      <c r="CD254">
        <v>3.3592294482227398</v>
      </c>
      <c r="CE254">
        <v>5.6987560840490277</v>
      </c>
      <c r="CF254">
        <v>3.3592294482227398</v>
      </c>
      <c r="CG254">
        <v>0.66647069133505099</v>
      </c>
      <c r="CH254">
        <v>0.14073478245193047</v>
      </c>
      <c r="CI254">
        <v>1.256133724948554</v>
      </c>
      <c r="CJ254">
        <v>0</v>
      </c>
      <c r="CK254">
        <v>0</v>
      </c>
      <c r="CL254">
        <v>1.2958902494872049</v>
      </c>
      <c r="CM254">
        <v>2.3395266358262878</v>
      </c>
      <c r="CN254">
        <v>3.4364674369084418</v>
      </c>
      <c r="CO254">
        <v>1.2323423312152444</v>
      </c>
      <c r="CP254">
        <v>100.99788803085158</v>
      </c>
      <c r="CQ254">
        <v>20.496906428215507</v>
      </c>
      <c r="CR254">
        <v>80.500981602636088</v>
      </c>
    </row>
    <row r="255" spans="1:96" x14ac:dyDescent="0.25">
      <c r="A255" s="1">
        <v>40705</v>
      </c>
      <c r="B255">
        <v>2011</v>
      </c>
      <c r="C255">
        <v>6</v>
      </c>
      <c r="D255">
        <v>11</v>
      </c>
      <c r="E255">
        <v>11.5</v>
      </c>
      <c r="F255">
        <v>7</v>
      </c>
      <c r="G255">
        <v>0</v>
      </c>
      <c r="H255">
        <v>916.8416666666667</v>
      </c>
      <c r="I255">
        <v>27.50524999999999</v>
      </c>
      <c r="J255">
        <v>889.33641666666642</v>
      </c>
      <c r="K255">
        <v>0</v>
      </c>
      <c r="L255">
        <v>0</v>
      </c>
      <c r="M255">
        <v>0</v>
      </c>
      <c r="N255">
        <v>0</v>
      </c>
      <c r="O255">
        <v>27.50524999999999</v>
      </c>
      <c r="P255">
        <v>889.33641666666642</v>
      </c>
      <c r="Q255">
        <v>46.508333333333333</v>
      </c>
      <c r="R255">
        <v>46.508333333333333</v>
      </c>
      <c r="S255">
        <v>23.303124904632568</v>
      </c>
      <c r="T255">
        <v>27.076788572619915</v>
      </c>
      <c r="U255">
        <v>25.972287734349568</v>
      </c>
      <c r="V255">
        <v>25.136079697214058</v>
      </c>
      <c r="W255">
        <v>55.980154673258461</v>
      </c>
      <c r="X255">
        <v>45.318464515774508</v>
      </c>
      <c r="Y255">
        <v>1.6872702005008857</v>
      </c>
      <c r="Z255">
        <v>0</v>
      </c>
      <c r="AA255">
        <v>0</v>
      </c>
      <c r="AB255">
        <v>0.12425577774948694</v>
      </c>
      <c r="AC255">
        <v>127.09941187880322</v>
      </c>
      <c r="AD255">
        <v>-54.366910603888186</v>
      </c>
      <c r="AE255">
        <v>383.67400158803133</v>
      </c>
      <c r="AF255">
        <v>345.47670202397666</v>
      </c>
      <c r="AG255">
        <v>50.207342483014195</v>
      </c>
      <c r="AH255">
        <v>-7.5910036894712212E-3</v>
      </c>
      <c r="AI255">
        <v>24.110030398981227</v>
      </c>
      <c r="AJ255">
        <v>0</v>
      </c>
      <c r="AK255">
        <v>0</v>
      </c>
      <c r="AL255">
        <v>3.0990842310456364E-3</v>
      </c>
      <c r="AM255">
        <v>9.6269858420878267E-7</v>
      </c>
      <c r="AN255">
        <v>9.774838292575553E-5</v>
      </c>
      <c r="AO255">
        <v>0</v>
      </c>
      <c r="AP255">
        <v>1</v>
      </c>
      <c r="AQ255">
        <v>1</v>
      </c>
      <c r="AR255">
        <v>1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98.447744522007056</v>
      </c>
      <c r="AY255">
        <v>21.646051947990006</v>
      </c>
      <c r="AZ255">
        <v>77.072608346451048</v>
      </c>
      <c r="BA255">
        <v>19.338275032030747</v>
      </c>
      <c r="BB255">
        <v>9.9146838061745317</v>
      </c>
      <c r="BC255">
        <v>9.9146838061745317</v>
      </c>
      <c r="BD255">
        <v>2.19948988872255E-6</v>
      </c>
      <c r="BE255">
        <v>0</v>
      </c>
      <c r="BF255">
        <v>47.804562143999995</v>
      </c>
      <c r="BG255">
        <v>66.395225199999999</v>
      </c>
      <c r="BH255">
        <v>11.045753346250001</v>
      </c>
      <c r="BI255">
        <v>31.577635992562502</v>
      </c>
      <c r="BJ255">
        <v>365.69400683894804</v>
      </c>
      <c r="BK255">
        <v>0.12190212829307977</v>
      </c>
      <c r="BL255">
        <v>19.37947287463356</v>
      </c>
      <c r="BM255">
        <v>5.443238337862951</v>
      </c>
      <c r="BN255">
        <v>14.207150309204607</v>
      </c>
      <c r="BO255">
        <v>3.5662295918489254E-2</v>
      </c>
      <c r="BP255">
        <v>12.659522305364193</v>
      </c>
      <c r="BQ255">
        <v>22.588586682858676</v>
      </c>
      <c r="BR255">
        <v>14.362460984779412</v>
      </c>
      <c r="BS255">
        <v>16.253203382663546</v>
      </c>
      <c r="BT255">
        <v>14.362460984779412</v>
      </c>
      <c r="BU255">
        <v>7.1172235777034887</v>
      </c>
      <c r="BV255">
        <v>1.2256937775977488</v>
      </c>
      <c r="BW255">
        <v>1.6352093368217282</v>
      </c>
      <c r="BX255">
        <v>0</v>
      </c>
      <c r="BY255">
        <v>0</v>
      </c>
      <c r="BZ255">
        <v>4.384334292656451</v>
      </c>
      <c r="CA255">
        <v>1.8907423978841325</v>
      </c>
      <c r="CB255">
        <v>2.9270360720785042</v>
      </c>
      <c r="CC255">
        <v>13.302412023146948</v>
      </c>
      <c r="CD255">
        <v>2.8098841255793623</v>
      </c>
      <c r="CE255">
        <v>4.7006265234634936</v>
      </c>
      <c r="CF255">
        <v>2.8098841255793623</v>
      </c>
      <c r="CG255">
        <v>0.56936342463823697</v>
      </c>
      <c r="CH255">
        <v>0.12256937775977499</v>
      </c>
      <c r="CI255">
        <v>1.0220058355135799</v>
      </c>
      <c r="CJ255">
        <v>0</v>
      </c>
      <c r="CK255">
        <v>0</v>
      </c>
      <c r="CL255">
        <v>1.0959454876677708</v>
      </c>
      <c r="CM255">
        <v>1.8907423978841325</v>
      </c>
      <c r="CN255">
        <v>3.3243894591858694</v>
      </c>
      <c r="CO255">
        <v>1.1884637566868446</v>
      </c>
      <c r="CP255">
        <v>79.068271647373493</v>
      </c>
      <c r="CQ255">
        <v>16.202813610127055</v>
      </c>
      <c r="CR255">
        <v>62.865458037246441</v>
      </c>
    </row>
    <row r="256" spans="1:96" x14ac:dyDescent="0.25">
      <c r="A256" s="1">
        <v>40706</v>
      </c>
      <c r="B256">
        <v>2011</v>
      </c>
      <c r="C256">
        <v>6</v>
      </c>
      <c r="D256">
        <v>12</v>
      </c>
      <c r="E256">
        <v>11.5</v>
      </c>
      <c r="F256">
        <v>1</v>
      </c>
      <c r="G256">
        <v>0</v>
      </c>
      <c r="H256">
        <v>875.18333333333339</v>
      </c>
      <c r="I256">
        <v>26.255499999999994</v>
      </c>
      <c r="J256">
        <v>848.92783333333318</v>
      </c>
      <c r="K256">
        <v>0</v>
      </c>
      <c r="L256">
        <v>0</v>
      </c>
      <c r="M256">
        <v>0</v>
      </c>
      <c r="N256">
        <v>0</v>
      </c>
      <c r="O256">
        <v>26.255499999999994</v>
      </c>
      <c r="P256">
        <v>848.92783333333318</v>
      </c>
      <c r="Q256">
        <v>47.235000000000014</v>
      </c>
      <c r="R256">
        <v>47.235000000000014</v>
      </c>
      <c r="S256">
        <v>18.455208301544189</v>
      </c>
      <c r="T256">
        <v>24.269714048574787</v>
      </c>
      <c r="U256">
        <v>23.620620489120483</v>
      </c>
      <c r="V256">
        <v>25.457044842273461</v>
      </c>
      <c r="W256">
        <v>67.070783138275146</v>
      </c>
      <c r="X256">
        <v>47.744353933059337</v>
      </c>
      <c r="Y256">
        <v>2.4443320830663047</v>
      </c>
      <c r="Z256">
        <v>0</v>
      </c>
      <c r="AA256">
        <v>0</v>
      </c>
      <c r="AB256">
        <v>0.24442140407936699</v>
      </c>
      <c r="AC256">
        <v>132.52303734857276</v>
      </c>
      <c r="AD256">
        <v>-63.624211558127968</v>
      </c>
      <c r="AE256">
        <v>358.71451774166485</v>
      </c>
      <c r="AF256">
        <v>296.96328856101417</v>
      </c>
      <c r="AG256">
        <v>95.970811716736478</v>
      </c>
      <c r="AH256">
        <v>3.5975254786772111E-2</v>
      </c>
      <c r="AI256">
        <v>-25.606350833603575</v>
      </c>
      <c r="AJ256">
        <v>0</v>
      </c>
      <c r="AK256">
        <v>0</v>
      </c>
      <c r="AL256">
        <v>3.3170500414221676E-3</v>
      </c>
      <c r="AM256">
        <v>7.3063976506717181E-7</v>
      </c>
      <c r="AN256">
        <v>1.5329357349125959E-4</v>
      </c>
      <c r="AO256">
        <v>0</v>
      </c>
      <c r="AP256">
        <v>1</v>
      </c>
      <c r="AQ256">
        <v>1</v>
      </c>
      <c r="AR256">
        <v>1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92.174762722814378</v>
      </c>
      <c r="AY256">
        <v>20.701556731280004</v>
      </c>
      <c r="AZ256">
        <v>71.73246509169627</v>
      </c>
      <c r="BA256">
        <v>18.779920417537607</v>
      </c>
      <c r="BB256">
        <v>9.6013861666910572</v>
      </c>
      <c r="BC256">
        <v>9.6013861666910572</v>
      </c>
      <c r="BD256">
        <v>2.19948988872255E-6</v>
      </c>
      <c r="BE256">
        <v>0</v>
      </c>
      <c r="BF256">
        <v>45.782899968000002</v>
      </c>
      <c r="BG256">
        <v>63.587361066666666</v>
      </c>
      <c r="BH256">
        <v>10.530159429999999</v>
      </c>
      <c r="BI256">
        <v>30.229258356166657</v>
      </c>
      <c r="BJ256">
        <v>340.24156624865742</v>
      </c>
      <c r="BK256">
        <v>0.11984635285899291</v>
      </c>
      <c r="BL256">
        <v>18.178997910795971</v>
      </c>
      <c r="BM256">
        <v>5.1948677137124006</v>
      </c>
      <c r="BN256">
        <v>13.243389297245443</v>
      </c>
      <c r="BO256">
        <v>3.5297479504436603E-2</v>
      </c>
      <c r="BP256">
        <v>14.909716709800389</v>
      </c>
      <c r="BQ256">
        <v>7.5122521234595254</v>
      </c>
      <c r="BR256">
        <v>15.869480664555986</v>
      </c>
      <c r="BS256">
        <v>18.033980277463129</v>
      </c>
      <c r="BT256">
        <v>15.869480664555986</v>
      </c>
      <c r="BU256">
        <v>7.8487951623238743</v>
      </c>
      <c r="BV256">
        <v>1.3734560922709438</v>
      </c>
      <c r="BW256">
        <v>1.8536574628701137</v>
      </c>
      <c r="BX256">
        <v>0</v>
      </c>
      <c r="BY256">
        <v>0</v>
      </c>
      <c r="BZ256">
        <v>4.7935719470910572</v>
      </c>
      <c r="CA256">
        <v>2.1644996129071425</v>
      </c>
      <c r="CB256">
        <v>1.8507382406128778</v>
      </c>
      <c r="CC256">
        <v>3.5716759995980696</v>
      </c>
      <c r="CD256">
        <v>3.1220113373258815</v>
      </c>
      <c r="CE256">
        <v>5.2865109502330219</v>
      </c>
      <c r="CF256">
        <v>3.1220113373258815</v>
      </c>
      <c r="CG256">
        <v>0.6278878015513375</v>
      </c>
      <c r="CH256">
        <v>0.13734560922709446</v>
      </c>
      <c r="CI256">
        <v>1.1585359142938207</v>
      </c>
      <c r="CJ256">
        <v>0</v>
      </c>
      <c r="CK256">
        <v>0</v>
      </c>
      <c r="CL256">
        <v>1.1982420122536281</v>
      </c>
      <c r="CM256">
        <v>2.1644996129071425</v>
      </c>
      <c r="CN256">
        <v>3.2283534929330551</v>
      </c>
      <c r="CO256">
        <v>1.1509090653965615</v>
      </c>
      <c r="CP256">
        <v>73.995764812018422</v>
      </c>
      <c r="CQ256">
        <v>15.506689017567608</v>
      </c>
      <c r="CR256">
        <v>58.489075794450827</v>
      </c>
    </row>
    <row r="257" spans="1:96" x14ac:dyDescent="0.25">
      <c r="A257" s="1">
        <v>40707</v>
      </c>
      <c r="B257">
        <v>2011</v>
      </c>
      <c r="C257">
        <v>6</v>
      </c>
      <c r="D257">
        <v>13</v>
      </c>
      <c r="E257">
        <v>11.5</v>
      </c>
      <c r="F257">
        <v>2</v>
      </c>
      <c r="G257">
        <v>0</v>
      </c>
      <c r="H257">
        <v>1163.1416666666667</v>
      </c>
      <c r="I257">
        <v>34.894250000000007</v>
      </c>
      <c r="J257">
        <v>1128.2474166666664</v>
      </c>
      <c r="K257">
        <v>0</v>
      </c>
      <c r="L257">
        <v>0</v>
      </c>
      <c r="M257">
        <v>0</v>
      </c>
      <c r="N257">
        <v>0</v>
      </c>
      <c r="O257">
        <v>34.894250000000007</v>
      </c>
      <c r="P257">
        <v>1128.2474166666664</v>
      </c>
      <c r="Q257">
        <v>43.40958333333333</v>
      </c>
      <c r="R257">
        <v>43.40958333333333</v>
      </c>
      <c r="S257">
        <v>17.345833301544189</v>
      </c>
      <c r="T257">
        <v>22.014195153578786</v>
      </c>
      <c r="U257">
        <v>21.485312382380169</v>
      </c>
      <c r="V257">
        <v>24.40129044138699</v>
      </c>
      <c r="W257">
        <v>48.779125372568764</v>
      </c>
      <c r="X257">
        <v>37.289088147831229</v>
      </c>
      <c r="Y257">
        <v>3.043977071841558</v>
      </c>
      <c r="Z257">
        <v>0</v>
      </c>
      <c r="AA257">
        <v>0</v>
      </c>
      <c r="AB257">
        <v>7.7987765659769018E-2</v>
      </c>
      <c r="AC257">
        <v>123.13758747018302</v>
      </c>
      <c r="AD257">
        <v>-66.222667817508864</v>
      </c>
      <c r="AE257">
        <v>343.07398397735159</v>
      </c>
      <c r="AF257">
        <v>360.07912469178945</v>
      </c>
      <c r="AG257">
        <v>87.948955137537311</v>
      </c>
      <c r="AH257">
        <v>1.1106411840953949E-2</v>
      </c>
      <c r="AI257">
        <v>-28.807916048557686</v>
      </c>
      <c r="AJ257">
        <v>0</v>
      </c>
      <c r="AK257">
        <v>0</v>
      </c>
      <c r="AL257">
        <v>2.3688446295924274E-3</v>
      </c>
      <c r="AM257">
        <v>7.697645385326675E-7</v>
      </c>
      <c r="AN257">
        <v>8.8358539867903457E-5</v>
      </c>
      <c r="AO257">
        <v>0</v>
      </c>
      <c r="AP257">
        <v>1</v>
      </c>
      <c r="AQ257">
        <v>1</v>
      </c>
      <c r="AR257">
        <v>1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108.26826347338216</v>
      </c>
      <c r="AY257">
        <v>25.846053340790004</v>
      </c>
      <c r="AZ257">
        <v>82.731031833212924</v>
      </c>
      <c r="BA257">
        <v>18.211308847205004</v>
      </c>
      <c r="BB257">
        <v>9.2819918741233156</v>
      </c>
      <c r="BC257">
        <v>9.2819918741233156</v>
      </c>
      <c r="BD257">
        <v>2.19948988872255E-6</v>
      </c>
      <c r="BE257">
        <v>0</v>
      </c>
      <c r="BF257">
        <v>54.422809823999991</v>
      </c>
      <c r="BG257">
        <v>75.58723586666666</v>
      </c>
      <c r="BH257">
        <v>14.580367646250004</v>
      </c>
      <c r="BI257">
        <v>36.485379674229172</v>
      </c>
      <c r="BJ257">
        <v>392.2266672248702</v>
      </c>
      <c r="BK257">
        <v>0.10757771767612391</v>
      </c>
      <c r="BL257">
        <v>21.94518669801359</v>
      </c>
      <c r="BM257">
        <v>6.9488453413869502</v>
      </c>
      <c r="BN257">
        <v>15.305163057247396</v>
      </c>
      <c r="BO257">
        <v>3.3362272344556208E-2</v>
      </c>
      <c r="BP257">
        <v>26.136429041624069</v>
      </c>
      <c r="BQ257">
        <v>11.845001647869745</v>
      </c>
      <c r="BR257">
        <v>15.516431599418155</v>
      </c>
      <c r="BS257">
        <v>17.916299564020488</v>
      </c>
      <c r="BT257">
        <v>15.516431599418155</v>
      </c>
      <c r="BU257">
        <v>7.5791579301321219</v>
      </c>
      <c r="BV257">
        <v>1.3507111015039726</v>
      </c>
      <c r="BW257">
        <v>2.0041601072812627</v>
      </c>
      <c r="BX257">
        <v>0</v>
      </c>
      <c r="BY257">
        <v>0</v>
      </c>
      <c r="BZ257">
        <v>4.5824024605008011</v>
      </c>
      <c r="CA257">
        <v>2.3998679646023269</v>
      </c>
      <c r="CB257">
        <v>3.0366909538998321</v>
      </c>
      <c r="CC257">
        <v>3.3853744163232693</v>
      </c>
      <c r="CD257">
        <v>3.1394449881443829</v>
      </c>
      <c r="CE257">
        <v>5.5393129527467089</v>
      </c>
      <c r="CF257">
        <v>3.1394449881443829</v>
      </c>
      <c r="CG257">
        <v>0.60631751951139023</v>
      </c>
      <c r="CH257">
        <v>0.13507111015039736</v>
      </c>
      <c r="CI257">
        <v>1.2526000670507897</v>
      </c>
      <c r="CJ257">
        <v>0</v>
      </c>
      <c r="CK257">
        <v>0</v>
      </c>
      <c r="CL257">
        <v>1.1454562914318047</v>
      </c>
      <c r="CM257">
        <v>2.3998679646023269</v>
      </c>
      <c r="CN257">
        <v>3.1306194230664341</v>
      </c>
      <c r="CO257">
        <v>1.112623574075799</v>
      </c>
      <c r="CP257">
        <v>86.323076775368563</v>
      </c>
      <c r="CQ257">
        <v>18.897207999403051</v>
      </c>
      <c r="CR257">
        <v>67.425868775965526</v>
      </c>
    </row>
    <row r="258" spans="1:96" x14ac:dyDescent="0.25">
      <c r="A258" s="1">
        <v>40708</v>
      </c>
      <c r="B258">
        <v>2011</v>
      </c>
      <c r="C258">
        <v>6</v>
      </c>
      <c r="D258">
        <v>14</v>
      </c>
      <c r="E258">
        <v>11.5</v>
      </c>
      <c r="F258">
        <v>3</v>
      </c>
      <c r="G258">
        <v>0</v>
      </c>
      <c r="H258">
        <v>1192.5583333333334</v>
      </c>
      <c r="I258">
        <v>35.77675</v>
      </c>
      <c r="J258">
        <v>1156.7815833333332</v>
      </c>
      <c r="K258">
        <v>0</v>
      </c>
      <c r="L258">
        <v>0</v>
      </c>
      <c r="M258">
        <v>0</v>
      </c>
      <c r="N258">
        <v>0</v>
      </c>
      <c r="O258">
        <v>35.77675</v>
      </c>
      <c r="P258">
        <v>1156.7815833333332</v>
      </c>
      <c r="Q258">
        <v>43.307083333333331</v>
      </c>
      <c r="R258">
        <v>43.307083333333331</v>
      </c>
      <c r="S258">
        <v>16.627083381017048</v>
      </c>
      <c r="T258">
        <v>22.246377467291243</v>
      </c>
      <c r="U258">
        <v>19.75322922070821</v>
      </c>
      <c r="V258">
        <v>23.701889808764843</v>
      </c>
      <c r="W258">
        <v>65.933275381724044</v>
      </c>
      <c r="X258">
        <v>52.266276715039147</v>
      </c>
      <c r="Y258">
        <v>1.4398958000044029</v>
      </c>
      <c r="Z258">
        <v>8.3333332712451622E-2</v>
      </c>
      <c r="AA258">
        <v>0</v>
      </c>
      <c r="AB258">
        <v>0.32661932988206083</v>
      </c>
      <c r="AC258">
        <v>119.66357900992284</v>
      </c>
      <c r="AD258">
        <v>-61.200230494347231</v>
      </c>
      <c r="AE258">
        <v>349.81925016602662</v>
      </c>
      <c r="AF258">
        <v>262.22466506261844</v>
      </c>
      <c r="AG258">
        <v>71.035452221660748</v>
      </c>
      <c r="AH258">
        <v>13.129674326880737</v>
      </c>
      <c r="AI258">
        <v>-23.371360790746802</v>
      </c>
      <c r="AJ258">
        <v>0</v>
      </c>
      <c r="AK258">
        <v>0</v>
      </c>
      <c r="AL258">
        <v>0.13175581659276947</v>
      </c>
      <c r="AM258">
        <v>7.2633964098799855E-7</v>
      </c>
      <c r="AN258">
        <v>1.9590221192244208E-2</v>
      </c>
      <c r="AO258">
        <v>4.6868091521552031E-2</v>
      </c>
      <c r="AP258">
        <v>0.83334999999999992</v>
      </c>
      <c r="AQ258">
        <v>0.83334999999999992</v>
      </c>
      <c r="AR258">
        <v>0.83333333333333337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90.808752827521175</v>
      </c>
      <c r="AY258">
        <v>22.443845382928814</v>
      </c>
      <c r="AZ258">
        <v>68.678184865698128</v>
      </c>
      <c r="BA258">
        <v>17.616053680923098</v>
      </c>
      <c r="BB258">
        <v>8.9443177071816997</v>
      </c>
      <c r="BC258">
        <v>8.9443177071816997</v>
      </c>
      <c r="BD258">
        <v>1.8702153350124763E-6</v>
      </c>
      <c r="BE258">
        <v>0</v>
      </c>
      <c r="BF258">
        <v>55.045024607999999</v>
      </c>
      <c r="BG258">
        <v>76.451423066666663</v>
      </c>
      <c r="BH258">
        <v>15.017855361249998</v>
      </c>
      <c r="BI258">
        <v>53.686587496065812</v>
      </c>
      <c r="BJ258">
        <v>385.55223733637609</v>
      </c>
      <c r="BK258">
        <v>9.0638466301684942E-2</v>
      </c>
      <c r="BL258">
        <v>18.615065556727419</v>
      </c>
      <c r="BM258">
        <v>6.1543287191955853</v>
      </c>
      <c r="BN258">
        <v>12.774014258637607</v>
      </c>
      <c r="BO258">
        <v>3.0101647889620935E-2</v>
      </c>
      <c r="BP258">
        <v>24.323073485318353</v>
      </c>
      <c r="BQ258">
        <v>10.258815878315977</v>
      </c>
      <c r="BR258">
        <v>17.150771961141881</v>
      </c>
      <c r="BS258">
        <v>20.482405983944819</v>
      </c>
      <c r="BT258">
        <v>17.150771961141881</v>
      </c>
      <c r="BU258">
        <v>8.3360671058878477</v>
      </c>
      <c r="BV258">
        <v>1.5111322711577939</v>
      </c>
      <c r="BW258">
        <v>2.3121048337648018</v>
      </c>
      <c r="BX258">
        <v>5.7589849468538181E-28</v>
      </c>
      <c r="BY258">
        <v>0</v>
      </c>
      <c r="BZ258">
        <v>4.9914677503314406</v>
      </c>
      <c r="CA258">
        <v>3.3316340228029353</v>
      </c>
      <c r="CB258">
        <v>4.9307083388169604</v>
      </c>
      <c r="CC258">
        <v>3.3079324861367545</v>
      </c>
      <c r="CD258">
        <v>3.510757382797967</v>
      </c>
      <c r="CE258">
        <v>6.8423914056009032</v>
      </c>
      <c r="CF258">
        <v>3.510757382797967</v>
      </c>
      <c r="CG258">
        <v>0.66686890428385681</v>
      </c>
      <c r="CH258">
        <v>0.15111322711577954</v>
      </c>
      <c r="CI258">
        <v>1.4450655211030015</v>
      </c>
      <c r="CJ258">
        <v>4.6055966677613113E-29</v>
      </c>
      <c r="CK258">
        <v>0</v>
      </c>
      <c r="CL258">
        <v>1.2477097302953286</v>
      </c>
      <c r="CM258">
        <v>3.3316340228029353</v>
      </c>
      <c r="CN258">
        <v>3.0283496827038849</v>
      </c>
      <c r="CO258">
        <v>1.0721468915284833</v>
      </c>
      <c r="CP258">
        <v>72.19368727079376</v>
      </c>
      <c r="CQ258">
        <v>16.289516663733227</v>
      </c>
      <c r="CR258">
        <v>55.904170607060529</v>
      </c>
    </row>
    <row r="259" spans="1:96" x14ac:dyDescent="0.25">
      <c r="A259" s="1">
        <v>40709</v>
      </c>
      <c r="B259">
        <v>2011</v>
      </c>
      <c r="C259">
        <v>6</v>
      </c>
      <c r="D259">
        <v>15</v>
      </c>
      <c r="E259">
        <v>11.5</v>
      </c>
      <c r="F259">
        <v>4</v>
      </c>
      <c r="G259">
        <v>0</v>
      </c>
      <c r="H259">
        <v>1283.9666666666667</v>
      </c>
      <c r="I259">
        <v>38.518999999999998</v>
      </c>
      <c r="J259">
        <v>1245.4476666666667</v>
      </c>
      <c r="K259">
        <v>0</v>
      </c>
      <c r="L259">
        <v>0</v>
      </c>
      <c r="M259">
        <v>0</v>
      </c>
      <c r="N259">
        <v>0</v>
      </c>
      <c r="O259">
        <v>38.518999999999998</v>
      </c>
      <c r="P259">
        <v>1245.4476666666667</v>
      </c>
      <c r="Q259">
        <v>43.283750000000005</v>
      </c>
      <c r="R259">
        <v>43.283750000000005</v>
      </c>
      <c r="S259">
        <v>15.027083317438761</v>
      </c>
      <c r="T259">
        <v>20.158004158087397</v>
      </c>
      <c r="U259">
        <v>18.259791572888691</v>
      </c>
      <c r="V259">
        <v>22.53069729830646</v>
      </c>
      <c r="W259">
        <v>68.094728469848633</v>
      </c>
      <c r="X259">
        <v>78.765051485541449</v>
      </c>
      <c r="Y259">
        <v>2.0439575016498566</v>
      </c>
      <c r="Z259">
        <v>2.500000037252903E-2</v>
      </c>
      <c r="AA259">
        <v>0</v>
      </c>
      <c r="AB259">
        <v>0.42781353287992463</v>
      </c>
      <c r="AC259">
        <v>133.646041800662</v>
      </c>
      <c r="AD259">
        <v>-54.523586982536735</v>
      </c>
      <c r="AE259">
        <v>344.50530547846665</v>
      </c>
      <c r="AF259">
        <v>252.54824612579736</v>
      </c>
      <c r="AG259">
        <v>77.638050170350311</v>
      </c>
      <c r="AH259">
        <v>32.0527746542041</v>
      </c>
      <c r="AI259">
        <v>-28.064568671031495</v>
      </c>
      <c r="AJ259">
        <v>0</v>
      </c>
      <c r="AK259">
        <v>0</v>
      </c>
      <c r="AL259">
        <v>4.9664919049086764E-2</v>
      </c>
      <c r="AM259">
        <v>2.7058699271135382E-7</v>
      </c>
      <c r="AN259">
        <v>3.7796994462825577E-2</v>
      </c>
      <c r="AO259">
        <v>0</v>
      </c>
      <c r="AP259">
        <v>0.95833749999999995</v>
      </c>
      <c r="AQ259">
        <v>0.95833749999999995</v>
      </c>
      <c r="AR259">
        <v>0.95833333333333337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104.65031214975268</v>
      </c>
      <c r="AY259">
        <v>26.276322170260087</v>
      </c>
      <c r="AZ259">
        <v>78.711154437878392</v>
      </c>
      <c r="BA259">
        <v>17.042176385327227</v>
      </c>
      <c r="BB259">
        <v>8.6064272781175752</v>
      </c>
      <c r="BC259">
        <v>8.6064272781175752</v>
      </c>
      <c r="BD259">
        <v>5.7943278620170834E-7</v>
      </c>
      <c r="BE259">
        <v>0</v>
      </c>
      <c r="BF259">
        <v>59.38989321599999</v>
      </c>
      <c r="BG259">
        <v>82.48596280000001</v>
      </c>
      <c r="BH259">
        <v>16.157498691250002</v>
      </c>
      <c r="BI259">
        <v>48.269802112966495</v>
      </c>
      <c r="BJ259">
        <v>387.76757613226056</v>
      </c>
      <c r="BK259">
        <v>9.5997670257383469E-2</v>
      </c>
      <c r="BL259">
        <v>21.406728844345576</v>
      </c>
      <c r="BM259">
        <v>7.0780278694651173</v>
      </c>
      <c r="BN259">
        <v>14.665865433266264</v>
      </c>
      <c r="BO259">
        <v>3.1164535981773708E-2</v>
      </c>
      <c r="BP259">
        <v>25.84756823380788</v>
      </c>
      <c r="BQ259">
        <v>10.386869152386984</v>
      </c>
      <c r="BR259">
        <v>18.482937903131504</v>
      </c>
      <c r="BS259">
        <v>21.760868383902903</v>
      </c>
      <c r="BT259">
        <v>18.482937903131504</v>
      </c>
      <c r="BU259">
        <v>9.0111024839952378</v>
      </c>
      <c r="BV259">
        <v>1.6734555517470435</v>
      </c>
      <c r="BW259">
        <v>2.4787242098875155</v>
      </c>
      <c r="BX259">
        <v>0</v>
      </c>
      <c r="BY259">
        <v>0</v>
      </c>
      <c r="BZ259">
        <v>5.3196556575017047</v>
      </c>
      <c r="CA259">
        <v>3.2779304807713978</v>
      </c>
      <c r="CB259">
        <v>4.1854314342141148</v>
      </c>
      <c r="CC259">
        <v>2.32554530387833</v>
      </c>
      <c r="CD259">
        <v>3.7671652091134664</v>
      </c>
      <c r="CE259">
        <v>7.0450956898848647</v>
      </c>
      <c r="CF259">
        <v>3.7671652091134664</v>
      </c>
      <c r="CG259">
        <v>0.72087065201576117</v>
      </c>
      <c r="CH259">
        <v>0.16734555517470454</v>
      </c>
      <c r="CI259">
        <v>1.5492026311796978</v>
      </c>
      <c r="CJ259">
        <v>0</v>
      </c>
      <c r="CK259">
        <v>0</v>
      </c>
      <c r="CL259">
        <v>1.3297463707433033</v>
      </c>
      <c r="CM259">
        <v>3.2779304807713978</v>
      </c>
      <c r="CN259">
        <v>2.9298041748584063</v>
      </c>
      <c r="CO259">
        <v>1.0316442858453856</v>
      </c>
      <c r="CP259">
        <v>83.243583305407114</v>
      </c>
      <c r="CQ259">
        <v>19.198294300794966</v>
      </c>
      <c r="CR259">
        <v>64.04528900461213</v>
      </c>
    </row>
    <row r="260" spans="1:96" x14ac:dyDescent="0.25">
      <c r="A260" s="1">
        <v>40710</v>
      </c>
      <c r="B260">
        <v>2011</v>
      </c>
      <c r="C260">
        <v>6</v>
      </c>
      <c r="D260">
        <v>16</v>
      </c>
      <c r="E260">
        <v>11.5</v>
      </c>
      <c r="F260">
        <v>5</v>
      </c>
      <c r="G260">
        <v>0</v>
      </c>
      <c r="H260">
        <v>1221.4333333333332</v>
      </c>
      <c r="I260">
        <v>36.642999999999994</v>
      </c>
      <c r="J260">
        <v>1184.7903333333334</v>
      </c>
      <c r="K260">
        <v>0</v>
      </c>
      <c r="L260">
        <v>0</v>
      </c>
      <c r="M260">
        <v>0</v>
      </c>
      <c r="N260">
        <v>0</v>
      </c>
      <c r="O260">
        <v>36.642999999999994</v>
      </c>
      <c r="P260">
        <v>1184.7903333333334</v>
      </c>
      <c r="Q260">
        <v>43.343749999999993</v>
      </c>
      <c r="R260">
        <v>43.343749999999993</v>
      </c>
      <c r="S260">
        <v>15.596874992052713</v>
      </c>
      <c r="T260">
        <v>21.715759419326343</v>
      </c>
      <c r="U260">
        <v>19.194583336512249</v>
      </c>
      <c r="V260">
        <v>21.771074955926068</v>
      </c>
      <c r="W260">
        <v>64.655140717824295</v>
      </c>
      <c r="X260">
        <v>46.140348267237705</v>
      </c>
      <c r="Y260">
        <v>1.3260416587193806</v>
      </c>
      <c r="Z260">
        <v>0</v>
      </c>
      <c r="AA260">
        <v>0</v>
      </c>
      <c r="AB260">
        <v>0.45464822171603947</v>
      </c>
      <c r="AC260">
        <v>129.14923338718975</v>
      </c>
      <c r="AD260">
        <v>-59.608088937578181</v>
      </c>
      <c r="AE260">
        <v>348.08410277284065</v>
      </c>
      <c r="AF260">
        <v>229.19247064927671</v>
      </c>
      <c r="AG260">
        <v>70.445521837398871</v>
      </c>
      <c r="AH260">
        <v>2.4359293276931825E-2</v>
      </c>
      <c r="AI260">
        <v>1.4342696983601761</v>
      </c>
      <c r="AJ260">
        <v>0</v>
      </c>
      <c r="AK260">
        <v>0</v>
      </c>
      <c r="AL260">
        <v>3.147986069302213E-3</v>
      </c>
      <c r="AM260">
        <v>7.4344616328364826E-7</v>
      </c>
      <c r="AN260">
        <v>1.6796615434852571E-4</v>
      </c>
      <c r="AO260">
        <v>0</v>
      </c>
      <c r="AP260">
        <v>1</v>
      </c>
      <c r="AQ260">
        <v>1</v>
      </c>
      <c r="AR260">
        <v>1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105.31274580857861</v>
      </c>
      <c r="AY260">
        <v>27.103086003750004</v>
      </c>
      <c r="AZ260">
        <v>78.53443444073811</v>
      </c>
      <c r="BA260">
        <v>16.475015163797796</v>
      </c>
      <c r="BB260">
        <v>8.2821752618054756</v>
      </c>
      <c r="BC260">
        <v>8.2821752618054756</v>
      </c>
      <c r="BD260">
        <v>5.4678316620538752E-7</v>
      </c>
      <c r="BE260">
        <v>0</v>
      </c>
      <c r="BF260">
        <v>57.002795999999989</v>
      </c>
      <c r="BG260">
        <v>79.170550000000006</v>
      </c>
      <c r="BH260">
        <v>15.324512656249999</v>
      </c>
      <c r="BI260">
        <v>38.229168904062497</v>
      </c>
      <c r="BJ260">
        <v>371.53428396315871</v>
      </c>
      <c r="BK260">
        <v>0.10071612166401889</v>
      </c>
      <c r="BL260">
        <v>21.633202976156451</v>
      </c>
      <c r="BM260">
        <v>7.2981183438937505</v>
      </c>
      <c r="BN260">
        <v>14.65985926817222</v>
      </c>
      <c r="BO260">
        <v>3.2206821525584128E-2</v>
      </c>
      <c r="BP260">
        <v>24.390225529670715</v>
      </c>
      <c r="BQ260">
        <v>11.084120353062948</v>
      </c>
      <c r="BR260">
        <v>17.96797545977881</v>
      </c>
      <c r="BS260">
        <v>21.04840314022751</v>
      </c>
      <c r="BT260">
        <v>17.96797545977881</v>
      </c>
      <c r="BU260">
        <v>8.7087622126907878</v>
      </c>
      <c r="BV260">
        <v>1.6471167668495494</v>
      </c>
      <c r="BW260">
        <v>2.5276332883510952</v>
      </c>
      <c r="BX260">
        <v>0</v>
      </c>
      <c r="BY260">
        <v>0</v>
      </c>
      <c r="BZ260">
        <v>5.0844631918873766</v>
      </c>
      <c r="CA260">
        <v>3.0804276804487016</v>
      </c>
      <c r="CB260">
        <v>5.2236992873643571</v>
      </c>
      <c r="CC260">
        <v>2.3769096387060067</v>
      </c>
      <c r="CD260">
        <v>3.7121223497642215</v>
      </c>
      <c r="CE260">
        <v>6.7925500302129214</v>
      </c>
      <c r="CF260">
        <v>3.7121223497642215</v>
      </c>
      <c r="CG260">
        <v>0.69668420608577997</v>
      </c>
      <c r="CH260">
        <v>0.16471167668495515</v>
      </c>
      <c r="CI260">
        <v>1.579770805219435</v>
      </c>
      <c r="CJ260">
        <v>0</v>
      </c>
      <c r="CK260">
        <v>0</v>
      </c>
      <c r="CL260">
        <v>1.2709556617740503</v>
      </c>
      <c r="CM260">
        <v>3.0804276804487016</v>
      </c>
      <c r="CN260">
        <v>2.8324011903049122</v>
      </c>
      <c r="CO260">
        <v>0.99277650378060944</v>
      </c>
      <c r="CP260">
        <v>83.679542832422129</v>
      </c>
      <c r="CQ260">
        <v>19.804967659856249</v>
      </c>
      <c r="CR260">
        <v>63.874575172565898</v>
      </c>
    </row>
    <row r="261" spans="1:96" x14ac:dyDescent="0.25">
      <c r="A261" s="1">
        <v>40711</v>
      </c>
      <c r="B261">
        <v>2011</v>
      </c>
      <c r="C261">
        <v>6</v>
      </c>
      <c r="D261">
        <v>17</v>
      </c>
      <c r="E261">
        <v>11.5</v>
      </c>
      <c r="F261">
        <v>6</v>
      </c>
      <c r="G261">
        <v>0</v>
      </c>
      <c r="H261">
        <v>1249.5</v>
      </c>
      <c r="I261">
        <v>37.484999999999999</v>
      </c>
      <c r="J261">
        <v>1212.0150000000001</v>
      </c>
      <c r="K261">
        <v>0</v>
      </c>
      <c r="L261">
        <v>0</v>
      </c>
      <c r="M261">
        <v>0</v>
      </c>
      <c r="N261">
        <v>0</v>
      </c>
      <c r="O261">
        <v>37.484999999999999</v>
      </c>
      <c r="P261">
        <v>1212.0150000000001</v>
      </c>
      <c r="Q261">
        <v>43.837916666666672</v>
      </c>
      <c r="R261">
        <v>43.837916666666672</v>
      </c>
      <c r="S261">
        <v>13.579166730244955</v>
      </c>
      <c r="T261">
        <v>18.114933982466436</v>
      </c>
      <c r="U261">
        <v>15.413958470026651</v>
      </c>
      <c r="V261">
        <v>21.420917932963459</v>
      </c>
      <c r="W261">
        <v>85.659303347269699</v>
      </c>
      <c r="X261">
        <v>74.552099187032397</v>
      </c>
      <c r="Y261">
        <v>1.4264162455995877</v>
      </c>
      <c r="Z261">
        <v>4.1666667287548385E-2</v>
      </c>
      <c r="AA261">
        <v>0</v>
      </c>
      <c r="AB261">
        <v>0.82154777599370743</v>
      </c>
      <c r="AC261">
        <v>64.257202083659294</v>
      </c>
      <c r="AD261">
        <v>-26.57667320206939</v>
      </c>
      <c r="AE261">
        <v>361.36448649995486</v>
      </c>
      <c r="AF261">
        <v>82.777336518280208</v>
      </c>
      <c r="AG261">
        <v>53.873371094354134</v>
      </c>
      <c r="AH261">
        <v>30.34796984563819</v>
      </c>
      <c r="AI261">
        <v>-44.179523235749819</v>
      </c>
      <c r="AJ261">
        <v>0</v>
      </c>
      <c r="AK261">
        <v>0</v>
      </c>
      <c r="AL261">
        <v>7.7349449484786587E-2</v>
      </c>
      <c r="AM261">
        <v>3.8592667975182373E-7</v>
      </c>
      <c r="AN261">
        <v>3.9511885518672171E-2</v>
      </c>
      <c r="AO261">
        <v>0</v>
      </c>
      <c r="AP261">
        <v>0.54171249999999993</v>
      </c>
      <c r="AQ261">
        <v>0.54171249999999993</v>
      </c>
      <c r="AR261">
        <v>0.54166666666666663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45.93944965689122</v>
      </c>
      <c r="AY261">
        <v>11.670137688773137</v>
      </c>
      <c r="AZ261">
        <v>34.609473214154981</v>
      </c>
      <c r="BA261">
        <v>16.075203643535833</v>
      </c>
      <c r="BB261">
        <v>8.0245854212501992</v>
      </c>
      <c r="BC261">
        <v>8.0245854212501992</v>
      </c>
      <c r="BD261">
        <v>4.9359729889600359E-7</v>
      </c>
      <c r="BE261">
        <v>0</v>
      </c>
      <c r="BF261">
        <v>59.579098079999994</v>
      </c>
      <c r="BG261">
        <v>82.748747333333355</v>
      </c>
      <c r="BH261">
        <v>15.561213456250002</v>
      </c>
      <c r="BI261">
        <v>107.91302076379908</v>
      </c>
      <c r="BJ261">
        <v>177.88042677616446</v>
      </c>
      <c r="BK261">
        <v>5.1268104123992082E-2</v>
      </c>
      <c r="BL261">
        <v>9.2688361860809447</v>
      </c>
      <c r="BM261">
        <v>2.9714256140117574</v>
      </c>
      <c r="BN261">
        <v>6.6375718181060774</v>
      </c>
      <c r="BO261">
        <v>2.1919874055316393E-2</v>
      </c>
      <c r="BP261">
        <v>6.7807732561360234</v>
      </c>
      <c r="BQ261">
        <v>5.9467329780260725</v>
      </c>
      <c r="BR261">
        <v>3.6186153607582128</v>
      </c>
      <c r="BS261">
        <v>4.9247412625936322</v>
      </c>
      <c r="BT261">
        <v>3.6186153607582128</v>
      </c>
      <c r="BU261">
        <v>1.7796091702540942</v>
      </c>
      <c r="BV261">
        <v>0.34548213766779234</v>
      </c>
      <c r="BW261">
        <v>0.47145820840756758</v>
      </c>
      <c r="BX261">
        <v>0</v>
      </c>
      <c r="BY261">
        <v>0</v>
      </c>
      <c r="BZ261">
        <v>1.0220658444287585</v>
      </c>
      <c r="CA261">
        <v>1.3061259018354197</v>
      </c>
      <c r="CB261">
        <v>2.0380909125010174</v>
      </c>
      <c r="CC261">
        <v>1.7155478671193123</v>
      </c>
      <c r="CD261">
        <v>0.72705922732875405</v>
      </c>
      <c r="CE261">
        <v>2.0331851291641736</v>
      </c>
      <c r="CF261">
        <v>0.72705922732875405</v>
      </c>
      <c r="CG261">
        <v>0.1423653623707862</v>
      </c>
      <c r="CH261">
        <v>3.4548213766779273E-2</v>
      </c>
      <c r="CI261">
        <v>0.29466138025472977</v>
      </c>
      <c r="CJ261">
        <v>0</v>
      </c>
      <c r="CK261">
        <v>0</v>
      </c>
      <c r="CL261">
        <v>0.25548427093645876</v>
      </c>
      <c r="CM261">
        <v>1.3061259018354197</v>
      </c>
      <c r="CN261">
        <v>2.7638605389628368</v>
      </c>
      <c r="CO261">
        <v>0.96189945358158724</v>
      </c>
      <c r="CP261">
        <v>36.670613470810267</v>
      </c>
      <c r="CQ261">
        <v>8.6987120747613762</v>
      </c>
      <c r="CR261">
        <v>27.971901396048903</v>
      </c>
    </row>
    <row r="262" spans="1:96" x14ac:dyDescent="0.25">
      <c r="A262" s="1">
        <v>40712</v>
      </c>
      <c r="B262">
        <v>2011</v>
      </c>
      <c r="C262">
        <v>6</v>
      </c>
      <c r="D262">
        <v>18</v>
      </c>
      <c r="E262">
        <v>11.5</v>
      </c>
      <c r="F262">
        <v>7</v>
      </c>
      <c r="G262">
        <v>0</v>
      </c>
      <c r="H262">
        <v>909.38333333333321</v>
      </c>
      <c r="I262">
        <v>27.281500000000005</v>
      </c>
      <c r="J262">
        <v>882.10183333333327</v>
      </c>
      <c r="K262">
        <v>0</v>
      </c>
      <c r="L262">
        <v>0</v>
      </c>
      <c r="M262">
        <v>0</v>
      </c>
      <c r="N262">
        <v>0</v>
      </c>
      <c r="O262">
        <v>27.281500000000005</v>
      </c>
      <c r="P262">
        <v>882.10183333333327</v>
      </c>
      <c r="Q262">
        <v>47.069166666666682</v>
      </c>
      <c r="R262">
        <v>47.069166666666682</v>
      </c>
      <c r="S262">
        <v>15.623958309491476</v>
      </c>
      <c r="T262">
        <v>21.141203024806149</v>
      </c>
      <c r="U262">
        <v>19.418437480926514</v>
      </c>
      <c r="V262">
        <v>20.369965820701609</v>
      </c>
      <c r="W262">
        <v>64.28327878316243</v>
      </c>
      <c r="X262">
        <v>47.915350523185992</v>
      </c>
      <c r="Y262">
        <v>1.5167497843503952</v>
      </c>
      <c r="Z262">
        <v>0</v>
      </c>
      <c r="AA262">
        <v>0</v>
      </c>
      <c r="AB262">
        <v>0.40543600325259582</v>
      </c>
      <c r="AC262">
        <v>134.46067919375196</v>
      </c>
      <c r="AD262">
        <v>-58.486219735183624</v>
      </c>
      <c r="AE262">
        <v>345.98415989164204</v>
      </c>
      <c r="AF262">
        <v>271.81688212000881</v>
      </c>
      <c r="AG262">
        <v>66.5443672945473</v>
      </c>
      <c r="AH262">
        <v>5.3708914053965613E-2</v>
      </c>
      <c r="AI262">
        <v>10.93194742033549</v>
      </c>
      <c r="AJ262">
        <v>0</v>
      </c>
      <c r="AK262">
        <v>0</v>
      </c>
      <c r="AL262">
        <v>3.3883177444759254E-3</v>
      </c>
      <c r="AM262">
        <v>8.0275648314858893E-7</v>
      </c>
      <c r="AN262">
        <v>2.0744404100768703E-4</v>
      </c>
      <c r="AO262">
        <v>0</v>
      </c>
      <c r="AP262">
        <v>1</v>
      </c>
      <c r="AQ262">
        <v>1</v>
      </c>
      <c r="AR262">
        <v>1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84.564138079045307</v>
      </c>
      <c r="AY262">
        <v>21.540753341720002</v>
      </c>
      <c r="AZ262">
        <v>63.295654176776829</v>
      </c>
      <c r="BA262">
        <v>15.841294802792708</v>
      </c>
      <c r="BB262">
        <v>7.8434948634927437</v>
      </c>
      <c r="BC262">
        <v>7.8434948634927437</v>
      </c>
      <c r="BD262">
        <v>4.2433452797780462E-7</v>
      </c>
      <c r="BE262">
        <v>0</v>
      </c>
      <c r="BF262">
        <v>47.688488831999997</v>
      </c>
      <c r="BG262">
        <v>66.234012266666653</v>
      </c>
      <c r="BH262">
        <v>10.931032944999998</v>
      </c>
      <c r="BI262">
        <v>31.477468430916659</v>
      </c>
      <c r="BJ262">
        <v>298.81930317431113</v>
      </c>
      <c r="BK262">
        <v>0.10751963997415487</v>
      </c>
      <c r="BL262">
        <v>17.039505637267489</v>
      </c>
      <c r="BM262">
        <v>5.3970590587526006</v>
      </c>
      <c r="BN262">
        <v>11.914716017966443</v>
      </c>
      <c r="BO262">
        <v>3.3266429071039764E-2</v>
      </c>
      <c r="BP262">
        <v>12.074235280354818</v>
      </c>
      <c r="BQ262">
        <v>13.387110392252604</v>
      </c>
      <c r="BR262">
        <v>11.231937039657312</v>
      </c>
      <c r="BS262">
        <v>12.976019349845778</v>
      </c>
      <c r="BT262">
        <v>11.231937039657312</v>
      </c>
      <c r="BU262">
        <v>5.5225265603756144</v>
      </c>
      <c r="BV262">
        <v>1.0854804162574794</v>
      </c>
      <c r="BW262">
        <v>1.4776685161247753</v>
      </c>
      <c r="BX262">
        <v>0</v>
      </c>
      <c r="BY262">
        <v>0</v>
      </c>
      <c r="BZ262">
        <v>3.1462615468994461</v>
      </c>
      <c r="CA262">
        <v>1.7440823101884633</v>
      </c>
      <c r="CB262">
        <v>3.0123834192752836</v>
      </c>
      <c r="CC262">
        <v>5.2734804857860915</v>
      </c>
      <c r="CD262">
        <v>2.2603489057770711</v>
      </c>
      <c r="CE262">
        <v>4.0044312159655346</v>
      </c>
      <c r="CF262">
        <v>2.2603489057770711</v>
      </c>
      <c r="CG262">
        <v>0.44179174699299045</v>
      </c>
      <c r="CH262">
        <v>0.10854804162574806</v>
      </c>
      <c r="CI262">
        <v>0.9235428225779847</v>
      </c>
      <c r="CJ262">
        <v>0</v>
      </c>
      <c r="CK262">
        <v>0</v>
      </c>
      <c r="CL262">
        <v>0.78646629458034834</v>
      </c>
      <c r="CM262">
        <v>1.7440823101884633</v>
      </c>
      <c r="CN262">
        <v>2.7238551318496476</v>
      </c>
      <c r="CO262">
        <v>0.94019229995164333</v>
      </c>
      <c r="CP262">
        <v>67.524632441777811</v>
      </c>
      <c r="CQ262">
        <v>16.143694282967399</v>
      </c>
      <c r="CR262">
        <v>51.380938158810402</v>
      </c>
    </row>
    <row r="263" spans="1:96" x14ac:dyDescent="0.25">
      <c r="A263" s="1">
        <v>40713</v>
      </c>
      <c r="B263">
        <v>2011</v>
      </c>
      <c r="C263">
        <v>6</v>
      </c>
      <c r="D263">
        <v>19</v>
      </c>
      <c r="E263">
        <v>11.5</v>
      </c>
      <c r="F263">
        <v>1</v>
      </c>
      <c r="G263">
        <v>0</v>
      </c>
      <c r="H263">
        <v>832.8416666666667</v>
      </c>
      <c r="I263">
        <v>24.985249999999997</v>
      </c>
      <c r="J263">
        <v>807.85641666666686</v>
      </c>
      <c r="K263">
        <v>0</v>
      </c>
      <c r="L263">
        <v>0</v>
      </c>
      <c r="M263">
        <v>0</v>
      </c>
      <c r="N263">
        <v>0</v>
      </c>
      <c r="O263">
        <v>24.985249999999997</v>
      </c>
      <c r="P263">
        <v>807.85641666666686</v>
      </c>
      <c r="Q263">
        <v>46.947499999999998</v>
      </c>
      <c r="R263">
        <v>46.947499999999998</v>
      </c>
      <c r="S263">
        <v>13.202083269755045</v>
      </c>
      <c r="T263">
        <v>16.29906883234904</v>
      </c>
      <c r="U263">
        <v>14.696979165077209</v>
      </c>
      <c r="V263">
        <v>20.181418215941143</v>
      </c>
      <c r="W263">
        <v>89.166590690612793</v>
      </c>
      <c r="X263">
        <v>82.213104544750607</v>
      </c>
      <c r="Y263">
        <v>1.9962076631685097</v>
      </c>
      <c r="Z263">
        <v>0.44166654162108898</v>
      </c>
      <c r="AA263">
        <v>0</v>
      </c>
      <c r="AB263">
        <v>0.94199006952223874</v>
      </c>
      <c r="AC263">
        <v>34.911551684257006</v>
      </c>
      <c r="AD263">
        <v>-9.9717519298624637</v>
      </c>
      <c r="AE263">
        <v>368.69842212561207</v>
      </c>
      <c r="AF263">
        <v>41.494526668897983</v>
      </c>
      <c r="AG263">
        <v>38.317886977536006</v>
      </c>
      <c r="AH263">
        <v>44.501146183281776</v>
      </c>
      <c r="AI263">
        <v>-56.424243554608658</v>
      </c>
      <c r="AJ263">
        <v>0</v>
      </c>
      <c r="AK263">
        <v>0</v>
      </c>
      <c r="AL263">
        <v>0.34412908065692821</v>
      </c>
      <c r="AM263">
        <v>4.1011130778031427E-7</v>
      </c>
      <c r="AN263">
        <v>0.10002989626589572</v>
      </c>
      <c r="AO263">
        <v>0.31494851554245423</v>
      </c>
      <c r="AP263">
        <v>0.37506249999999985</v>
      </c>
      <c r="AQ263">
        <v>0.37506249999999985</v>
      </c>
      <c r="AR263">
        <v>0.375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17.427266900657255</v>
      </c>
      <c r="AY263">
        <v>4.3523210100101801</v>
      </c>
      <c r="AZ263">
        <v>13.317335045242841</v>
      </c>
      <c r="BA263">
        <v>15.419786580675222</v>
      </c>
      <c r="BB263">
        <v>7.5887747748267111</v>
      </c>
      <c r="BC263">
        <v>7.5887747748267111</v>
      </c>
      <c r="BD263">
        <v>1.9930137014718144E-7</v>
      </c>
      <c r="BE263">
        <v>0</v>
      </c>
      <c r="BF263">
        <v>42.906969312000001</v>
      </c>
      <c r="BG263">
        <v>59.593012933333334</v>
      </c>
      <c r="BH263">
        <v>10.080948526250001</v>
      </c>
      <c r="BI263">
        <v>93.295414497539227</v>
      </c>
      <c r="BJ263">
        <v>294.23763380820151</v>
      </c>
      <c r="BK263">
        <v>3.5445704768116808E-2</v>
      </c>
      <c r="BL263">
        <v>3.4343618129821354</v>
      </c>
      <c r="BM263">
        <v>1.0170510741616374</v>
      </c>
      <c r="BN263">
        <v>2.6596998934162595</v>
      </c>
      <c r="BO263">
        <v>1.8644305837537622E-2</v>
      </c>
      <c r="BP263">
        <v>4.7795148725095</v>
      </c>
      <c r="BQ263">
        <v>9.7084562579790745</v>
      </c>
      <c r="BR263">
        <v>5.2669884902837643</v>
      </c>
      <c r="BS263">
        <v>7.4700641904655596</v>
      </c>
      <c r="BT263">
        <v>5.2669884902837643</v>
      </c>
      <c r="BU263">
        <v>2.6169281695869193</v>
      </c>
      <c r="BV263">
        <v>0.52035164496978381</v>
      </c>
      <c r="BW263">
        <v>0.6501861431118412</v>
      </c>
      <c r="BX263">
        <v>6.7114090728163846E-29</v>
      </c>
      <c r="BY263">
        <v>0</v>
      </c>
      <c r="BZ263">
        <v>1.479522532615219</v>
      </c>
      <c r="CA263">
        <v>2.2030757001817953</v>
      </c>
      <c r="CB263">
        <v>3.8226483407474698</v>
      </c>
      <c r="CC263">
        <v>4.1720068710190912</v>
      </c>
      <c r="CD263">
        <v>1.0375849126459606</v>
      </c>
      <c r="CE263">
        <v>3.2406606128277553</v>
      </c>
      <c r="CF263">
        <v>1.0375849126459606</v>
      </c>
      <c r="CG263">
        <v>0.20934937341203322</v>
      </c>
      <c r="CH263">
        <v>5.2035164496978446E-2</v>
      </c>
      <c r="CI263">
        <v>0.40636633944490086</v>
      </c>
      <c r="CJ263">
        <v>5.3672728001542347E-30</v>
      </c>
      <c r="CK263">
        <v>0</v>
      </c>
      <c r="CL263">
        <v>0.36983403529204822</v>
      </c>
      <c r="CM263">
        <v>2.2030757001817953</v>
      </c>
      <c r="CN263">
        <v>2.6514131968958723</v>
      </c>
      <c r="CO263">
        <v>0.90965924419336386</v>
      </c>
      <c r="CP263">
        <v>13.992905087675117</v>
      </c>
      <c r="CQ263">
        <v>3.3352699358485443</v>
      </c>
      <c r="CR263">
        <v>10.657635151826581</v>
      </c>
    </row>
    <row r="264" spans="1:96" x14ac:dyDescent="0.25">
      <c r="A264" s="1">
        <v>40714</v>
      </c>
      <c r="B264">
        <v>2011</v>
      </c>
      <c r="C264">
        <v>6</v>
      </c>
      <c r="D264">
        <v>20</v>
      </c>
      <c r="E264">
        <v>11.5</v>
      </c>
      <c r="F264">
        <v>2</v>
      </c>
      <c r="G264">
        <v>0</v>
      </c>
      <c r="H264">
        <v>1170.8666666666666</v>
      </c>
      <c r="I264">
        <v>35.125999999999998</v>
      </c>
      <c r="J264">
        <v>1135.7406666666666</v>
      </c>
      <c r="K264">
        <v>0</v>
      </c>
      <c r="L264">
        <v>0</v>
      </c>
      <c r="M264">
        <v>0</v>
      </c>
      <c r="N264">
        <v>0</v>
      </c>
      <c r="O264">
        <v>35.125999999999998</v>
      </c>
      <c r="P264">
        <v>1135.7406666666666</v>
      </c>
      <c r="Q264">
        <v>43.712500000000006</v>
      </c>
      <c r="R264">
        <v>43.712500000000006</v>
      </c>
      <c r="S264">
        <v>13.977083325386047</v>
      </c>
      <c r="T264">
        <v>16.997399911961121</v>
      </c>
      <c r="U264">
        <v>15.090729236602783</v>
      </c>
      <c r="V264">
        <v>18.326701452888475</v>
      </c>
      <c r="W264">
        <v>81.265544732411698</v>
      </c>
      <c r="X264">
        <v>90.705447008436465</v>
      </c>
      <c r="Y264">
        <v>2.010374590754509</v>
      </c>
      <c r="Z264">
        <v>0.18333333668609461</v>
      </c>
      <c r="AA264">
        <v>0</v>
      </c>
      <c r="AB264">
        <v>0.71953001731179089</v>
      </c>
      <c r="AC264">
        <v>103.14540119557311</v>
      </c>
      <c r="AD264">
        <v>-25.489882254403977</v>
      </c>
      <c r="AE264">
        <v>356.32843608713853</v>
      </c>
      <c r="AF264">
        <v>147.63594306219116</v>
      </c>
      <c r="AG264">
        <v>40.398765138044858</v>
      </c>
      <c r="AH264">
        <v>50.282593099044</v>
      </c>
      <c r="AI264">
        <v>-10.748913526398857</v>
      </c>
      <c r="AJ264">
        <v>0</v>
      </c>
      <c r="AK264">
        <v>0</v>
      </c>
      <c r="AL264">
        <v>0.1925047153046201</v>
      </c>
      <c r="AM264">
        <v>2.2948487639187942E-7</v>
      </c>
      <c r="AN264">
        <v>7.4645656113460149E-2</v>
      </c>
      <c r="AO264">
        <v>0.12789679395535447</v>
      </c>
      <c r="AP264">
        <v>0.62503750000000002</v>
      </c>
      <c r="AQ264">
        <v>0.62503750000000002</v>
      </c>
      <c r="AR264">
        <v>0.625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67.92473178950199</v>
      </c>
      <c r="AY264">
        <v>18.68025396017573</v>
      </c>
      <c r="AZ264">
        <v>49.545359437985219</v>
      </c>
      <c r="BA264">
        <v>15.035233051729806</v>
      </c>
      <c r="BB264">
        <v>7.3227643088754659</v>
      </c>
      <c r="BC264">
        <v>7.3227643088754659</v>
      </c>
      <c r="BD264">
        <v>6.6109705984493616E-10</v>
      </c>
      <c r="BE264">
        <v>0</v>
      </c>
      <c r="BF264">
        <v>54.399100223999994</v>
      </c>
      <c r="BG264">
        <v>75.554305866666667</v>
      </c>
      <c r="BH264">
        <v>14.712308677499999</v>
      </c>
      <c r="BI264">
        <v>66.792804212251284</v>
      </c>
      <c r="BJ264">
        <v>335.93660017532233</v>
      </c>
      <c r="BK264">
        <v>7.249892761899529E-2</v>
      </c>
      <c r="BL264">
        <v>14.210903412032565</v>
      </c>
      <c r="BM264">
        <v>5.0421340317077572</v>
      </c>
      <c r="BN264">
        <v>9.4696509889837461</v>
      </c>
      <c r="BO264">
        <v>2.6623654279472331E-2</v>
      </c>
      <c r="BP264">
        <v>23.381778830573673</v>
      </c>
      <c r="BQ264">
        <v>8.1908512810866032</v>
      </c>
      <c r="BR264">
        <v>12.75506041815617</v>
      </c>
      <c r="BS264">
        <v>15.816137381666133</v>
      </c>
      <c r="BT264">
        <v>12.75506041815617</v>
      </c>
      <c r="BU264">
        <v>6.1792117390201033</v>
      </c>
      <c r="BV264">
        <v>1.2734911757178151</v>
      </c>
      <c r="BW264">
        <v>1.8940908887213679</v>
      </c>
      <c r="BX264">
        <v>0</v>
      </c>
      <c r="BY264">
        <v>0</v>
      </c>
      <c r="BZ264">
        <v>3.4082666146968812</v>
      </c>
      <c r="CA264">
        <v>3.0610769635099682</v>
      </c>
      <c r="CB264">
        <v>4.1621873989701275</v>
      </c>
      <c r="CC264">
        <v>1.671674059331417</v>
      </c>
      <c r="CD264">
        <v>2.6574409297193937</v>
      </c>
      <c r="CE264">
        <v>5.7185178932293619</v>
      </c>
      <c r="CF264">
        <v>2.6574409297193937</v>
      </c>
      <c r="CG264">
        <v>0.49432569706971474</v>
      </c>
      <c r="CH264">
        <v>0.12734911757178155</v>
      </c>
      <c r="CI264">
        <v>1.1838068054508548</v>
      </c>
      <c r="CJ264">
        <v>0</v>
      </c>
      <c r="CK264">
        <v>0</v>
      </c>
      <c r="CL264">
        <v>0.85195930962704269</v>
      </c>
      <c r="CM264">
        <v>3.0610769635099682</v>
      </c>
      <c r="CN264">
        <v>2.5855117037932982</v>
      </c>
      <c r="CO264">
        <v>0.87777282160411818</v>
      </c>
      <c r="CP264">
        <v>53.71382837746944</v>
      </c>
      <c r="CQ264">
        <v>13.638119928467974</v>
      </c>
      <c r="CR264">
        <v>40.075708449001468</v>
      </c>
    </row>
    <row r="265" spans="1:96" x14ac:dyDescent="0.25">
      <c r="A265" s="1">
        <v>40715</v>
      </c>
      <c r="B265">
        <v>2011</v>
      </c>
      <c r="C265">
        <v>6</v>
      </c>
      <c r="D265">
        <v>21</v>
      </c>
      <c r="E265">
        <v>11.5</v>
      </c>
      <c r="F265">
        <v>3</v>
      </c>
      <c r="G265">
        <v>0</v>
      </c>
      <c r="H265">
        <v>1187.3083333333334</v>
      </c>
      <c r="I265">
        <v>35.619250000000001</v>
      </c>
      <c r="J265">
        <v>1151.6890833333332</v>
      </c>
      <c r="K265">
        <v>0</v>
      </c>
      <c r="L265">
        <v>0</v>
      </c>
      <c r="M265">
        <v>0</v>
      </c>
      <c r="N265">
        <v>0</v>
      </c>
      <c r="O265">
        <v>35.619250000000001</v>
      </c>
      <c r="P265">
        <v>1151.6890833333332</v>
      </c>
      <c r="Q265">
        <v>43.719583333333333</v>
      </c>
      <c r="R265">
        <v>43.719583333333333</v>
      </c>
      <c r="S265">
        <v>15.598958253860474</v>
      </c>
      <c r="T265">
        <v>18.646911220266716</v>
      </c>
      <c r="U265">
        <v>17.351874987284344</v>
      </c>
      <c r="V265">
        <v>18.328665269137311</v>
      </c>
      <c r="W265">
        <v>75.034311930338546</v>
      </c>
      <c r="X265">
        <v>72.785387572148622</v>
      </c>
      <c r="Y265">
        <v>2.3169985612233481</v>
      </c>
      <c r="Z265">
        <v>0.12500000124176344</v>
      </c>
      <c r="AA265">
        <v>0</v>
      </c>
      <c r="AB265">
        <v>0.45783629909895196</v>
      </c>
      <c r="AC265">
        <v>124.33250927440334</v>
      </c>
      <c r="AD265">
        <v>-40.732446653812552</v>
      </c>
      <c r="AE265">
        <v>350.54327260643737</v>
      </c>
      <c r="AF265">
        <v>225.10949462289864</v>
      </c>
      <c r="AG265">
        <v>50.903317994600052</v>
      </c>
      <c r="AH265">
        <v>36.900164525288382</v>
      </c>
      <c r="AI265">
        <v>-1.9076718763349614</v>
      </c>
      <c r="AJ265">
        <v>0</v>
      </c>
      <c r="AK265">
        <v>0</v>
      </c>
      <c r="AL265">
        <v>0.15353977717094644</v>
      </c>
      <c r="AM265">
        <v>6.3153440796663314E-7</v>
      </c>
      <c r="AN265">
        <v>5.629845196858408E-2</v>
      </c>
      <c r="AO265">
        <v>5.1064144615299657E-2</v>
      </c>
      <c r="AP265">
        <v>0.79168749999999999</v>
      </c>
      <c r="AQ265">
        <v>0.79168749999999999</v>
      </c>
      <c r="AR265">
        <v>0.79166666666666663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76.692648721101406</v>
      </c>
      <c r="AY265">
        <v>21.630426836789194</v>
      </c>
      <c r="AZ265">
        <v>55.368199508255884</v>
      </c>
      <c r="BA265">
        <v>14.565710530134259</v>
      </c>
      <c r="BB265">
        <v>7.0526935630748406</v>
      </c>
      <c r="BC265">
        <v>7.0526935630748406</v>
      </c>
      <c r="BD265">
        <v>2.3931847738405967E-10</v>
      </c>
      <c r="BE265">
        <v>0</v>
      </c>
      <c r="BF265">
        <v>55.317746784000015</v>
      </c>
      <c r="BG265">
        <v>76.830203866666679</v>
      </c>
      <c r="BH265">
        <v>14.904797871250004</v>
      </c>
      <c r="BI265">
        <v>57.309031154980012</v>
      </c>
      <c r="BJ265">
        <v>314.69418934013385</v>
      </c>
      <c r="BK265">
        <v>7.9081015747141006E-2</v>
      </c>
      <c r="BL265">
        <v>16.16917732259618</v>
      </c>
      <c r="BM265">
        <v>5.8960590366196053</v>
      </c>
      <c r="BN265">
        <v>10.579095909920257</v>
      </c>
      <c r="BO265">
        <v>2.8105654335680727E-2</v>
      </c>
      <c r="BP265">
        <v>22.462225936707995</v>
      </c>
      <c r="BQ265">
        <v>10.60054909099232</v>
      </c>
      <c r="BR265">
        <v>11.60302207465587</v>
      </c>
      <c r="BS265">
        <v>14.175103110211658</v>
      </c>
      <c r="BT265">
        <v>11.60302207465587</v>
      </c>
      <c r="BU265">
        <v>5.5994406947840636</v>
      </c>
      <c r="BV265">
        <v>1.1701932571456939</v>
      </c>
      <c r="BW265">
        <v>1.7757025933696291</v>
      </c>
      <c r="BX265">
        <v>4.1973271007265267E-32</v>
      </c>
      <c r="BY265">
        <v>0</v>
      </c>
      <c r="BZ265">
        <v>3.0576855293564869</v>
      </c>
      <c r="CA265">
        <v>2.5720810355557844</v>
      </c>
      <c r="CB265">
        <v>4.2577000027117524</v>
      </c>
      <c r="CC265">
        <v>3.1790217264838843</v>
      </c>
      <c r="CD265">
        <v>2.4391036963954615</v>
      </c>
      <c r="CE265">
        <v>5.0111847319512464</v>
      </c>
      <c r="CF265">
        <v>2.4391036963954615</v>
      </c>
      <c r="CG265">
        <v>0.44794516991065753</v>
      </c>
      <c r="CH265">
        <v>0.11701932571456941</v>
      </c>
      <c r="CI265">
        <v>1.1098141208560184</v>
      </c>
      <c r="CJ265">
        <v>3.3567018992072765E-33</v>
      </c>
      <c r="CK265">
        <v>0</v>
      </c>
      <c r="CL265">
        <v>0.76432507991421661</v>
      </c>
      <c r="CM265">
        <v>2.5720810355557844</v>
      </c>
      <c r="CN265">
        <v>2.5048880002009746</v>
      </c>
      <c r="CO265">
        <v>0.84539969711521279</v>
      </c>
      <c r="CP265">
        <v>60.523471398505201</v>
      </c>
      <c r="CQ265">
        <v>15.734367800169592</v>
      </c>
      <c r="CR265">
        <v>44.789103598335622</v>
      </c>
    </row>
    <row r="266" spans="1:96" x14ac:dyDescent="0.25">
      <c r="A266" s="1">
        <v>40716</v>
      </c>
      <c r="B266">
        <v>2011</v>
      </c>
      <c r="C266">
        <v>6</v>
      </c>
      <c r="D266">
        <v>22</v>
      </c>
      <c r="E266">
        <v>11.5</v>
      </c>
      <c r="F266">
        <v>4</v>
      </c>
      <c r="G266">
        <v>0</v>
      </c>
      <c r="H266">
        <v>1280.2916666666665</v>
      </c>
      <c r="I266">
        <v>38.408749999999998</v>
      </c>
      <c r="J266">
        <v>1241.8829166666662</v>
      </c>
      <c r="K266">
        <v>0</v>
      </c>
      <c r="L266">
        <v>0</v>
      </c>
      <c r="M266">
        <v>0</v>
      </c>
      <c r="N266">
        <v>0</v>
      </c>
      <c r="O266">
        <v>38.408749999999998</v>
      </c>
      <c r="P266">
        <v>1241.8829166666662</v>
      </c>
      <c r="Q266">
        <v>43.194583333333327</v>
      </c>
      <c r="R266">
        <v>43.194583333333327</v>
      </c>
      <c r="S266">
        <v>16.465624968210857</v>
      </c>
      <c r="T266">
        <v>20.034582277363981</v>
      </c>
      <c r="U266">
        <v>18.348541577657063</v>
      </c>
      <c r="V266">
        <v>18.410354244966047</v>
      </c>
      <c r="W266">
        <v>69.113482316335038</v>
      </c>
      <c r="X266">
        <v>65.115710673776007</v>
      </c>
      <c r="Y266">
        <v>1.8497287581364315</v>
      </c>
      <c r="Z266">
        <v>0</v>
      </c>
      <c r="AA266">
        <v>0</v>
      </c>
      <c r="AB266">
        <v>0.38442820991995624</v>
      </c>
      <c r="AC266">
        <v>133.71680717550427</v>
      </c>
      <c r="AD266">
        <v>-46.535716637207877</v>
      </c>
      <c r="AE266">
        <v>351.67738747498265</v>
      </c>
      <c r="AF266">
        <v>269.05339659127156</v>
      </c>
      <c r="AG266">
        <v>49.426137463681364</v>
      </c>
      <c r="AH266">
        <v>10.970396175485055</v>
      </c>
      <c r="AI266">
        <v>29.279235091725653</v>
      </c>
      <c r="AJ266">
        <v>0</v>
      </c>
      <c r="AK266">
        <v>0</v>
      </c>
      <c r="AL266">
        <v>2.8890574813527192E-2</v>
      </c>
      <c r="AM266">
        <v>6.3626684404540759E-7</v>
      </c>
      <c r="AN266">
        <v>1.2648359614001868E-2</v>
      </c>
      <c r="AO266">
        <v>0</v>
      </c>
      <c r="AP266">
        <v>1</v>
      </c>
      <c r="AQ266">
        <v>1</v>
      </c>
      <c r="AR266">
        <v>1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98.320269900069732</v>
      </c>
      <c r="AY266">
        <v>28.296780196530012</v>
      </c>
      <c r="AZ266">
        <v>70.351182943307947</v>
      </c>
      <c r="BA266">
        <v>14.104568654420589</v>
      </c>
      <c r="BB266">
        <v>6.7852738348549986</v>
      </c>
      <c r="BC266">
        <v>6.7852738348549986</v>
      </c>
      <c r="BD266">
        <v>7.4854295703379653E-11</v>
      </c>
      <c r="BE266">
        <v>0</v>
      </c>
      <c r="BF266">
        <v>59.31667036799999</v>
      </c>
      <c r="BG266">
        <v>82.384264400000006</v>
      </c>
      <c r="BH266">
        <v>16.10243264875</v>
      </c>
      <c r="BI266">
        <v>39.822638554187513</v>
      </c>
      <c r="BJ266">
        <v>338.70231008456619</v>
      </c>
      <c r="BK266">
        <v>9.1280763971624657E-2</v>
      </c>
      <c r="BL266">
        <v>20.761977758601951</v>
      </c>
      <c r="BM266">
        <v>7.6528142884636514</v>
      </c>
      <c r="BN266">
        <v>13.436856709906499</v>
      </c>
      <c r="BO266">
        <v>3.0702151956288722E-2</v>
      </c>
      <c r="BP266">
        <v>18.022861937681835</v>
      </c>
      <c r="BQ266">
        <v>13.127321223417917</v>
      </c>
      <c r="BR266">
        <v>9.3164581128641988</v>
      </c>
      <c r="BS266">
        <v>11.074419590382972</v>
      </c>
      <c r="BT266">
        <v>9.3164581128641988</v>
      </c>
      <c r="BU266">
        <v>4.4887351515261109</v>
      </c>
      <c r="BV266">
        <v>0.95739841011937266</v>
      </c>
      <c r="BW266">
        <v>1.4559246015155918</v>
      </c>
      <c r="BX266">
        <v>0</v>
      </c>
      <c r="BY266">
        <v>0</v>
      </c>
      <c r="BZ266">
        <v>2.4143999497031228</v>
      </c>
      <c r="CA266">
        <v>1.7579614775187735</v>
      </c>
      <c r="CB266">
        <v>4.7717370362508866</v>
      </c>
      <c r="CC266">
        <v>3.8641495315924934</v>
      </c>
      <c r="CD266">
        <v>1.9683075106753487</v>
      </c>
      <c r="CE266">
        <v>3.7262689881941227</v>
      </c>
      <c r="CF266">
        <v>1.9683075106753487</v>
      </c>
      <c r="CG266">
        <v>0.35909084830569915</v>
      </c>
      <c r="CH266">
        <v>9.5739841011937332E-2</v>
      </c>
      <c r="CI266">
        <v>0.90995287594724539</v>
      </c>
      <c r="CJ266">
        <v>0</v>
      </c>
      <c r="CK266">
        <v>0</v>
      </c>
      <c r="CL266">
        <v>0.60352394541046717</v>
      </c>
      <c r="CM266">
        <v>1.7579614775187735</v>
      </c>
      <c r="CN266">
        <v>2.4256708130090252</v>
      </c>
      <c r="CO266">
        <v>0.8133443475926786</v>
      </c>
      <c r="CP266">
        <v>77.558292141467803</v>
      </c>
      <c r="CQ266">
        <v>20.643965908066352</v>
      </c>
      <c r="CR266">
        <v>56.914326233401447</v>
      </c>
    </row>
    <row r="267" spans="1:96" x14ac:dyDescent="0.25">
      <c r="A267" s="1">
        <v>40717</v>
      </c>
      <c r="B267">
        <v>2011</v>
      </c>
      <c r="C267">
        <v>6</v>
      </c>
      <c r="D267">
        <v>23</v>
      </c>
      <c r="E267">
        <v>11.5</v>
      </c>
      <c r="F267">
        <v>5</v>
      </c>
      <c r="G267">
        <v>0</v>
      </c>
      <c r="H267">
        <v>1172.6000000000001</v>
      </c>
      <c r="I267">
        <v>35.178000000000004</v>
      </c>
      <c r="J267">
        <v>1137.4220000000003</v>
      </c>
      <c r="K267">
        <v>0</v>
      </c>
      <c r="L267">
        <v>0</v>
      </c>
      <c r="M267">
        <v>0</v>
      </c>
      <c r="N267">
        <v>0</v>
      </c>
      <c r="O267">
        <v>35.178000000000004</v>
      </c>
      <c r="P267">
        <v>1137.4220000000003</v>
      </c>
      <c r="Q267">
        <v>44.184583333333336</v>
      </c>
      <c r="R267">
        <v>44.184583333333336</v>
      </c>
      <c r="S267">
        <v>15.047916571299234</v>
      </c>
      <c r="T267">
        <v>17.631214597309871</v>
      </c>
      <c r="U267">
        <v>16.46093761920929</v>
      </c>
      <c r="V267">
        <v>18.844649299819626</v>
      </c>
      <c r="W267">
        <v>83.882219632466629</v>
      </c>
      <c r="X267">
        <v>86.445134763606916</v>
      </c>
      <c r="Y267">
        <v>2.440019772698482</v>
      </c>
      <c r="Z267">
        <v>0.44999950937926769</v>
      </c>
      <c r="AA267">
        <v>0</v>
      </c>
      <c r="AB267">
        <v>0.74681101174328424</v>
      </c>
      <c r="AC267">
        <v>85.683758959735158</v>
      </c>
      <c r="AD267">
        <v>-21.286210994601785</v>
      </c>
      <c r="AE267">
        <v>364.22784138241246</v>
      </c>
      <c r="AF267">
        <v>114.36536693230543</v>
      </c>
      <c r="AG267">
        <v>37.416052597978442</v>
      </c>
      <c r="AH267">
        <v>48.11930423225828</v>
      </c>
      <c r="AI267">
        <v>-18.893120823390049</v>
      </c>
      <c r="AJ267">
        <v>0</v>
      </c>
      <c r="AK267">
        <v>0</v>
      </c>
      <c r="AL267">
        <v>0.24763302691864233</v>
      </c>
      <c r="AM267">
        <v>3.183947027602839E-7</v>
      </c>
      <c r="AN267">
        <v>0.11730680584339333</v>
      </c>
      <c r="AO267">
        <v>0.30874073779963701</v>
      </c>
      <c r="AP267">
        <v>0.50004999999999988</v>
      </c>
      <c r="AQ267">
        <v>0.50004999999999988</v>
      </c>
      <c r="AR267">
        <v>0.5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36.366532734637602</v>
      </c>
      <c r="AY267">
        <v>10.223442490454579</v>
      </c>
      <c r="AZ267">
        <v>26.448706810294567</v>
      </c>
      <c r="BA267">
        <v>13.707946165155333</v>
      </c>
      <c r="BB267">
        <v>6.5339376824606212</v>
      </c>
      <c r="BC267">
        <v>6.5339376824606212</v>
      </c>
      <c r="BD267">
        <v>3.0112852480046292E-11</v>
      </c>
      <c r="BE267">
        <v>0</v>
      </c>
      <c r="BF267">
        <v>55.525253375999988</v>
      </c>
      <c r="BG267">
        <v>77.118407466666667</v>
      </c>
      <c r="BH267">
        <v>14.638784509999999</v>
      </c>
      <c r="BI267">
        <v>103.03225589423799</v>
      </c>
      <c r="BJ267">
        <v>257.0190645117284</v>
      </c>
      <c r="BK267">
        <v>4.550381908643112E-2</v>
      </c>
      <c r="BL267">
        <v>7.4631477490784413</v>
      </c>
      <c r="BM267">
        <v>2.5435739953131482</v>
      </c>
      <c r="BN267">
        <v>5.2251903198768304</v>
      </c>
      <c r="BO267">
        <v>2.0854846729652037E-2</v>
      </c>
      <c r="BP267">
        <v>6.4785548448562622</v>
      </c>
      <c r="BQ267">
        <v>9.292097108704704</v>
      </c>
      <c r="BR267">
        <v>5.5350750487213078</v>
      </c>
      <c r="BS267">
        <v>7.8175478500504916</v>
      </c>
      <c r="BT267">
        <v>5.5350750487213078</v>
      </c>
      <c r="BU267">
        <v>2.7060087377608011</v>
      </c>
      <c r="BV267">
        <v>0.5926085987949018</v>
      </c>
      <c r="BW267">
        <v>0.81033489084996635</v>
      </c>
      <c r="BX267">
        <v>0</v>
      </c>
      <c r="BY267">
        <v>0</v>
      </c>
      <c r="BZ267">
        <v>1.4261228213156401</v>
      </c>
      <c r="CA267">
        <v>2.2824728013291828</v>
      </c>
      <c r="CB267">
        <v>5.0158300399780273</v>
      </c>
      <c r="CC267">
        <v>3.8758208968422632</v>
      </c>
      <c r="CD267">
        <v>1.138681950965674</v>
      </c>
      <c r="CE267">
        <v>3.4211547522948571</v>
      </c>
      <c r="CF267">
        <v>1.138681950965674</v>
      </c>
      <c r="CG267">
        <v>0.21647599500308132</v>
      </c>
      <c r="CH267">
        <v>5.9260859879490195E-2</v>
      </c>
      <c r="CI267">
        <v>0.50645930678122897</v>
      </c>
      <c r="CJ267">
        <v>0</v>
      </c>
      <c r="CK267">
        <v>0</v>
      </c>
      <c r="CL267">
        <v>0.35648578930187363</v>
      </c>
      <c r="CM267">
        <v>2.2824728013291828</v>
      </c>
      <c r="CN267">
        <v>2.3577439633776649</v>
      </c>
      <c r="CO267">
        <v>0.78321692107002827</v>
      </c>
      <c r="CP267">
        <v>28.903384985559168</v>
      </c>
      <c r="CQ267">
        <v>7.67986849514143</v>
      </c>
      <c r="CR267">
        <v>21.223516490417733</v>
      </c>
    </row>
    <row r="268" spans="1:96" x14ac:dyDescent="0.25">
      <c r="A268" s="1">
        <v>40718</v>
      </c>
      <c r="B268">
        <v>2011</v>
      </c>
      <c r="C268">
        <v>6</v>
      </c>
      <c r="D268">
        <v>24</v>
      </c>
      <c r="E268">
        <v>11.5</v>
      </c>
      <c r="F268">
        <v>6</v>
      </c>
      <c r="G268">
        <v>0</v>
      </c>
      <c r="H268">
        <v>518.92499999999995</v>
      </c>
      <c r="I268">
        <v>15.567749999999998</v>
      </c>
      <c r="J268">
        <v>503.35725000000002</v>
      </c>
      <c r="K268">
        <v>0</v>
      </c>
      <c r="L268">
        <v>0</v>
      </c>
      <c r="M268">
        <v>0</v>
      </c>
      <c r="N268">
        <v>0</v>
      </c>
      <c r="O268">
        <v>15.567749999999998</v>
      </c>
      <c r="P268">
        <v>503.35725000000002</v>
      </c>
      <c r="Q268">
        <v>48.764583333333341</v>
      </c>
      <c r="R268">
        <v>48.764583333333341</v>
      </c>
      <c r="S268">
        <v>16.602083245913189</v>
      </c>
      <c r="T268">
        <v>20.295260484832376</v>
      </c>
      <c r="U268">
        <v>19.021041711171467</v>
      </c>
      <c r="V268">
        <v>18.757221241890623</v>
      </c>
      <c r="W268">
        <v>63.314520517985024</v>
      </c>
      <c r="X268">
        <v>63.918786273571705</v>
      </c>
      <c r="Y268">
        <v>1.6647702058156331</v>
      </c>
      <c r="Z268">
        <v>0</v>
      </c>
      <c r="AA268">
        <v>0</v>
      </c>
      <c r="AB268">
        <v>0.34147749733259819</v>
      </c>
      <c r="AC268">
        <v>129.94685470987449</v>
      </c>
      <c r="AD268">
        <v>-51.025320499273619</v>
      </c>
      <c r="AE268">
        <v>348.83559617036582</v>
      </c>
      <c r="AF268">
        <v>273.35728965398448</v>
      </c>
      <c r="AG268">
        <v>48.358027415857912</v>
      </c>
      <c r="AH268">
        <v>11.408144035211025</v>
      </c>
      <c r="AI268">
        <v>19.990742847776563</v>
      </c>
      <c r="AJ268">
        <v>0</v>
      </c>
      <c r="AK268">
        <v>0</v>
      </c>
      <c r="AL268">
        <v>5.0799611433672336E-2</v>
      </c>
      <c r="AM268">
        <v>5.4809522440134415E-7</v>
      </c>
      <c r="AN268">
        <v>1.4003505284817334E-2</v>
      </c>
      <c r="AO268">
        <v>0</v>
      </c>
      <c r="AP268">
        <v>0.91667500000000002</v>
      </c>
      <c r="AQ268">
        <v>0.91667500000000002</v>
      </c>
      <c r="AR268">
        <v>0.91666666666666663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42.55056883554871</v>
      </c>
      <c r="AY268">
        <v>11.963699305009326</v>
      </c>
      <c r="AZ268">
        <v>30.744221274408428</v>
      </c>
      <c r="BA268">
        <v>13.473693569335088</v>
      </c>
      <c r="BB268">
        <v>6.3727775222773104</v>
      </c>
      <c r="BC268">
        <v>6.3727775222773104</v>
      </c>
      <c r="BD268">
        <v>2.3694063042758032E-12</v>
      </c>
      <c r="BE268">
        <v>0</v>
      </c>
      <c r="BF268">
        <v>28.813839743999996</v>
      </c>
      <c r="BG268">
        <v>40.019221866666683</v>
      </c>
      <c r="BH268">
        <v>6.0916785649999996</v>
      </c>
      <c r="BI268">
        <v>22.236340448472763</v>
      </c>
      <c r="BJ268">
        <v>155.33217215574209</v>
      </c>
      <c r="BK268">
        <v>9.6530357487917828E-2</v>
      </c>
      <c r="BL268">
        <v>8.6714148683349332</v>
      </c>
      <c r="BM268">
        <v>2.8969863822743491</v>
      </c>
      <c r="BN268">
        <v>5.9317802299296227</v>
      </c>
      <c r="BO268">
        <v>3.1243169614499151E-2</v>
      </c>
      <c r="BR268">
        <v>6.207752106968587</v>
      </c>
      <c r="BS268">
        <v>7.3222718998472169</v>
      </c>
      <c r="BT268">
        <v>6.207752106968587</v>
      </c>
      <c r="BU268">
        <v>3.0537594562002606</v>
      </c>
      <c r="BV268">
        <v>0.67754877138902125</v>
      </c>
      <c r="BW268">
        <v>0.88375902280079111</v>
      </c>
      <c r="BX268">
        <v>0</v>
      </c>
      <c r="BY268">
        <v>0</v>
      </c>
      <c r="BZ268">
        <v>1.5926848565785139</v>
      </c>
      <c r="CA268">
        <v>1.1145197928786306</v>
      </c>
      <c r="CD268">
        <v>1.2625208216809714</v>
      </c>
      <c r="CE268">
        <v>2.3770406145596024</v>
      </c>
      <c r="CF268">
        <v>1.2625208216809714</v>
      </c>
      <c r="CG268">
        <v>0.24429550307901093</v>
      </c>
      <c r="CH268">
        <v>6.7754877138902145E-2</v>
      </c>
      <c r="CI268">
        <v>0.55234938925049459</v>
      </c>
      <c r="CJ268">
        <v>0</v>
      </c>
      <c r="CK268">
        <v>0</v>
      </c>
      <c r="CL268">
        <v>0.39812105221256383</v>
      </c>
      <c r="CM268">
        <v>1.1145197928786306</v>
      </c>
      <c r="CN268">
        <v>2.3176088718287904</v>
      </c>
      <c r="CO268">
        <v>0.76389880531928334</v>
      </c>
      <c r="CP268">
        <v>33.879153967213789</v>
      </c>
      <c r="CQ268">
        <v>9.066712922734979</v>
      </c>
      <c r="CR268">
        <v>24.812441044478803</v>
      </c>
    </row>
    <row r="269" spans="1:96" x14ac:dyDescent="0.25">
      <c r="A269" s="1">
        <v>40719</v>
      </c>
      <c r="B269">
        <v>2011</v>
      </c>
      <c r="C269">
        <v>6</v>
      </c>
      <c r="D269">
        <v>25</v>
      </c>
      <c r="E269">
        <v>11.5</v>
      </c>
      <c r="F269">
        <v>7</v>
      </c>
      <c r="G269">
        <v>0</v>
      </c>
      <c r="H269">
        <v>502.20833333333343</v>
      </c>
      <c r="I269">
        <v>15.066250000000002</v>
      </c>
      <c r="J269">
        <v>487.14208333333346</v>
      </c>
      <c r="K269">
        <v>0</v>
      </c>
      <c r="L269">
        <v>0</v>
      </c>
      <c r="M269">
        <v>0</v>
      </c>
      <c r="N269">
        <v>0</v>
      </c>
      <c r="O269">
        <v>15.066250000000002</v>
      </c>
      <c r="P269">
        <v>487.14208333333346</v>
      </c>
      <c r="Q269">
        <v>48.770416666666648</v>
      </c>
      <c r="R269">
        <v>48.770416666666648</v>
      </c>
      <c r="S269">
        <v>15.313541690508524</v>
      </c>
      <c r="T269">
        <v>19.727364123998587</v>
      </c>
      <c r="U269">
        <v>17.300312479337055</v>
      </c>
      <c r="V269">
        <v>19.322416663002205</v>
      </c>
      <c r="W269">
        <v>71.619716485341385</v>
      </c>
      <c r="X269">
        <v>72.678850199187224</v>
      </c>
      <c r="Y269">
        <v>0.93720831163227558</v>
      </c>
      <c r="Z269">
        <v>9.9999993729094669E-2</v>
      </c>
      <c r="AA269">
        <v>0</v>
      </c>
      <c r="AB269">
        <v>0.53018222831064321</v>
      </c>
      <c r="AC269">
        <v>124.50536187529185</v>
      </c>
      <c r="AD269">
        <v>-44.942719425477613</v>
      </c>
      <c r="AE269">
        <v>351.4828674676416</v>
      </c>
      <c r="AF269">
        <v>206.17907543528904</v>
      </c>
      <c r="AG269">
        <v>37.792753272959203</v>
      </c>
      <c r="AH269">
        <v>37.542829999954748</v>
      </c>
      <c r="AI269">
        <v>5.0485204028609862</v>
      </c>
      <c r="AJ269">
        <v>0</v>
      </c>
      <c r="AK269">
        <v>0</v>
      </c>
      <c r="AL269">
        <v>0.10914192955885132</v>
      </c>
      <c r="AM269">
        <v>5.2909906508117756E-7</v>
      </c>
      <c r="AN269">
        <v>6.1804636079998913E-2</v>
      </c>
      <c r="AO269">
        <v>3.619253430642913E-2</v>
      </c>
      <c r="AP269">
        <v>0.91667500000000002</v>
      </c>
      <c r="AQ269">
        <v>0.91667500000000002</v>
      </c>
      <c r="AR269">
        <v>0.91666666666666663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37.865545413328306</v>
      </c>
      <c r="AY269">
        <v>10.803913636115995</v>
      </c>
      <c r="AZ269">
        <v>27.211285629213936</v>
      </c>
      <c r="BA269">
        <v>13.241075698895246</v>
      </c>
      <c r="BB269">
        <v>6.2456070351068744</v>
      </c>
      <c r="BC269">
        <v>6.2456070351068744</v>
      </c>
      <c r="BD269">
        <v>1.6612793804817835E-12</v>
      </c>
      <c r="BE269">
        <v>0</v>
      </c>
      <c r="BF269">
        <v>27.499912511999998</v>
      </c>
      <c r="BG269">
        <v>38.194322933333346</v>
      </c>
      <c r="BH269">
        <v>5.9305975575000005</v>
      </c>
      <c r="BI269">
        <v>24.159819054174182</v>
      </c>
      <c r="BJ269">
        <v>168.82681518293913</v>
      </c>
      <c r="BK269">
        <v>8.9925674202930253E-2</v>
      </c>
      <c r="BL269">
        <v>7.7422824732447095</v>
      </c>
      <c r="BM269">
        <v>2.628951266592598</v>
      </c>
      <c r="BN269">
        <v>5.2629850586537392</v>
      </c>
      <c r="BO269">
        <v>2.9944067087522775E-2</v>
      </c>
      <c r="BR269">
        <v>7.8031980428135936</v>
      </c>
      <c r="BS269">
        <v>9.457448695218682</v>
      </c>
      <c r="BT269">
        <v>7.8031980428135936</v>
      </c>
      <c r="BU269">
        <v>3.8357303657465818</v>
      </c>
      <c r="BV269">
        <v>0.85942251396285674</v>
      </c>
      <c r="BW269">
        <v>1.1234565550840589</v>
      </c>
      <c r="BX269">
        <v>0</v>
      </c>
      <c r="BY269">
        <v>0</v>
      </c>
      <c r="BZ269">
        <v>1.9845886080200961</v>
      </c>
      <c r="CA269">
        <v>1.6542506524050891</v>
      </c>
      <c r="CD269">
        <v>1.5910391284702505</v>
      </c>
      <c r="CE269">
        <v>3.2452897808753396</v>
      </c>
      <c r="CF269">
        <v>1.5910391284702505</v>
      </c>
      <c r="CG269">
        <v>0.30685188316147738</v>
      </c>
      <c r="CH269">
        <v>8.594225139628571E-2</v>
      </c>
      <c r="CI269">
        <v>0.7021603469275367</v>
      </c>
      <c r="CJ269">
        <v>0</v>
      </c>
      <c r="CK269">
        <v>0</v>
      </c>
      <c r="CL269">
        <v>0.49608464698495025</v>
      </c>
      <c r="CM269">
        <v>1.6542506524050891</v>
      </c>
      <c r="CN269">
        <v>2.2775419346976453</v>
      </c>
      <c r="CO269">
        <v>0.74865499947767444</v>
      </c>
      <c r="CP269">
        <v>30.123262940083595</v>
      </c>
      <c r="CQ269">
        <v>8.1749623695233939</v>
      </c>
      <c r="CR269">
        <v>21.948300570560203</v>
      </c>
    </row>
    <row r="270" spans="1:96" x14ac:dyDescent="0.25">
      <c r="A270" s="1">
        <v>40720</v>
      </c>
      <c r="B270">
        <v>2011</v>
      </c>
      <c r="C270">
        <v>6</v>
      </c>
      <c r="D270">
        <v>26</v>
      </c>
      <c r="E270">
        <v>11.5</v>
      </c>
      <c r="F270">
        <v>1</v>
      </c>
      <c r="G270">
        <v>0</v>
      </c>
      <c r="H270">
        <v>620.19999999999993</v>
      </c>
      <c r="I270">
        <v>18.605999999999998</v>
      </c>
      <c r="J270">
        <v>601.59399999999994</v>
      </c>
      <c r="K270">
        <v>0</v>
      </c>
      <c r="L270">
        <v>0</v>
      </c>
      <c r="M270">
        <v>0</v>
      </c>
      <c r="N270">
        <v>0</v>
      </c>
      <c r="O270">
        <v>18.605999999999998</v>
      </c>
      <c r="P270">
        <v>601.59399999999994</v>
      </c>
      <c r="Q270">
        <v>48.679166666666667</v>
      </c>
      <c r="R270">
        <v>48.679166666666667</v>
      </c>
      <c r="S270">
        <v>17.257291754086811</v>
      </c>
      <c r="T270">
        <v>21.716133709899907</v>
      </c>
      <c r="U270">
        <v>19.189895709355671</v>
      </c>
      <c r="V270">
        <v>19.804341068475743</v>
      </c>
      <c r="W270">
        <v>66.213478883107499</v>
      </c>
      <c r="X270">
        <v>63.607673884618407</v>
      </c>
      <c r="Y270">
        <v>1.0754374737540882</v>
      </c>
      <c r="Z270">
        <v>8.333333457509676E-3</v>
      </c>
      <c r="AA270">
        <v>0</v>
      </c>
      <c r="AB270">
        <v>0.44009554156333613</v>
      </c>
      <c r="AC270">
        <v>126.94619993565908</v>
      </c>
      <c r="AD270">
        <v>-50.039046552674989</v>
      </c>
      <c r="AE270">
        <v>357.44586166647974</v>
      </c>
      <c r="AF270">
        <v>227.17915274451175</v>
      </c>
      <c r="AG270">
        <v>43.758138653850828</v>
      </c>
      <c r="AH270">
        <v>8.939779671124235</v>
      </c>
      <c r="AI270">
        <v>25.233253138380316</v>
      </c>
      <c r="AJ270">
        <v>0</v>
      </c>
      <c r="AK270">
        <v>0</v>
      </c>
      <c r="AL270">
        <v>1.6736401654545163E-2</v>
      </c>
      <c r="AM270">
        <v>5.2909562381804552E-7</v>
      </c>
      <c r="AN270">
        <v>9.1517402867236815E-3</v>
      </c>
      <c r="AO270">
        <v>0</v>
      </c>
      <c r="AP270">
        <v>0.95833749999999995</v>
      </c>
      <c r="AQ270">
        <v>0.95833749999999995</v>
      </c>
      <c r="AR270">
        <v>0.95833333333333337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48.038170449196002</v>
      </c>
      <c r="AY270">
        <v>13.909845862651729</v>
      </c>
      <c r="AZ270">
        <v>34.310767960842163</v>
      </c>
      <c r="BA270">
        <v>12.999737733561361</v>
      </c>
      <c r="BB270">
        <v>6.1121331954004035</v>
      </c>
      <c r="BC270">
        <v>6.1121331954004035</v>
      </c>
      <c r="BD270">
        <v>8.5459141012173356E-13</v>
      </c>
      <c r="BE270">
        <v>0</v>
      </c>
      <c r="BF270">
        <v>33.629381471999999</v>
      </c>
      <c r="BG270">
        <v>46.707474266666679</v>
      </c>
      <c r="BH270">
        <v>7.354182001249999</v>
      </c>
      <c r="BI270">
        <v>26.697812124989103</v>
      </c>
      <c r="BJ270">
        <v>161.51869649443191</v>
      </c>
      <c r="BK270">
        <v>9.1979702907923094E-2</v>
      </c>
      <c r="BL270">
        <v>9.8549049631391448</v>
      </c>
      <c r="BM270">
        <v>3.3998157278537797</v>
      </c>
      <c r="BN270">
        <v>6.6375326095832499</v>
      </c>
      <c r="BO270">
        <v>3.0413650850430556E-2</v>
      </c>
      <c r="BP270">
        <v>12.522150953610739</v>
      </c>
      <c r="BQ270">
        <v>7.3597547386003574</v>
      </c>
      <c r="BR270">
        <v>11.026449380175166</v>
      </c>
      <c r="BS270">
        <v>13.104625432763712</v>
      </c>
      <c r="BT270">
        <v>11.026449380175166</v>
      </c>
      <c r="BU270">
        <v>5.4163042175003229</v>
      </c>
      <c r="BV270">
        <v>1.2250848062345159</v>
      </c>
      <c r="BW270">
        <v>1.60461236243966</v>
      </c>
      <c r="BX270">
        <v>2.8858991748506037E-29</v>
      </c>
      <c r="BY270">
        <v>0</v>
      </c>
      <c r="BZ270">
        <v>2.7804479940006686</v>
      </c>
      <c r="CA270">
        <v>2.0781760525885415</v>
      </c>
      <c r="CB270">
        <v>4.3629534611335163</v>
      </c>
      <c r="CC270">
        <v>2.4998984477099251</v>
      </c>
      <c r="CD270">
        <v>2.2537108010623861</v>
      </c>
      <c r="CE270">
        <v>4.3318868536509276</v>
      </c>
      <c r="CF270">
        <v>2.2537108010623861</v>
      </c>
      <c r="CG270">
        <v>0.43329516618657055</v>
      </c>
      <c r="CH270">
        <v>0.12250848062345167</v>
      </c>
      <c r="CI270">
        <v>1.0028827265247877</v>
      </c>
      <c r="CJ270">
        <v>2.3079219247565805E-30</v>
      </c>
      <c r="CK270">
        <v>0</v>
      </c>
      <c r="CL270">
        <v>0.69502442772757644</v>
      </c>
      <c r="CM270">
        <v>2.0781760525885415</v>
      </c>
      <c r="CN270">
        <v>2.2359844512264844</v>
      </c>
      <c r="CO270">
        <v>0.73265561673808766</v>
      </c>
      <c r="CP270">
        <v>38.183265486056868</v>
      </c>
      <c r="CQ270">
        <v>10.510030134797953</v>
      </c>
      <c r="CR270">
        <v>27.673235351258921</v>
      </c>
    </row>
    <row r="271" spans="1:96" x14ac:dyDescent="0.25">
      <c r="A271" s="1">
        <v>40721</v>
      </c>
      <c r="B271">
        <v>2011</v>
      </c>
      <c r="C271">
        <v>6</v>
      </c>
      <c r="D271">
        <v>27</v>
      </c>
      <c r="E271">
        <v>11.5</v>
      </c>
      <c r="F271">
        <v>2</v>
      </c>
      <c r="G271">
        <v>0</v>
      </c>
      <c r="H271">
        <v>1002.7666666666665</v>
      </c>
      <c r="I271">
        <v>30.083000000000002</v>
      </c>
      <c r="J271">
        <v>972.68366666666668</v>
      </c>
      <c r="K271">
        <v>0</v>
      </c>
      <c r="L271">
        <v>0</v>
      </c>
      <c r="M271">
        <v>0</v>
      </c>
      <c r="N271">
        <v>0</v>
      </c>
      <c r="O271">
        <v>30.083000000000002</v>
      </c>
      <c r="P271">
        <v>972.68366666666668</v>
      </c>
      <c r="Q271">
        <v>44.567916666666669</v>
      </c>
      <c r="R271">
        <v>44.567916666666669</v>
      </c>
      <c r="S271">
        <v>20.310416738192242</v>
      </c>
      <c r="T271">
        <v>23.626353635099004</v>
      </c>
      <c r="U271">
        <v>22.029054085413616</v>
      </c>
      <c r="V271">
        <v>20.873451830022926</v>
      </c>
      <c r="W271">
        <v>53.063495079676308</v>
      </c>
      <c r="X271">
        <v>44.664549931672148</v>
      </c>
      <c r="Y271">
        <v>1.3213541656732559</v>
      </c>
      <c r="Z271">
        <v>0</v>
      </c>
      <c r="AA271">
        <v>0</v>
      </c>
      <c r="AB271">
        <v>8.6416647240716751E-2</v>
      </c>
      <c r="AC271">
        <v>125.17617134011259</v>
      </c>
      <c r="AD271">
        <v>-56.324907426199012</v>
      </c>
      <c r="AE271">
        <v>362.11239820901602</v>
      </c>
      <c r="AF271">
        <v>368.73317601528834</v>
      </c>
      <c r="AG271">
        <v>35.764325777105626</v>
      </c>
      <c r="AH271">
        <v>1.9100645355977688E-2</v>
      </c>
      <c r="AI271">
        <v>34.943635370189917</v>
      </c>
      <c r="AJ271">
        <v>0</v>
      </c>
      <c r="AK271">
        <v>0</v>
      </c>
      <c r="AL271">
        <v>3.2093801000314202E-3</v>
      </c>
      <c r="AM271">
        <v>8.3290265968585296E-7</v>
      </c>
      <c r="AN271">
        <v>2.1399726518688271E-4</v>
      </c>
      <c r="AO271">
        <v>0</v>
      </c>
      <c r="AP271">
        <v>1</v>
      </c>
      <c r="AQ271">
        <v>1</v>
      </c>
      <c r="AR271">
        <v>1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73.918407831964331</v>
      </c>
      <c r="AY271">
        <v>22.59782395117</v>
      </c>
      <c r="AZ271">
        <v>51.58219245713827</v>
      </c>
      <c r="BA271">
        <v>12.697909749148785</v>
      </c>
      <c r="BB271">
        <v>5.9459884034186272</v>
      </c>
      <c r="BC271">
        <v>5.9459884034186272</v>
      </c>
      <c r="BD271">
        <v>8.5417570531847926E-13</v>
      </c>
      <c r="BE271">
        <v>0</v>
      </c>
      <c r="BF271">
        <v>48.134638752000001</v>
      </c>
      <c r="BG271">
        <v>66.853664933333349</v>
      </c>
      <c r="BH271">
        <v>12.45920823875</v>
      </c>
      <c r="BI271">
        <v>32.153081421020836</v>
      </c>
      <c r="BJ271">
        <v>241.85200406595311</v>
      </c>
      <c r="BK271">
        <v>8.8204951269795176E-2</v>
      </c>
      <c r="BL271">
        <v>15.704001953232343</v>
      </c>
      <c r="BM271">
        <v>5.982267507564849</v>
      </c>
      <c r="BN271">
        <v>9.9833430220114305</v>
      </c>
      <c r="BO271">
        <v>3.0151160877814328E-2</v>
      </c>
      <c r="BP271">
        <v>18.322743276755016</v>
      </c>
      <c r="BQ271">
        <v>9.7479567329088841</v>
      </c>
      <c r="BR271">
        <v>15.50842870624397</v>
      </c>
      <c r="BS271">
        <v>18.546713098958524</v>
      </c>
      <c r="BT271">
        <v>15.50842870624397</v>
      </c>
      <c r="BU271">
        <v>7.4800796054719534</v>
      </c>
      <c r="BV271">
        <v>1.71223426128242</v>
      </c>
      <c r="BW271">
        <v>2.5149552041976433</v>
      </c>
      <c r="BX271">
        <v>1.060070740727734E-28</v>
      </c>
      <c r="BY271">
        <v>0</v>
      </c>
      <c r="BZ271">
        <v>3.8011596352919539</v>
      </c>
      <c r="CA271">
        <v>3.0382843927145564</v>
      </c>
      <c r="CB271">
        <v>4.3805805946651262</v>
      </c>
      <c r="CC271">
        <v>2.7863309816880659</v>
      </c>
      <c r="CD271">
        <v>3.2916344497238903</v>
      </c>
      <c r="CE271">
        <v>6.329918842438448</v>
      </c>
      <c r="CF271">
        <v>3.2916344497238903</v>
      </c>
      <c r="CG271">
        <v>0.5983938304415527</v>
      </c>
      <c r="CH271">
        <v>0.17122342612824212</v>
      </c>
      <c r="CI271">
        <v>1.5718470026235274</v>
      </c>
      <c r="CJ271">
        <v>8.4776367990927412E-30</v>
      </c>
      <c r="CK271">
        <v>0</v>
      </c>
      <c r="CL271">
        <v>0.95017019053056873</v>
      </c>
      <c r="CM271">
        <v>3.0382843927145564</v>
      </c>
      <c r="CN271">
        <v>2.184056065877098</v>
      </c>
      <c r="CO271">
        <v>0.71273999789508957</v>
      </c>
      <c r="CP271">
        <v>58.214405878732002</v>
      </c>
      <c r="CQ271">
        <v>16.615556443605151</v>
      </c>
      <c r="CR271">
        <v>41.598849435126851</v>
      </c>
    </row>
    <row r="272" spans="1:96" x14ac:dyDescent="0.25">
      <c r="A272" s="1">
        <v>40722</v>
      </c>
      <c r="B272">
        <v>2011</v>
      </c>
      <c r="C272">
        <v>6</v>
      </c>
      <c r="D272">
        <v>28</v>
      </c>
      <c r="E272">
        <v>11.5</v>
      </c>
      <c r="F272">
        <v>3</v>
      </c>
      <c r="G272">
        <v>0</v>
      </c>
      <c r="H272">
        <v>1042.3666666666668</v>
      </c>
      <c r="I272">
        <v>31.270999999999997</v>
      </c>
      <c r="J272">
        <v>1011.0956666666666</v>
      </c>
      <c r="K272">
        <v>0</v>
      </c>
      <c r="L272">
        <v>0</v>
      </c>
      <c r="M272">
        <v>0</v>
      </c>
      <c r="N272">
        <v>0</v>
      </c>
      <c r="O272">
        <v>31.270999999999997</v>
      </c>
      <c r="P272">
        <v>1011.0956666666666</v>
      </c>
      <c r="Q272">
        <v>44.764166666666675</v>
      </c>
      <c r="R272">
        <v>44.764166666666675</v>
      </c>
      <c r="S272">
        <v>22.694791634877522</v>
      </c>
      <c r="T272">
        <v>25.862197697166199</v>
      </c>
      <c r="U272">
        <v>24.418008406956989</v>
      </c>
      <c r="V272">
        <v>22.378022335322736</v>
      </c>
      <c r="W272">
        <v>55.195783456166588</v>
      </c>
      <c r="X272">
        <v>47.6062737399808</v>
      </c>
      <c r="Y272">
        <v>1.1559166523317497</v>
      </c>
      <c r="Z272">
        <v>0</v>
      </c>
      <c r="AA272">
        <v>0</v>
      </c>
      <c r="AB272">
        <v>8.1878368771810234E-2</v>
      </c>
      <c r="AC272">
        <v>125.76645567696897</v>
      </c>
      <c r="AD272">
        <v>-52.516258168702173</v>
      </c>
      <c r="AE272">
        <v>378.7331669019664</v>
      </c>
      <c r="AF272">
        <v>358.70097918453394</v>
      </c>
      <c r="AG272">
        <v>30.212367466888548</v>
      </c>
      <c r="AH272">
        <v>4.4054873484714409E-2</v>
      </c>
      <c r="AI272">
        <v>44.912840367931786</v>
      </c>
      <c r="AJ272">
        <v>0</v>
      </c>
      <c r="AK272">
        <v>0</v>
      </c>
      <c r="AL272">
        <v>3.3590846355680171E-3</v>
      </c>
      <c r="AM272">
        <v>8.7785705680989496E-7</v>
      </c>
      <c r="AN272">
        <v>1.7402053455891676E-4</v>
      </c>
      <c r="AO272">
        <v>0</v>
      </c>
      <c r="AP272">
        <v>1</v>
      </c>
      <c r="AQ272">
        <v>1</v>
      </c>
      <c r="AR272">
        <v>1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76.500193782621821</v>
      </c>
      <c r="AY272">
        <v>23.723763346159998</v>
      </c>
      <c r="AZ272">
        <v>53.054229343334924</v>
      </c>
      <c r="BA272">
        <v>12.337964698556013</v>
      </c>
      <c r="BB272">
        <v>5.7516142396315102</v>
      </c>
      <c r="BC272">
        <v>5.7516142396315102</v>
      </c>
      <c r="BD272">
        <v>8.5417570531847926E-13</v>
      </c>
      <c r="BE272">
        <v>0</v>
      </c>
      <c r="BF272">
        <v>50.935524095999995</v>
      </c>
      <c r="BG272">
        <v>70.74378346666667</v>
      </c>
      <c r="BH272">
        <v>12.869199209999998</v>
      </c>
      <c r="BI272">
        <v>33.939829973166674</v>
      </c>
      <c r="BJ272">
        <v>248.59852323103539</v>
      </c>
      <c r="BK272">
        <v>8.78869752257634E-2</v>
      </c>
      <c r="BL272">
        <v>16.229242509811289</v>
      </c>
      <c r="BM272">
        <v>6.2122448845627991</v>
      </c>
      <c r="BN272">
        <v>10.294796532121614</v>
      </c>
      <c r="BO272">
        <v>3.0065717888795765E-2</v>
      </c>
      <c r="BP272">
        <v>18.503418286641438</v>
      </c>
      <c r="BQ272">
        <v>14.362806757291159</v>
      </c>
      <c r="BR272">
        <v>12.091588204235977</v>
      </c>
      <c r="BS272">
        <v>14.461011470959866</v>
      </c>
      <c r="BT272">
        <v>12.091588204235977</v>
      </c>
      <c r="BU272">
        <v>5.8427851493987992</v>
      </c>
      <c r="BV272">
        <v>1.3538843489172292</v>
      </c>
      <c r="BW272">
        <v>1.9570527480022524</v>
      </c>
      <c r="BX272">
        <v>8.423896543825067E-29</v>
      </c>
      <c r="BY272">
        <v>0</v>
      </c>
      <c r="BZ272">
        <v>2.9378659579176918</v>
      </c>
      <c r="CA272">
        <v>2.3694232667238904</v>
      </c>
      <c r="CB272">
        <v>3.4862536816369918</v>
      </c>
      <c r="CC272">
        <v>4.9470819064549039</v>
      </c>
      <c r="CD272">
        <v>2.5603334846899446</v>
      </c>
      <c r="CE272">
        <v>4.9297567514138345</v>
      </c>
      <c r="CF272">
        <v>2.5603334846899446</v>
      </c>
      <c r="CG272">
        <v>0.46741312150063125</v>
      </c>
      <c r="CH272">
        <v>0.13538843489172298</v>
      </c>
      <c r="CI272">
        <v>1.2231579675014081</v>
      </c>
      <c r="CJ272">
        <v>6.7367895922356712E-30</v>
      </c>
      <c r="CK272">
        <v>0</v>
      </c>
      <c r="CL272">
        <v>0.73437396079618222</v>
      </c>
      <c r="CM272">
        <v>2.3694232667238904</v>
      </c>
      <c r="CN272">
        <v>2.1221533598403823</v>
      </c>
      <c r="CO272">
        <v>0.68944055099256329</v>
      </c>
      <c r="CP272">
        <v>60.270951272810521</v>
      </c>
      <c r="CQ272">
        <v>17.511518461597202</v>
      </c>
      <c r="CR272">
        <v>42.759432811213323</v>
      </c>
    </row>
    <row r="273" spans="1:96" x14ac:dyDescent="0.25">
      <c r="A273" s="1">
        <v>40723</v>
      </c>
      <c r="B273">
        <v>2011</v>
      </c>
      <c r="C273">
        <v>6</v>
      </c>
      <c r="D273">
        <v>29</v>
      </c>
      <c r="E273">
        <v>11.5</v>
      </c>
      <c r="F273">
        <v>4</v>
      </c>
      <c r="G273">
        <v>0</v>
      </c>
      <c r="H273">
        <v>1080.4416666666668</v>
      </c>
      <c r="I273">
        <v>32.413249999999998</v>
      </c>
      <c r="J273">
        <v>1048.0284166666665</v>
      </c>
      <c r="K273">
        <v>0</v>
      </c>
      <c r="L273">
        <v>0</v>
      </c>
      <c r="M273">
        <v>0</v>
      </c>
      <c r="N273">
        <v>0</v>
      </c>
      <c r="O273">
        <v>32.413249999999998</v>
      </c>
      <c r="P273">
        <v>1048.0284166666665</v>
      </c>
      <c r="Q273">
        <v>45.459583333333335</v>
      </c>
      <c r="R273">
        <v>45.459583333333335</v>
      </c>
      <c r="S273">
        <v>22.574999968210857</v>
      </c>
      <c r="T273">
        <v>26.119818535209593</v>
      </c>
      <c r="U273">
        <v>25.017287572224934</v>
      </c>
      <c r="V273">
        <v>23.914722635424663</v>
      </c>
      <c r="W273">
        <v>49.458304405212402</v>
      </c>
      <c r="X273">
        <v>40.449378791741374</v>
      </c>
      <c r="Y273">
        <v>1.3320833345254262</v>
      </c>
      <c r="Z273">
        <v>0</v>
      </c>
      <c r="AA273">
        <v>0</v>
      </c>
      <c r="AB273">
        <v>5.6389373890628425E-2</v>
      </c>
      <c r="AC273">
        <v>122.78417077588017</v>
      </c>
      <c r="AD273">
        <v>-57.819282588023917</v>
      </c>
      <c r="AE273">
        <v>374.87938367605722</v>
      </c>
      <c r="AF273">
        <v>370.57169554797775</v>
      </c>
      <c r="AG273">
        <v>41.078147348206571</v>
      </c>
      <c r="AH273">
        <v>-4.1541833903301862E-3</v>
      </c>
      <c r="AI273">
        <v>25.833825767930737</v>
      </c>
      <c r="AJ273">
        <v>0</v>
      </c>
      <c r="AK273">
        <v>0</v>
      </c>
      <c r="AL273">
        <v>2.7485762863785086E-3</v>
      </c>
      <c r="AM273">
        <v>8.7465418622624367E-7</v>
      </c>
      <c r="AN273">
        <v>1.6138959388516924E-4</v>
      </c>
      <c r="AO273">
        <v>0</v>
      </c>
      <c r="AP273">
        <v>1</v>
      </c>
      <c r="AQ273">
        <v>1</v>
      </c>
      <c r="AR273">
        <v>1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79.146769855525278</v>
      </c>
      <c r="AY273">
        <v>24.893307557510003</v>
      </c>
      <c r="AZ273">
        <v>54.548582013516956</v>
      </c>
      <c r="BA273">
        <v>11.964359568324516</v>
      </c>
      <c r="BB273">
        <v>5.549962262863783</v>
      </c>
      <c r="BC273">
        <v>5.549962262863783</v>
      </c>
      <c r="BD273">
        <v>8.5417570531847926E-13</v>
      </c>
      <c r="BE273">
        <v>0</v>
      </c>
      <c r="BF273">
        <v>53.963698655999991</v>
      </c>
      <c r="BG273">
        <v>74.949581466666658</v>
      </c>
      <c r="BH273">
        <v>13.23285371625</v>
      </c>
      <c r="BI273">
        <v>35.850293719729166</v>
      </c>
      <c r="BJ273">
        <v>255.43806584911258</v>
      </c>
      <c r="BK273">
        <v>8.7756836149747663E-2</v>
      </c>
      <c r="BL273">
        <v>16.748861188655198</v>
      </c>
      <c r="BM273">
        <v>6.4310321420145504</v>
      </c>
      <c r="BN273">
        <v>10.612948762142336</v>
      </c>
      <c r="BO273">
        <v>3.0004612599005234E-2</v>
      </c>
      <c r="BP273">
        <v>11.66275339126587</v>
      </c>
      <c r="BQ273">
        <v>12.523813645044962</v>
      </c>
      <c r="BR273">
        <v>5.1304436911729665</v>
      </c>
      <c r="BS273">
        <v>6.102387215948113</v>
      </c>
      <c r="BT273">
        <v>5.1304436911729665</v>
      </c>
      <c r="BU273">
        <v>2.5004041997968112</v>
      </c>
      <c r="BV273">
        <v>0.59133282815120136</v>
      </c>
      <c r="BW273">
        <v>0.80417222538347966</v>
      </c>
      <c r="BX273">
        <v>3.7092777170321903E-29</v>
      </c>
      <c r="BY273">
        <v>0</v>
      </c>
      <c r="BZ273">
        <v>1.2345344378414747</v>
      </c>
      <c r="CA273">
        <v>0.97194352477514689</v>
      </c>
      <c r="CB273">
        <v>3.2841010928153991</v>
      </c>
      <c r="CC273">
        <v>5.5380617813630542</v>
      </c>
      <c r="CD273">
        <v>1.0703639151418103</v>
      </c>
      <c r="CE273">
        <v>2.0423074399169576</v>
      </c>
      <c r="CF273">
        <v>1.0703639151418103</v>
      </c>
      <c r="CG273">
        <v>0.20002826391375059</v>
      </c>
      <c r="CH273">
        <v>5.9133282815120168E-2</v>
      </c>
      <c r="CI273">
        <v>0.50260764086467491</v>
      </c>
      <c r="CJ273">
        <v>2.9663972472610021E-30</v>
      </c>
      <c r="CK273">
        <v>0</v>
      </c>
      <c r="CL273">
        <v>0.30859472754826478</v>
      </c>
      <c r="CM273">
        <v>0.97194352477514689</v>
      </c>
      <c r="CN273">
        <v>2.0578815495247031</v>
      </c>
      <c r="CO273">
        <v>0.66526871954157429</v>
      </c>
      <c r="CP273">
        <v>62.397908666870059</v>
      </c>
      <c r="CQ273">
        <v>18.462275415495451</v>
      </c>
      <c r="CR273">
        <v>43.935633251374632</v>
      </c>
    </row>
    <row r="274" spans="1:96" x14ac:dyDescent="0.25">
      <c r="A274" s="1">
        <v>40724</v>
      </c>
      <c r="B274">
        <v>2011</v>
      </c>
      <c r="C274">
        <v>6</v>
      </c>
      <c r="D274">
        <v>30</v>
      </c>
      <c r="E274">
        <v>11.5</v>
      </c>
      <c r="F274">
        <v>5</v>
      </c>
      <c r="G274">
        <v>0</v>
      </c>
      <c r="H274">
        <v>1088.3741421568627</v>
      </c>
      <c r="I274">
        <v>32.651224264705881</v>
      </c>
      <c r="J274">
        <v>1055.7229178921568</v>
      </c>
      <c r="K274">
        <v>0</v>
      </c>
      <c r="L274">
        <v>0</v>
      </c>
      <c r="M274">
        <v>0</v>
      </c>
      <c r="N274">
        <v>0</v>
      </c>
      <c r="O274">
        <v>32.651224264705881</v>
      </c>
      <c r="P274">
        <v>1055.7229178921568</v>
      </c>
      <c r="Q274">
        <v>45.649166666666666</v>
      </c>
      <c r="R274">
        <v>45.649166666666666</v>
      </c>
      <c r="S274">
        <v>21.408333381017048</v>
      </c>
      <c r="T274">
        <v>26.052786237084504</v>
      </c>
      <c r="U274">
        <v>24.622071107228596</v>
      </c>
      <c r="V274">
        <v>24.822106444840799</v>
      </c>
      <c r="W274">
        <v>68.066611448923751</v>
      </c>
      <c r="X274">
        <v>51.049027428367367</v>
      </c>
      <c r="Y274">
        <v>1.624562072257201</v>
      </c>
      <c r="Z274">
        <v>0</v>
      </c>
      <c r="AA274">
        <v>0</v>
      </c>
      <c r="AB274">
        <v>0.14181436714080733</v>
      </c>
      <c r="AC274">
        <v>127.72517902139344</v>
      </c>
      <c r="AD274">
        <v>-56.308301927871973</v>
      </c>
      <c r="AE274">
        <v>375.99822207133076</v>
      </c>
      <c r="AF274">
        <v>344.34088216628879</v>
      </c>
      <c r="AG274">
        <v>60.197102432002538</v>
      </c>
      <c r="AH274">
        <v>-5.5332644844802666E-2</v>
      </c>
      <c r="AI274">
        <v>13.208310292217169</v>
      </c>
      <c r="AJ274">
        <v>0</v>
      </c>
      <c r="AK274">
        <v>0</v>
      </c>
      <c r="AL274">
        <v>3.8497294074707681E-3</v>
      </c>
      <c r="AM274">
        <v>8.7810540956464936E-7</v>
      </c>
      <c r="AN274">
        <v>1.5875628963952945E-4</v>
      </c>
      <c r="AO274">
        <v>0</v>
      </c>
      <c r="AP274">
        <v>1</v>
      </c>
      <c r="AQ274">
        <v>1</v>
      </c>
      <c r="AR274">
        <v>1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78.801169196407784</v>
      </c>
      <c r="AY274">
        <v>25.234328816634857</v>
      </c>
      <c r="AZ274">
        <v>53.8680461215612</v>
      </c>
      <c r="BA274">
        <v>11.588578259922196</v>
      </c>
      <c r="BB274">
        <v>5.3472193845595113</v>
      </c>
      <c r="BC274">
        <v>5.3472193845595113</v>
      </c>
      <c r="BD274">
        <v>8.5417570531847926E-13</v>
      </c>
      <c r="BE274">
        <v>0</v>
      </c>
      <c r="BF274">
        <v>54.969798334588226</v>
      </c>
      <c r="BG274">
        <v>76.346942131372543</v>
      </c>
      <c r="BH274">
        <v>13.274417510863969</v>
      </c>
      <c r="BI274">
        <v>36.463853345088545</v>
      </c>
      <c r="BJ274">
        <v>252.09055643999139</v>
      </c>
      <c r="BK274">
        <v>8.6908995691482138E-2</v>
      </c>
      <c r="BL274">
        <v>16.68160964430114</v>
      </c>
      <c r="BM274">
        <v>6.4740012445803652</v>
      </c>
      <c r="BN274">
        <v>10.508814141509053</v>
      </c>
      <c r="BO274">
        <v>2.9833439459502481E-2</v>
      </c>
      <c r="BP274">
        <v>15.008456129776803</v>
      </c>
      <c r="BQ274">
        <v>20.12592311527418</v>
      </c>
      <c r="BR274">
        <v>9.6283133522719719</v>
      </c>
      <c r="BS274">
        <v>11.529622114300375</v>
      </c>
      <c r="BT274">
        <v>9.6283133522719719</v>
      </c>
      <c r="BU274">
        <v>4.6710560111233166</v>
      </c>
      <c r="BV274">
        <v>1.1182001087785085</v>
      </c>
      <c r="BW274">
        <v>1.5585167817999286</v>
      </c>
      <c r="BX274">
        <v>7.0474487830414399E-29</v>
      </c>
      <c r="BY274">
        <v>0</v>
      </c>
      <c r="BZ274">
        <v>2.2805404505702174</v>
      </c>
      <c r="CA274">
        <v>1.9013087620284068</v>
      </c>
      <c r="CB274">
        <v>5.1787808808413418</v>
      </c>
      <c r="CC274">
        <v>7.3046686856643017</v>
      </c>
      <c r="CD274">
        <v>2.0296332446665741</v>
      </c>
      <c r="CE274">
        <v>3.9309420066949801</v>
      </c>
      <c r="CF274">
        <v>2.0296332446665741</v>
      </c>
      <c r="CG274">
        <v>0.37367695860449618</v>
      </c>
      <c r="CH274">
        <v>0.11182001087785093</v>
      </c>
      <c r="CI274">
        <v>0.97407298862495539</v>
      </c>
      <c r="CJ274">
        <v>5.6360117157670323E-30</v>
      </c>
      <c r="CK274">
        <v>0</v>
      </c>
      <c r="CL274">
        <v>0.57006328655927108</v>
      </c>
      <c r="CM274">
        <v>1.9013087620284068</v>
      </c>
      <c r="CN274">
        <v>1.9932185359369889</v>
      </c>
      <c r="CO274">
        <v>0.64096612275669795</v>
      </c>
      <c r="CP274">
        <v>62.119559552106658</v>
      </c>
      <c r="CQ274">
        <v>18.760327572054489</v>
      </c>
      <c r="CR274">
        <v>43.359231980052151</v>
      </c>
    </row>
    <row r="275" spans="1:96" x14ac:dyDescent="0.25">
      <c r="A275" s="1">
        <v>40725</v>
      </c>
      <c r="B275">
        <v>2011</v>
      </c>
      <c r="C275">
        <v>7</v>
      </c>
      <c r="D275">
        <v>1</v>
      </c>
      <c r="E275">
        <v>11.5</v>
      </c>
      <c r="F275">
        <v>6</v>
      </c>
      <c r="G275">
        <v>0</v>
      </c>
      <c r="H275">
        <v>1035.8583333333333</v>
      </c>
      <c r="I275">
        <v>31.075750000000003</v>
      </c>
      <c r="J275">
        <v>1004.7825833333333</v>
      </c>
      <c r="K275">
        <v>0</v>
      </c>
      <c r="L275">
        <v>0</v>
      </c>
      <c r="M275">
        <v>0</v>
      </c>
      <c r="N275">
        <v>0</v>
      </c>
      <c r="O275">
        <v>31.075750000000003</v>
      </c>
      <c r="P275">
        <v>1004.7825833333333</v>
      </c>
      <c r="Q275">
        <v>46.915416666666665</v>
      </c>
      <c r="R275">
        <v>46.915416666666665</v>
      </c>
      <c r="S275">
        <v>21.460416634877522</v>
      </c>
      <c r="T275">
        <v>26.655631638005133</v>
      </c>
      <c r="U275">
        <v>23.550279140472412</v>
      </c>
      <c r="V275">
        <v>25.437631407321589</v>
      </c>
      <c r="W275">
        <v>80.269703388214111</v>
      </c>
      <c r="X275">
        <v>60.312208614843207</v>
      </c>
      <c r="Y275">
        <v>1.2696666494011879</v>
      </c>
      <c r="Z275">
        <v>0</v>
      </c>
      <c r="AA275">
        <v>0</v>
      </c>
      <c r="AB275">
        <v>0.50328530320306653</v>
      </c>
      <c r="AC275">
        <v>116.98898618641228</v>
      </c>
      <c r="AD275">
        <v>-46.541827837841851</v>
      </c>
      <c r="AE275">
        <v>389.2721808063406</v>
      </c>
      <c r="AF275">
        <v>193.43898357569319</v>
      </c>
      <c r="AG275">
        <v>58.635442967876166</v>
      </c>
      <c r="AH275">
        <v>7.5507873263609736E-3</v>
      </c>
      <c r="AI275">
        <v>13.573785901449559</v>
      </c>
      <c r="AJ275">
        <v>0</v>
      </c>
      <c r="AK275">
        <v>0</v>
      </c>
      <c r="AL275">
        <v>4.9650593492076428E-3</v>
      </c>
      <c r="AM275">
        <v>7.6453092263582156E-7</v>
      </c>
      <c r="AN275">
        <v>2.2566827612893812E-4</v>
      </c>
      <c r="AO275">
        <v>0</v>
      </c>
      <c r="AP275">
        <v>0.95833749999999995</v>
      </c>
      <c r="AQ275">
        <v>0.95833749999999995</v>
      </c>
      <c r="AR275">
        <v>0.95833333333333337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71.985459005688668</v>
      </c>
      <c r="AY275">
        <v>23.244176312262265</v>
      </c>
      <c r="AZ275">
        <v>49.039213873739897</v>
      </c>
      <c r="BA275">
        <v>11.253995127190004</v>
      </c>
      <c r="BB275">
        <v>5.1620439965681912</v>
      </c>
      <c r="BC275">
        <v>5.1620439965681912</v>
      </c>
      <c r="BD275">
        <v>8.5417570531847926E-13</v>
      </c>
      <c r="BE275">
        <v>0</v>
      </c>
      <c r="BF275">
        <v>54.318542495999992</v>
      </c>
      <c r="BG275">
        <v>75.442420133333329</v>
      </c>
      <c r="BH275">
        <v>12.451511178749998</v>
      </c>
      <c r="BI275">
        <v>41.397096902877053</v>
      </c>
      <c r="BJ275">
        <v>229.28083753782087</v>
      </c>
      <c r="BK275">
        <v>8.4010754294910478E-2</v>
      </c>
      <c r="BL275">
        <v>15.123971525575323</v>
      </c>
      <c r="BM275">
        <v>5.815261882217853</v>
      </c>
      <c r="BN275">
        <v>9.6066408236709595</v>
      </c>
      <c r="BO275">
        <v>2.9117642321638711E-2</v>
      </c>
      <c r="BP275">
        <v>26.189725834390391</v>
      </c>
      <c r="BQ275">
        <v>24.46461256345113</v>
      </c>
      <c r="BR275">
        <v>15.912983273268622</v>
      </c>
      <c r="BS275">
        <v>19.245590673556304</v>
      </c>
      <c r="BT275">
        <v>15.912983273268622</v>
      </c>
      <c r="BU275">
        <v>7.7458577056537239</v>
      </c>
      <c r="BV275">
        <v>1.8871970184587594</v>
      </c>
      <c r="BW275">
        <v>2.5608148594310922</v>
      </c>
      <c r="BX275">
        <v>1.1956366535070759E-28</v>
      </c>
      <c r="BY275">
        <v>0</v>
      </c>
      <c r="BZ275">
        <v>3.7191136897250501</v>
      </c>
      <c r="CA275">
        <v>3.3326074002876829</v>
      </c>
      <c r="CB275">
        <v>6.8192497889200849</v>
      </c>
      <c r="CC275">
        <v>15.325572967529297</v>
      </c>
      <c r="CD275">
        <v>3.3385466262646855</v>
      </c>
      <c r="CE275">
        <v>6.6711540265523661</v>
      </c>
      <c r="CF275">
        <v>3.3385466262646855</v>
      </c>
      <c r="CG275">
        <v>0.61965634908186462</v>
      </c>
      <c r="CH275">
        <v>0.18871970184587597</v>
      </c>
      <c r="CI275">
        <v>1.6005092871444331</v>
      </c>
      <c r="CJ275">
        <v>9.5617895133651645E-30</v>
      </c>
      <c r="CK275">
        <v>0</v>
      </c>
      <c r="CL275">
        <v>0.92966128819251181</v>
      </c>
      <c r="CM275">
        <v>3.3326074002876829</v>
      </c>
      <c r="CN275">
        <v>1.9356319730046831</v>
      </c>
      <c r="CO275">
        <v>0.6187693243957606</v>
      </c>
      <c r="CP275">
        <v>56.86148748011334</v>
      </c>
      <c r="CQ275">
        <v>17.428914430044415</v>
      </c>
      <c r="CR275">
        <v>39.432573050068932</v>
      </c>
    </row>
    <row r="276" spans="1:96" x14ac:dyDescent="0.25">
      <c r="A276" s="1">
        <v>40726</v>
      </c>
      <c r="B276">
        <v>2011</v>
      </c>
      <c r="C276">
        <v>7</v>
      </c>
      <c r="D276">
        <v>2</v>
      </c>
      <c r="E276">
        <v>11.5</v>
      </c>
      <c r="F276">
        <v>7</v>
      </c>
      <c r="G276">
        <v>0</v>
      </c>
      <c r="H276">
        <v>811.93333333333328</v>
      </c>
      <c r="I276">
        <v>24.357999999999993</v>
      </c>
      <c r="J276">
        <v>787.57533333333333</v>
      </c>
      <c r="K276">
        <v>0</v>
      </c>
      <c r="L276">
        <v>0</v>
      </c>
      <c r="M276">
        <v>0</v>
      </c>
      <c r="N276">
        <v>0</v>
      </c>
      <c r="O276">
        <v>24.357999999999993</v>
      </c>
      <c r="P276">
        <v>787.57533333333333</v>
      </c>
      <c r="Q276">
        <v>47.718749999999993</v>
      </c>
      <c r="R276">
        <v>47.718749999999993</v>
      </c>
      <c r="S276">
        <v>23.584374984105427</v>
      </c>
      <c r="T276">
        <v>27.887271973911524</v>
      </c>
      <c r="U276">
        <v>26.447175025939941</v>
      </c>
      <c r="V276">
        <v>26.150082393405508</v>
      </c>
      <c r="W276">
        <v>71.892628351847335</v>
      </c>
      <c r="X276">
        <v>57.934428370026772</v>
      </c>
      <c r="Y276">
        <v>2.0911035388708115</v>
      </c>
      <c r="Z276">
        <v>0</v>
      </c>
      <c r="AA276">
        <v>0</v>
      </c>
      <c r="AB276">
        <v>0.26713286764579952</v>
      </c>
      <c r="AC276">
        <v>131.42363686605492</v>
      </c>
      <c r="AD276">
        <v>-49.492211618649655</v>
      </c>
      <c r="AE276">
        <v>393.52736873534781</v>
      </c>
      <c r="AF276">
        <v>311.25840224126779</v>
      </c>
      <c r="AG276">
        <v>62.419475536669125</v>
      </c>
      <c r="AH276">
        <v>6.2261700357690353E-2</v>
      </c>
      <c r="AI276">
        <v>20.799222335437324</v>
      </c>
      <c r="AJ276">
        <v>0</v>
      </c>
      <c r="AK276">
        <v>0</v>
      </c>
      <c r="AL276">
        <v>4.5901474008862601E-3</v>
      </c>
      <c r="AM276">
        <v>8.4410658995063743E-7</v>
      </c>
      <c r="AN276">
        <v>2.2325489680699202E-4</v>
      </c>
      <c r="AO276">
        <v>0</v>
      </c>
      <c r="AP276">
        <v>1</v>
      </c>
      <c r="AQ276">
        <v>1</v>
      </c>
      <c r="AR276">
        <v>1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59.764896421881588</v>
      </c>
      <c r="AY276">
        <v>19.522588717130006</v>
      </c>
      <c r="AZ276">
        <v>40.481933878488029</v>
      </c>
      <c r="BA276">
        <v>10.950185260569098</v>
      </c>
      <c r="BB276">
        <v>4.9965577701931219</v>
      </c>
      <c r="BC276">
        <v>4.9965577701931219</v>
      </c>
      <c r="BD276">
        <v>8.5417570531847926E-13</v>
      </c>
      <c r="BE276">
        <v>0</v>
      </c>
      <c r="BF276">
        <v>43.696381728000006</v>
      </c>
      <c r="BG276">
        <v>60.689419066666659</v>
      </c>
      <c r="BH276">
        <v>9.6577368737499985</v>
      </c>
      <c r="BI276">
        <v>28.746669857104166</v>
      </c>
      <c r="BJ276">
        <v>189.22320763435414</v>
      </c>
      <c r="BK276">
        <v>8.813286290617213E-2</v>
      </c>
      <c r="BL276">
        <v>12.508871455209745</v>
      </c>
      <c r="BM276">
        <v>4.8109211836866512</v>
      </c>
      <c r="BN276">
        <v>7.9375764452595279</v>
      </c>
      <c r="BO276">
        <v>2.9931009346760216E-2</v>
      </c>
      <c r="BP276">
        <v>13.082926294077998</v>
      </c>
      <c r="BQ276">
        <v>21.083624601364136</v>
      </c>
      <c r="BR276">
        <v>11.092732826843942</v>
      </c>
      <c r="BS276">
        <v>13.26472901624174</v>
      </c>
      <c r="BT276">
        <v>11.092732826843942</v>
      </c>
      <c r="BU276">
        <v>5.4164916948041295</v>
      </c>
      <c r="BV276">
        <v>1.3381749748633764</v>
      </c>
      <c r="BW276">
        <v>1.7725800869344903</v>
      </c>
      <c r="BX276">
        <v>8.5192405633393968E-29</v>
      </c>
      <c r="BY276">
        <v>0</v>
      </c>
      <c r="BZ276">
        <v>2.5654860702419424</v>
      </c>
      <c r="CA276">
        <v>2.1719961893977979</v>
      </c>
      <c r="CB276">
        <v>2.0673109966775645</v>
      </c>
      <c r="CC276">
        <v>12.418272058169046</v>
      </c>
      <c r="CD276">
        <v>2.3162816422931001</v>
      </c>
      <c r="CE276">
        <v>4.4882778316908976</v>
      </c>
      <c r="CF276">
        <v>2.3162816422931001</v>
      </c>
      <c r="CG276">
        <v>0.43331087341549374</v>
      </c>
      <c r="CH276">
        <v>0.13381749748633773</v>
      </c>
      <c r="CI276">
        <v>1.1078625543340568</v>
      </c>
      <c r="CJ276">
        <v>6.8130384629339784E-30</v>
      </c>
      <c r="CK276">
        <v>0</v>
      </c>
      <c r="CL276">
        <v>0.64129071705721141</v>
      </c>
      <c r="CM276">
        <v>2.1719961893977979</v>
      </c>
      <c r="CN276">
        <v>1.8833148638839052</v>
      </c>
      <c r="CO276">
        <v>0.59893264718824735</v>
      </c>
      <c r="CP276">
        <v>47.256024966671852</v>
      </c>
      <c r="CQ276">
        <v>14.711667533443352</v>
      </c>
      <c r="CR276">
        <v>32.544357433228505</v>
      </c>
    </row>
    <row r="277" spans="1:96" x14ac:dyDescent="0.25">
      <c r="A277" s="1">
        <v>40727</v>
      </c>
      <c r="B277">
        <v>2011</v>
      </c>
      <c r="C277">
        <v>7</v>
      </c>
      <c r="D277">
        <v>3</v>
      </c>
      <c r="E277">
        <v>11.5</v>
      </c>
      <c r="F277">
        <v>1</v>
      </c>
      <c r="G277">
        <v>0</v>
      </c>
      <c r="H277">
        <v>1079.2</v>
      </c>
      <c r="I277">
        <v>32.376000000000005</v>
      </c>
      <c r="J277">
        <v>1046.8239999999998</v>
      </c>
      <c r="K277">
        <v>0</v>
      </c>
      <c r="L277">
        <v>0</v>
      </c>
      <c r="M277">
        <v>0</v>
      </c>
      <c r="N277">
        <v>0</v>
      </c>
      <c r="O277">
        <v>32.376000000000005</v>
      </c>
      <c r="P277">
        <v>1046.8239999999998</v>
      </c>
      <c r="Q277">
        <v>46.537083333333335</v>
      </c>
      <c r="R277">
        <v>46.537083333333335</v>
      </c>
      <c r="S277">
        <v>17.407291650772095</v>
      </c>
      <c r="T277">
        <v>22.863616892412349</v>
      </c>
      <c r="U277">
        <v>21.019791841506958</v>
      </c>
      <c r="V277">
        <v>26.10913704116906</v>
      </c>
      <c r="W277">
        <v>83.036378542582199</v>
      </c>
      <c r="X277">
        <v>58.249250882916947</v>
      </c>
      <c r="Y277">
        <v>2.3317902038494744</v>
      </c>
      <c r="Z277">
        <v>0</v>
      </c>
      <c r="AA277">
        <v>0</v>
      </c>
      <c r="AB277">
        <v>0.79252164720215346</v>
      </c>
      <c r="AC277">
        <v>71.522271877706984</v>
      </c>
      <c r="AD277">
        <v>-33.376512139664584</v>
      </c>
      <c r="AE277">
        <v>380.72855799132884</v>
      </c>
      <c r="AF277">
        <v>94.360166719775108</v>
      </c>
      <c r="AG277">
        <v>88.128689735280787</v>
      </c>
      <c r="AH277">
        <v>-2.6228498635051667E-2</v>
      </c>
      <c r="AI277">
        <v>-48.043934708938423</v>
      </c>
      <c r="AJ277">
        <v>0</v>
      </c>
      <c r="AK277">
        <v>0</v>
      </c>
      <c r="AL277">
        <v>4.491144717817485E-3</v>
      </c>
      <c r="AM277">
        <v>7.0249121447882756E-7</v>
      </c>
      <c r="AN277">
        <v>1.0174921965310119E-4</v>
      </c>
      <c r="AO277">
        <v>0</v>
      </c>
      <c r="AP277">
        <v>1</v>
      </c>
      <c r="AQ277">
        <v>1</v>
      </c>
      <c r="AR277">
        <v>1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74.476171048483437</v>
      </c>
      <c r="AY277">
        <v>25.163221834990001</v>
      </c>
      <c r="AZ277">
        <v>49.614922017173939</v>
      </c>
      <c r="BA277">
        <v>10.637051713645066</v>
      </c>
      <c r="BB277">
        <v>4.8279967640836112</v>
      </c>
      <c r="BC277">
        <v>4.8279967640836112</v>
      </c>
      <c r="BD277">
        <v>8.5417570531847926E-13</v>
      </c>
      <c r="BE277">
        <v>0</v>
      </c>
      <c r="BF277">
        <v>55.052149344000007</v>
      </c>
      <c r="BG277">
        <v>76.46131853333334</v>
      </c>
      <c r="BH277">
        <v>13.112785971249997</v>
      </c>
      <c r="BI277">
        <v>36.469963142145836</v>
      </c>
      <c r="BJ277">
        <v>231.78890487810165</v>
      </c>
      <c r="BK277">
        <v>8.3519948269240113E-2</v>
      </c>
      <c r="BL277">
        <v>15.864649843225786</v>
      </c>
      <c r="BM277">
        <v>6.41563073719795</v>
      </c>
      <c r="BN277">
        <v>9.7509919097083415</v>
      </c>
      <c r="BO277">
        <v>2.9209791481566248E-2</v>
      </c>
      <c r="BP277">
        <v>9.7996731003125515</v>
      </c>
      <c r="BQ277">
        <v>11.125222980976105</v>
      </c>
      <c r="BR277">
        <v>12.572118038978774</v>
      </c>
      <c r="BS277">
        <v>15.201178487244825</v>
      </c>
      <c r="BT277">
        <v>12.572118038978774</v>
      </c>
      <c r="BU277">
        <v>6.0874478020425995</v>
      </c>
      <c r="BV277">
        <v>1.5260377342397673</v>
      </c>
      <c r="BW277">
        <v>2.1173932856272222</v>
      </c>
      <c r="BX277">
        <v>9.767804069754193E-29</v>
      </c>
      <c r="BY277">
        <v>0</v>
      </c>
      <c r="BZ277">
        <v>2.8412392170691914</v>
      </c>
      <c r="CA277">
        <v>2.6290604482660451</v>
      </c>
      <c r="CB277">
        <v>3.421843690716702</v>
      </c>
      <c r="CC277">
        <v>4.4254423814515276</v>
      </c>
      <c r="CD277">
        <v>2.6731813482359819</v>
      </c>
      <c r="CE277">
        <v>5.3022417965020248</v>
      </c>
      <c r="CF277">
        <v>2.6731813482359819</v>
      </c>
      <c r="CG277">
        <v>0.48698645243216426</v>
      </c>
      <c r="CH277">
        <v>0.15260377342397674</v>
      </c>
      <c r="CI277">
        <v>1.323370803517014</v>
      </c>
      <c r="CJ277">
        <v>7.8115442721519434E-30</v>
      </c>
      <c r="CK277">
        <v>0</v>
      </c>
      <c r="CL277">
        <v>0.71022031886282633</v>
      </c>
      <c r="CM277">
        <v>2.6290604482660451</v>
      </c>
      <c r="CN277">
        <v>1.8293992496144729</v>
      </c>
      <c r="CO277">
        <v>0.5787273990463887</v>
      </c>
      <c r="CP277">
        <v>58.611521205257645</v>
      </c>
      <c r="CQ277">
        <v>18.747591097792053</v>
      </c>
      <c r="CR277">
        <v>39.863930107465592</v>
      </c>
    </row>
    <row r="278" spans="1:96" x14ac:dyDescent="0.25">
      <c r="A278" s="1">
        <v>40728</v>
      </c>
      <c r="B278">
        <v>2011</v>
      </c>
      <c r="C278">
        <v>7</v>
      </c>
      <c r="D278">
        <v>4</v>
      </c>
      <c r="E278">
        <v>11.5</v>
      </c>
      <c r="F278">
        <v>2</v>
      </c>
      <c r="G278">
        <v>0</v>
      </c>
      <c r="H278">
        <v>1072.6916666666666</v>
      </c>
      <c r="I278">
        <v>32.180749999999996</v>
      </c>
      <c r="J278">
        <v>1040.5109166666668</v>
      </c>
      <c r="K278">
        <v>0</v>
      </c>
      <c r="L278">
        <v>0</v>
      </c>
      <c r="M278">
        <v>0</v>
      </c>
      <c r="N278">
        <v>0</v>
      </c>
      <c r="O278">
        <v>32.180749999999996</v>
      </c>
      <c r="P278">
        <v>1040.5109166666668</v>
      </c>
      <c r="Q278">
        <v>46.586666666666666</v>
      </c>
      <c r="R278">
        <v>46.586666666666666</v>
      </c>
      <c r="S278">
        <v>16.917708277702332</v>
      </c>
      <c r="T278">
        <v>21.859907415475675</v>
      </c>
      <c r="U278">
        <v>19.0678125222524</v>
      </c>
      <c r="V278">
        <v>24.495432856375754</v>
      </c>
      <c r="W278">
        <v>86.131149291992188</v>
      </c>
      <c r="X278">
        <v>63.581172053056861</v>
      </c>
      <c r="Y278">
        <v>1.7585412561893463</v>
      </c>
      <c r="Z278">
        <v>0</v>
      </c>
      <c r="AA278">
        <v>0</v>
      </c>
      <c r="AB278">
        <v>0.90996283912857889</v>
      </c>
      <c r="AC278">
        <v>54.365188997374197</v>
      </c>
      <c r="AD278">
        <v>-22.178461129183955</v>
      </c>
      <c r="AE278">
        <v>385.89333585808328</v>
      </c>
      <c r="AF278">
        <v>67.717496862654414</v>
      </c>
      <c r="AG278">
        <v>64.900267529284221</v>
      </c>
      <c r="AH278">
        <v>-1.4235329466491647E-4</v>
      </c>
      <c r="AI278">
        <v>-30.852956810576426</v>
      </c>
      <c r="AJ278">
        <v>0</v>
      </c>
      <c r="AK278">
        <v>0</v>
      </c>
      <c r="AL278">
        <v>5.1524363348552918E-3</v>
      </c>
      <c r="AM278">
        <v>6.7159793430531004E-7</v>
      </c>
      <c r="AN278">
        <v>1.2767283200290294E-4</v>
      </c>
      <c r="AO278">
        <v>0</v>
      </c>
      <c r="AP278">
        <v>0.95833749999999995</v>
      </c>
      <c r="AQ278">
        <v>0.95833749999999995</v>
      </c>
      <c r="AR278">
        <v>0.95833333333333337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72.783260955988013</v>
      </c>
      <c r="AY278">
        <v>25.013102996709389</v>
      </c>
      <c r="AZ278">
        <v>48.07449935264254</v>
      </c>
      <c r="BA278">
        <v>10.322711757465187</v>
      </c>
      <c r="BB278">
        <v>4.65784155941886</v>
      </c>
      <c r="BC278">
        <v>4.65784155941886</v>
      </c>
      <c r="BD278">
        <v>8.5417570531847926E-13</v>
      </c>
      <c r="BE278">
        <v>0</v>
      </c>
      <c r="BF278">
        <v>55.388468735999993</v>
      </c>
      <c r="BG278">
        <v>76.928428799999992</v>
      </c>
      <c r="BH278">
        <v>12.972791860000001</v>
      </c>
      <c r="BI278">
        <v>37.410733491582938</v>
      </c>
      <c r="BJ278">
        <v>224.42571008122593</v>
      </c>
      <c r="BK278">
        <v>8.2364372200168068E-2</v>
      </c>
      <c r="BL278">
        <v>15.506541499663323</v>
      </c>
      <c r="BM278">
        <v>6.3328782598395632</v>
      </c>
      <c r="BN278">
        <v>9.4780046331876715</v>
      </c>
      <c r="BO278">
        <v>2.896904786217901E-2</v>
      </c>
      <c r="BP278">
        <v>18.416014472643536</v>
      </c>
      <c r="BQ278">
        <v>14.459518273671469</v>
      </c>
      <c r="BR278">
        <v>13.0676192425527</v>
      </c>
      <c r="BS278">
        <v>15.856239288129172</v>
      </c>
      <c r="BT278">
        <v>13.0676192425527</v>
      </c>
      <c r="BU278">
        <v>6.3305679649337634</v>
      </c>
      <c r="BV278">
        <v>1.6121560232499716</v>
      </c>
      <c r="BW278">
        <v>2.21806812557293</v>
      </c>
      <c r="BX278">
        <v>1.0375407954601256E-28</v>
      </c>
      <c r="BY278">
        <v>0</v>
      </c>
      <c r="BZ278">
        <v>2.9068271287960368</v>
      </c>
      <c r="CA278">
        <v>2.7886200455764687</v>
      </c>
      <c r="CB278">
        <v>5.3492522564801304</v>
      </c>
      <c r="CC278">
        <v>4.893273750940959</v>
      </c>
      <c r="CD278">
        <v>2.7805592610220082</v>
      </c>
      <c r="CE278">
        <v>5.5691793065984783</v>
      </c>
      <c r="CF278">
        <v>2.7805592610220082</v>
      </c>
      <c r="CG278">
        <v>0.50643584912395345</v>
      </c>
      <c r="CH278">
        <v>0.16121560232499718</v>
      </c>
      <c r="CI278">
        <v>1.3862925784830813</v>
      </c>
      <c r="CJ278">
        <v>8.2974594904056811E-30</v>
      </c>
      <c r="CK278">
        <v>0</v>
      </c>
      <c r="CL278">
        <v>0.72661523108997672</v>
      </c>
      <c r="CM278">
        <v>2.7886200455764687</v>
      </c>
      <c r="CN278">
        <v>1.7753062288995825</v>
      </c>
      <c r="CO278">
        <v>0.55833105583373344</v>
      </c>
      <c r="CP278">
        <v>57.276719456324692</v>
      </c>
      <c r="CQ278">
        <v>18.680224736869825</v>
      </c>
      <c r="CR278">
        <v>38.596494719454874</v>
      </c>
    </row>
    <row r="279" spans="1:96" x14ac:dyDescent="0.25">
      <c r="A279" s="1">
        <v>40729</v>
      </c>
      <c r="B279">
        <v>2011</v>
      </c>
      <c r="C279">
        <v>7</v>
      </c>
      <c r="D279">
        <v>5</v>
      </c>
      <c r="E279">
        <v>11.5</v>
      </c>
      <c r="F279">
        <v>3</v>
      </c>
      <c r="G279">
        <v>0</v>
      </c>
      <c r="H279">
        <v>1060.3916666666667</v>
      </c>
      <c r="I279">
        <v>31.811750000000004</v>
      </c>
      <c r="J279">
        <v>1028.5799166666666</v>
      </c>
      <c r="K279">
        <v>0</v>
      </c>
      <c r="L279">
        <v>0</v>
      </c>
      <c r="M279">
        <v>0</v>
      </c>
      <c r="N279">
        <v>0</v>
      </c>
      <c r="O279">
        <v>31.811750000000004</v>
      </c>
      <c r="P279">
        <v>1028.5799166666666</v>
      </c>
      <c r="Q279">
        <v>46.509583333333332</v>
      </c>
      <c r="R279">
        <v>46.509583333333332</v>
      </c>
      <c r="S279">
        <v>17.715625007947285</v>
      </c>
      <c r="T279">
        <v>23.004079996924784</v>
      </c>
      <c r="U279">
        <v>19.939166625340778</v>
      </c>
      <c r="V279">
        <v>23.546569450897522</v>
      </c>
      <c r="W279">
        <v>83.38532829284668</v>
      </c>
      <c r="X279">
        <v>61.368712247650215</v>
      </c>
      <c r="Y279">
        <v>1.1399166646103065</v>
      </c>
      <c r="Z279">
        <v>0</v>
      </c>
      <c r="AA279">
        <v>0</v>
      </c>
      <c r="AB279">
        <v>0.80484660937272123</v>
      </c>
      <c r="AC279">
        <v>80.800852320466177</v>
      </c>
      <c r="AD279">
        <v>-31.25865610419206</v>
      </c>
      <c r="AE279">
        <v>383.22436663534796</v>
      </c>
      <c r="AF279">
        <v>106.3111017429522</v>
      </c>
      <c r="AG279">
        <v>55.730933111869867</v>
      </c>
      <c r="AH279">
        <v>2.0396907818369444E-2</v>
      </c>
      <c r="AI279">
        <v>-4.3752408880202642</v>
      </c>
      <c r="AJ279">
        <v>0</v>
      </c>
      <c r="AK279">
        <v>0</v>
      </c>
      <c r="AL279">
        <v>4.8558854114672438E-3</v>
      </c>
      <c r="AM279">
        <v>7.450040001082819E-7</v>
      </c>
      <c r="AN279">
        <v>1.6451870264546121E-4</v>
      </c>
      <c r="AO279">
        <v>0</v>
      </c>
      <c r="AP279">
        <v>1</v>
      </c>
      <c r="AQ279">
        <v>1</v>
      </c>
      <c r="AR279">
        <v>1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71.163297073630972</v>
      </c>
      <c r="AY279">
        <v>24.928420740210012</v>
      </c>
      <c r="AZ279">
        <v>46.536622861649668</v>
      </c>
      <c r="BA279">
        <v>10.005033914233683</v>
      </c>
      <c r="BB279">
        <v>4.4866546993308001</v>
      </c>
      <c r="BC279">
        <v>4.4866546993308001</v>
      </c>
      <c r="BD279">
        <v>8.5417570531847926E-13</v>
      </c>
      <c r="BE279">
        <v>0</v>
      </c>
      <c r="BF279">
        <v>54.877903776000004</v>
      </c>
      <c r="BG279">
        <v>76.219310799999988</v>
      </c>
      <c r="BH279">
        <v>12.812687728749999</v>
      </c>
      <c r="BI279">
        <v>36.285413316187501</v>
      </c>
      <c r="BJ279">
        <v>217.11093462317478</v>
      </c>
      <c r="BK279">
        <v>8.1624550232407528E-2</v>
      </c>
      <c r="BL279">
        <v>15.195509129983209</v>
      </c>
      <c r="BM279">
        <v>6.2983515127180523</v>
      </c>
      <c r="BN279">
        <v>9.19890414549387</v>
      </c>
      <c r="BO279">
        <v>2.8844252439628675E-2</v>
      </c>
      <c r="BP279">
        <v>22.061141928037006</v>
      </c>
      <c r="BQ279">
        <v>17.030798872311909</v>
      </c>
      <c r="BR279">
        <v>15.80131824835207</v>
      </c>
      <c r="BS279">
        <v>19.219245339469158</v>
      </c>
      <c r="BT279">
        <v>15.80131824835207</v>
      </c>
      <c r="BU279">
        <v>7.6466968935865189</v>
      </c>
      <c r="BV279">
        <v>1.9761709749612726</v>
      </c>
      <c r="BW279">
        <v>2.7221691555130652</v>
      </c>
      <c r="BX279">
        <v>1.2784600712228957E-28</v>
      </c>
      <c r="BY279">
        <v>0</v>
      </c>
      <c r="BZ279">
        <v>3.4562812242912142</v>
      </c>
      <c r="CA279">
        <v>3.4179270911170807</v>
      </c>
      <c r="CB279">
        <v>6.815422063288481</v>
      </c>
      <c r="CC279">
        <v>8.8069031586249675</v>
      </c>
      <c r="CD279">
        <v>3.3746586205480322</v>
      </c>
      <c r="CE279">
        <v>6.7925857116651143</v>
      </c>
      <c r="CF279">
        <v>3.3746586205480322</v>
      </c>
      <c r="CG279">
        <v>0.6117243510604653</v>
      </c>
      <c r="CH279">
        <v>0.19761709749612733</v>
      </c>
      <c r="CI279">
        <v>1.7013557221956657</v>
      </c>
      <c r="CJ279">
        <v>1.0224148002169637E-29</v>
      </c>
      <c r="CK279">
        <v>0</v>
      </c>
      <c r="CL279">
        <v>0.86396144979577316</v>
      </c>
      <c r="CM279">
        <v>3.4179270911170807</v>
      </c>
      <c r="CN279">
        <v>1.7206188227594641</v>
      </c>
      <c r="CO279">
        <v>0.53781104906266741</v>
      </c>
      <c r="CP279">
        <v>55.96778794364775</v>
      </c>
      <c r="CQ279">
        <v>18.630069227491955</v>
      </c>
      <c r="CR279">
        <v>37.337718716155798</v>
      </c>
    </row>
    <row r="280" spans="1:96" x14ac:dyDescent="0.25">
      <c r="A280" s="1">
        <v>40730</v>
      </c>
      <c r="B280">
        <v>2011</v>
      </c>
      <c r="C280">
        <v>7</v>
      </c>
      <c r="D280">
        <v>6</v>
      </c>
      <c r="E280">
        <v>11.5</v>
      </c>
      <c r="F280">
        <v>4</v>
      </c>
      <c r="G280">
        <v>0</v>
      </c>
      <c r="H280">
        <v>1035.3416666666667</v>
      </c>
      <c r="I280">
        <v>31.060250000000007</v>
      </c>
      <c r="J280">
        <v>1004.2814166666666</v>
      </c>
      <c r="K280">
        <v>0</v>
      </c>
      <c r="L280">
        <v>0</v>
      </c>
      <c r="M280">
        <v>0</v>
      </c>
      <c r="N280">
        <v>0</v>
      </c>
      <c r="O280">
        <v>31.060250000000007</v>
      </c>
      <c r="P280">
        <v>1004.2814166666666</v>
      </c>
      <c r="Q280">
        <v>47.170416666666654</v>
      </c>
      <c r="R280">
        <v>47.170416666666654</v>
      </c>
      <c r="S280">
        <v>19.892708301544189</v>
      </c>
      <c r="T280">
        <v>24.567635183569696</v>
      </c>
      <c r="U280">
        <v>22.599579334259033</v>
      </c>
      <c r="V280">
        <v>23.653205383652374</v>
      </c>
      <c r="W280">
        <v>71.214516957600907</v>
      </c>
      <c r="X280">
        <v>54.697806679529855</v>
      </c>
      <c r="Y280">
        <v>1.4708331227302551</v>
      </c>
      <c r="Z280">
        <v>0</v>
      </c>
      <c r="AA280">
        <v>0</v>
      </c>
      <c r="AB280">
        <v>0.15446978565613445</v>
      </c>
      <c r="AC280">
        <v>123.38990697991245</v>
      </c>
      <c r="AD280">
        <v>-56.001944098922699</v>
      </c>
      <c r="AE280">
        <v>367.62165821726688</v>
      </c>
      <c r="AF280">
        <v>339.31118382592103</v>
      </c>
      <c r="AG280">
        <v>58.947595287941283</v>
      </c>
      <c r="AH280">
        <v>1.8611524088965974E-2</v>
      </c>
      <c r="AI280">
        <v>10.187622270979718</v>
      </c>
      <c r="AJ280">
        <v>0</v>
      </c>
      <c r="AK280">
        <v>0</v>
      </c>
      <c r="AL280">
        <v>4.1592715321299078E-3</v>
      </c>
      <c r="AM280">
        <v>8.7781765875382214E-7</v>
      </c>
      <c r="AN280">
        <v>1.8307609567540619E-4</v>
      </c>
      <c r="AO280">
        <v>0</v>
      </c>
      <c r="AP280">
        <v>1</v>
      </c>
      <c r="AQ280">
        <v>1</v>
      </c>
      <c r="AR280">
        <v>1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68.958360205591688</v>
      </c>
      <c r="AY280">
        <v>24.538290260620002</v>
      </c>
      <c r="AZ280">
        <v>44.719031539620268</v>
      </c>
      <c r="BA280">
        <v>9.7006004043336418</v>
      </c>
      <c r="BB280">
        <v>4.3227875445341324</v>
      </c>
      <c r="BC280">
        <v>4.3227875445341324</v>
      </c>
      <c r="BD280">
        <v>8.5417570531847926E-13</v>
      </c>
      <c r="BE280">
        <v>0</v>
      </c>
      <c r="BF280">
        <v>54.347508671999996</v>
      </c>
      <c r="BG280">
        <v>75.482650933333318</v>
      </c>
      <c r="BH280">
        <v>12.440191032500001</v>
      </c>
      <c r="BI280">
        <v>35.86825087945833</v>
      </c>
      <c r="BJ280">
        <v>208.49393090320589</v>
      </c>
      <c r="BK280">
        <v>8.1122804465746656E-2</v>
      </c>
      <c r="BL280">
        <v>14.709734162927534</v>
      </c>
      <c r="BM280">
        <v>6.1442296648770993</v>
      </c>
      <c r="BN280">
        <v>8.8644660926990273</v>
      </c>
      <c r="BO280">
        <v>2.8725969885216113E-2</v>
      </c>
      <c r="BP280">
        <v>21.042899886767071</v>
      </c>
      <c r="BQ280">
        <v>15.084866722424826</v>
      </c>
      <c r="BR280">
        <v>14.334894235489733</v>
      </c>
      <c r="BS280">
        <v>17.425831960042988</v>
      </c>
      <c r="BT280">
        <v>14.334894235489733</v>
      </c>
      <c r="BU280">
        <v>6.9610031141397606</v>
      </c>
      <c r="BV280">
        <v>1.8268317975089656</v>
      </c>
      <c r="BW280">
        <v>2.4537241428132499</v>
      </c>
      <c r="BX280">
        <v>1.1881940163844195E-28</v>
      </c>
      <c r="BY280">
        <v>0</v>
      </c>
      <c r="BZ280">
        <v>3.0933351810277592</v>
      </c>
      <c r="CA280">
        <v>3.0909377245532532</v>
      </c>
      <c r="CB280">
        <v>5.0597186088562012</v>
      </c>
      <c r="CC280">
        <v>7.3850108851557197</v>
      </c>
      <c r="CD280">
        <v>3.0463671849181586</v>
      </c>
      <c r="CE280">
        <v>6.1373049094714114</v>
      </c>
      <c r="CF280">
        <v>3.0463671849181586</v>
      </c>
      <c r="CG280">
        <v>0.55687004586994493</v>
      </c>
      <c r="CH280">
        <v>0.18268317975089662</v>
      </c>
      <c r="CI280">
        <v>1.5335775892582812</v>
      </c>
      <c r="CJ280">
        <v>9.5022689814523472E-30</v>
      </c>
      <c r="CK280">
        <v>0</v>
      </c>
      <c r="CL280">
        <v>0.77323637003903567</v>
      </c>
      <c r="CM280">
        <v>3.0909377245532532</v>
      </c>
      <c r="CN280">
        <v>1.6682058314169987</v>
      </c>
      <c r="CO280">
        <v>0.51816844843167709</v>
      </c>
      <c r="CP280">
        <v>54.248626042664149</v>
      </c>
      <c r="CQ280">
        <v>18.394060595742904</v>
      </c>
      <c r="CR280">
        <v>35.854565446921228</v>
      </c>
    </row>
    <row r="281" spans="1:96" x14ac:dyDescent="0.25">
      <c r="A281" s="1">
        <v>40731</v>
      </c>
      <c r="B281">
        <v>2011</v>
      </c>
      <c r="C281">
        <v>7</v>
      </c>
      <c r="D281">
        <v>7</v>
      </c>
      <c r="E281">
        <v>11.5</v>
      </c>
      <c r="F281">
        <v>5</v>
      </c>
      <c r="G281">
        <v>0</v>
      </c>
      <c r="H281">
        <v>1069.7749999999999</v>
      </c>
      <c r="I281">
        <v>32.093249999999998</v>
      </c>
      <c r="J281">
        <v>1037.68175</v>
      </c>
      <c r="K281">
        <v>0</v>
      </c>
      <c r="L281">
        <v>0</v>
      </c>
      <c r="M281">
        <v>0</v>
      </c>
      <c r="N281">
        <v>0</v>
      </c>
      <c r="O281">
        <v>32.093249999999998</v>
      </c>
      <c r="P281">
        <v>1037.68175</v>
      </c>
      <c r="Q281">
        <v>47.617499999999986</v>
      </c>
      <c r="R281">
        <v>47.617499999999986</v>
      </c>
      <c r="S281">
        <v>22.012499968210857</v>
      </c>
      <c r="T281">
        <v>26.081996130372939</v>
      </c>
      <c r="U281">
        <v>24.20877496401469</v>
      </c>
      <c r="V281">
        <v>24.210226095812107</v>
      </c>
      <c r="W281">
        <v>62.500979900360107</v>
      </c>
      <c r="X281">
        <v>50.299983303231187</v>
      </c>
      <c r="Y281">
        <v>1.2920624911785126</v>
      </c>
      <c r="Z281">
        <v>0</v>
      </c>
      <c r="AA281">
        <v>0</v>
      </c>
      <c r="AB281">
        <v>0.13323286579889876</v>
      </c>
      <c r="AC281">
        <v>123.77233161866401</v>
      </c>
      <c r="AD281">
        <v>-54.656448562080577</v>
      </c>
      <c r="AE281">
        <v>377.67425772945904</v>
      </c>
      <c r="AF281">
        <v>336.31004693598271</v>
      </c>
      <c r="AG281">
        <v>45.095260886397767</v>
      </c>
      <c r="AH281">
        <v>1.7239387590705171E-2</v>
      </c>
      <c r="AI281">
        <v>25.793921207120277</v>
      </c>
      <c r="AJ281">
        <v>0</v>
      </c>
      <c r="AK281">
        <v>0</v>
      </c>
      <c r="AL281">
        <v>3.6360614248829829E-3</v>
      </c>
      <c r="AM281">
        <v>9.0926324668817245E-7</v>
      </c>
      <c r="AN281">
        <v>1.5119854594186806E-4</v>
      </c>
      <c r="AO281">
        <v>0</v>
      </c>
      <c r="AP281">
        <v>1</v>
      </c>
      <c r="AQ281">
        <v>1</v>
      </c>
      <c r="AR281">
        <v>1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70.951594388457977</v>
      </c>
      <c r="AY281">
        <v>25.623240235270007</v>
      </c>
      <c r="AZ281">
        <v>45.642894208803995</v>
      </c>
      <c r="BA281">
        <v>9.3998294713782613</v>
      </c>
      <c r="BB281">
        <v>4.1609620069684317</v>
      </c>
      <c r="BC281">
        <v>4.1609620069684317</v>
      </c>
      <c r="BD281">
        <v>8.5417570531847926E-13</v>
      </c>
      <c r="BE281">
        <v>0</v>
      </c>
      <c r="BF281">
        <v>57.191135712000005</v>
      </c>
      <c r="BG281">
        <v>79.432132933333335</v>
      </c>
      <c r="BH281">
        <v>12.75948627625</v>
      </c>
      <c r="BI281">
        <v>37.656351390395834</v>
      </c>
      <c r="BJ281">
        <v>212.66371888628484</v>
      </c>
      <c r="BK281">
        <v>8.0847472397535924E-2</v>
      </c>
      <c r="BL281">
        <v>15.099731261762464</v>
      </c>
      <c r="BM281">
        <v>6.3413594305553493</v>
      </c>
      <c r="BN281">
        <v>9.0729118868231335</v>
      </c>
      <c r="BO281">
        <v>2.8638490951254692E-2</v>
      </c>
      <c r="BP281">
        <v>19.795081933339436</v>
      </c>
      <c r="BQ281">
        <v>17.146942933400471</v>
      </c>
      <c r="BR281">
        <v>10.520450081112271</v>
      </c>
      <c r="BS281">
        <v>12.789930240512012</v>
      </c>
      <c r="BT281">
        <v>10.520450081112271</v>
      </c>
      <c r="BU281">
        <v>5.1214346576914185</v>
      </c>
      <c r="BV281">
        <v>1.3620832618771388</v>
      </c>
      <c r="BW281">
        <v>1.7953541472772194</v>
      </c>
      <c r="BX281">
        <v>8.8995834562466703E-29</v>
      </c>
      <c r="BY281">
        <v>0</v>
      </c>
      <c r="BZ281">
        <v>2.2415780142664934</v>
      </c>
      <c r="CA281">
        <v>2.2694801593997416</v>
      </c>
      <c r="CB281">
        <v>3.9132981981549944</v>
      </c>
      <c r="CC281">
        <v>8.7636191050211583</v>
      </c>
      <c r="CD281">
        <v>2.2283359516953558</v>
      </c>
      <c r="CE281">
        <v>4.4978161110950969</v>
      </c>
      <c r="CF281">
        <v>2.2283359516953558</v>
      </c>
      <c r="CG281">
        <v>0.40970737884621905</v>
      </c>
      <c r="CH281">
        <v>0.13620832618771392</v>
      </c>
      <c r="CI281">
        <v>1.1220963420482619</v>
      </c>
      <c r="CJ281">
        <v>7.1172076830909802E-30</v>
      </c>
      <c r="CK281">
        <v>0</v>
      </c>
      <c r="CL281">
        <v>0.56032390461316106</v>
      </c>
      <c r="CM281">
        <v>2.2694801593997416</v>
      </c>
      <c r="CN281">
        <v>1.6164092753906905</v>
      </c>
      <c r="CO281">
        <v>0.49877057452434909</v>
      </c>
      <c r="CP281">
        <v>55.851863126695513</v>
      </c>
      <c r="CQ281">
        <v>19.28188080471465</v>
      </c>
      <c r="CR281">
        <v>36.569982321980866</v>
      </c>
    </row>
    <row r="282" spans="1:96" x14ac:dyDescent="0.25">
      <c r="A282" s="1">
        <v>40732</v>
      </c>
      <c r="B282">
        <v>2011</v>
      </c>
      <c r="C282">
        <v>7</v>
      </c>
      <c r="D282">
        <v>8</v>
      </c>
      <c r="E282">
        <v>11.5</v>
      </c>
      <c r="F282">
        <v>6</v>
      </c>
      <c r="G282">
        <v>0</v>
      </c>
      <c r="H282">
        <v>1039.4083333333333</v>
      </c>
      <c r="I282">
        <v>31.18225</v>
      </c>
      <c r="J282">
        <v>1008.2260833333333</v>
      </c>
      <c r="K282">
        <v>0</v>
      </c>
      <c r="L282">
        <v>0</v>
      </c>
      <c r="M282">
        <v>0</v>
      </c>
      <c r="N282">
        <v>0</v>
      </c>
      <c r="O282">
        <v>31.18225</v>
      </c>
      <c r="P282">
        <v>1008.2260833333333</v>
      </c>
      <c r="Q282">
        <v>47.440833333333323</v>
      </c>
      <c r="R282">
        <v>47.440833333333323</v>
      </c>
      <c r="S282">
        <v>23.040624856948853</v>
      </c>
      <c r="T282">
        <v>27.275578864113005</v>
      </c>
      <c r="U282">
        <v>25.671237389246624</v>
      </c>
      <c r="V282">
        <v>25.290899504827834</v>
      </c>
      <c r="W282">
        <v>65.836395263671875</v>
      </c>
      <c r="X282">
        <v>51.983026676382018</v>
      </c>
      <c r="Y282">
        <v>1.4676037415241201</v>
      </c>
      <c r="Z282">
        <v>0</v>
      </c>
      <c r="AA282">
        <v>0</v>
      </c>
      <c r="AB282">
        <v>0.19349876247124106</v>
      </c>
      <c r="AC282">
        <v>127.23404082137772</v>
      </c>
      <c r="AD282">
        <v>-53.079682256352754</v>
      </c>
      <c r="AE282">
        <v>386.28347412436511</v>
      </c>
      <c r="AF282">
        <v>320.86856193918112</v>
      </c>
      <c r="AG282">
        <v>53.65410925791253</v>
      </c>
      <c r="AH282">
        <v>-6.889375674904742E-3</v>
      </c>
      <c r="AI282">
        <v>22.251820743914696</v>
      </c>
      <c r="AJ282">
        <v>0</v>
      </c>
      <c r="AK282">
        <v>0</v>
      </c>
      <c r="AL282">
        <v>3.9145190828451613E-3</v>
      </c>
      <c r="AM282">
        <v>8.5085412330008408E-7</v>
      </c>
      <c r="AN282">
        <v>1.8388998668313958E-4</v>
      </c>
      <c r="AO282">
        <v>0</v>
      </c>
      <c r="AP282">
        <v>1</v>
      </c>
      <c r="AQ282">
        <v>1</v>
      </c>
      <c r="AR282">
        <v>1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67.403060816365169</v>
      </c>
      <c r="AY282">
        <v>24.846642336840002</v>
      </c>
      <c r="AZ282">
        <v>42.860864331663656</v>
      </c>
      <c r="BA282">
        <v>9.1125646988942606</v>
      </c>
      <c r="BB282">
        <v>4.006429937620033</v>
      </c>
      <c r="BC282">
        <v>4.006429937620033</v>
      </c>
      <c r="BD282">
        <v>8.5417570531847926E-13</v>
      </c>
      <c r="BE282">
        <v>0</v>
      </c>
      <c r="BF282">
        <v>55.377880703999999</v>
      </c>
      <c r="BG282">
        <v>76.913723200000021</v>
      </c>
      <c r="BH282">
        <v>12.414596914999999</v>
      </c>
      <c r="BI282">
        <v>36.478394384749997</v>
      </c>
      <c r="BJ282">
        <v>199.57044351879759</v>
      </c>
      <c r="BK282">
        <v>7.9370030855859003E-2</v>
      </c>
      <c r="BL282">
        <v>14.402366611354873</v>
      </c>
      <c r="BM282">
        <v>6.1626751629522012</v>
      </c>
      <c r="BN282">
        <v>8.5441373005411361</v>
      </c>
      <c r="BO282">
        <v>2.8378815464079735E-2</v>
      </c>
      <c r="BP282">
        <v>16.920511200314476</v>
      </c>
      <c r="BQ282">
        <v>16.341008095514205</v>
      </c>
      <c r="BR282">
        <v>6.7024959676820366</v>
      </c>
      <c r="BS282">
        <v>8.1496507601442048</v>
      </c>
      <c r="BT282">
        <v>6.7024959676820366</v>
      </c>
      <c r="BU282">
        <v>3.2709478833981387</v>
      </c>
      <c r="BV282">
        <v>0.88172480343691195</v>
      </c>
      <c r="BW282">
        <v>1.1406095473250755</v>
      </c>
      <c r="BX282">
        <v>5.7871138951838334E-29</v>
      </c>
      <c r="BY282">
        <v>0</v>
      </c>
      <c r="BZ282">
        <v>1.4092137335219093</v>
      </c>
      <c r="CA282">
        <v>1.4471547924621675</v>
      </c>
      <c r="CB282">
        <v>6.6001777774409245</v>
      </c>
      <c r="CC282">
        <v>7.1967045903205875</v>
      </c>
      <c r="CD282">
        <v>1.4149836797585691</v>
      </c>
      <c r="CE282">
        <v>2.8621384722207366</v>
      </c>
      <c r="CF282">
        <v>1.4149836797585691</v>
      </c>
      <c r="CG282">
        <v>0.2616711824281211</v>
      </c>
      <c r="CH282">
        <v>8.8172480343691198E-2</v>
      </c>
      <c r="CI282">
        <v>0.71288096707817206</v>
      </c>
      <c r="CJ282">
        <v>4.6280920539954943E-30</v>
      </c>
      <c r="CK282">
        <v>0</v>
      </c>
      <c r="CL282">
        <v>0.35225904990858464</v>
      </c>
      <c r="CM282">
        <v>1.4471547924621675</v>
      </c>
      <c r="CN282">
        <v>1.5669332782934087</v>
      </c>
      <c r="CO282">
        <v>0.48024696174387765</v>
      </c>
      <c r="CP282">
        <v>53.000694205010326</v>
      </c>
      <c r="CQ282">
        <v>18.683967173887805</v>
      </c>
      <c r="CR282">
        <v>34.316727031122518</v>
      </c>
    </row>
    <row r="283" spans="1:96" x14ac:dyDescent="0.25">
      <c r="A283" s="1">
        <v>40733</v>
      </c>
      <c r="B283">
        <v>2011</v>
      </c>
      <c r="C283">
        <v>7</v>
      </c>
      <c r="D283">
        <v>9</v>
      </c>
      <c r="E283">
        <v>11.5</v>
      </c>
      <c r="F283">
        <v>7</v>
      </c>
      <c r="G283">
        <v>0</v>
      </c>
      <c r="H283">
        <v>778.16666666666686</v>
      </c>
      <c r="I283">
        <v>23.344999999999999</v>
      </c>
      <c r="J283">
        <v>754.82166666666672</v>
      </c>
      <c r="K283">
        <v>0</v>
      </c>
      <c r="L283">
        <v>0</v>
      </c>
      <c r="M283">
        <v>0</v>
      </c>
      <c r="N283">
        <v>0</v>
      </c>
      <c r="O283">
        <v>23.344999999999999</v>
      </c>
      <c r="P283">
        <v>754.82166666666672</v>
      </c>
      <c r="Q283">
        <v>48.41875000000001</v>
      </c>
      <c r="R283">
        <v>48.41875000000001</v>
      </c>
      <c r="S283">
        <v>21.759375015894573</v>
      </c>
      <c r="T283">
        <v>26.836388519851795</v>
      </c>
      <c r="U283">
        <v>24.854995886484783</v>
      </c>
      <c r="V283">
        <v>25.901769336467236</v>
      </c>
      <c r="W283">
        <v>66.374946276346847</v>
      </c>
      <c r="X283">
        <v>52.0943093105194</v>
      </c>
      <c r="Y283">
        <v>1.4441666590670745</v>
      </c>
      <c r="Z283">
        <v>0</v>
      </c>
      <c r="AA283">
        <v>0</v>
      </c>
      <c r="AB283">
        <v>0.2122549621586384</v>
      </c>
      <c r="AC283">
        <v>128.46234519189775</v>
      </c>
      <c r="AD283">
        <v>-58.980808623398694</v>
      </c>
      <c r="AE283">
        <v>377.91456712918574</v>
      </c>
      <c r="AF283">
        <v>304.62598387149046</v>
      </c>
      <c r="AG283">
        <v>59.469007350899112</v>
      </c>
      <c r="AH283">
        <v>6.9777720944865812E-2</v>
      </c>
      <c r="AI283">
        <v>11.205809169206267</v>
      </c>
      <c r="AJ283">
        <v>0</v>
      </c>
      <c r="AK283">
        <v>0</v>
      </c>
      <c r="AL283">
        <v>4.0148534156674793E-3</v>
      </c>
      <c r="AM283">
        <v>7.1916350836386069E-7</v>
      </c>
      <c r="AN283">
        <v>2.411626381836448E-4</v>
      </c>
      <c r="AO283">
        <v>0</v>
      </c>
      <c r="AP283">
        <v>0.95833749999999995</v>
      </c>
      <c r="AQ283">
        <v>0.95833749999999995</v>
      </c>
      <c r="AR283">
        <v>0.95833333333333337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50.377045198829791</v>
      </c>
      <c r="AY283">
        <v>18.721375102095642</v>
      </c>
      <c r="AZ283">
        <v>31.891080998808587</v>
      </c>
      <c r="BA283">
        <v>8.8695002715301019</v>
      </c>
      <c r="BB283">
        <v>3.8747433147388044</v>
      </c>
      <c r="BC283">
        <v>3.8747433147388044</v>
      </c>
      <c r="BD283">
        <v>8.5417570531847926E-13</v>
      </c>
      <c r="BE283">
        <v>0</v>
      </c>
      <c r="BF283">
        <v>42.851307263999992</v>
      </c>
      <c r="BG283">
        <v>59.515704533333349</v>
      </c>
      <c r="BH283">
        <v>9.1674818899999995</v>
      </c>
      <c r="BI283">
        <v>29.179148424096585</v>
      </c>
      <c r="BJ283">
        <v>148.39655777083496</v>
      </c>
      <c r="BK283">
        <v>7.9270237525257095E-2</v>
      </c>
      <c r="BL283">
        <v>10.686160485867994</v>
      </c>
      <c r="BM283">
        <v>4.5458996598845065</v>
      </c>
      <c r="BN283">
        <v>6.3756717280579416</v>
      </c>
      <c r="BO283">
        <v>2.8264602854498749E-2</v>
      </c>
      <c r="BP283">
        <v>14.468230014046034</v>
      </c>
      <c r="BQ283">
        <v>8.2161866774161663</v>
      </c>
      <c r="BR283">
        <v>8.5246818957137904</v>
      </c>
      <c r="BS283">
        <v>10.443778235539094</v>
      </c>
      <c r="BT283">
        <v>8.5246818957137904</v>
      </c>
      <c r="BU283">
        <v>4.1528879438638375</v>
      </c>
      <c r="BV283">
        <v>1.1391164386144708</v>
      </c>
      <c r="BW283">
        <v>1.4808884036184462</v>
      </c>
      <c r="BX283">
        <v>7.5168049433864443E-29</v>
      </c>
      <c r="BY283">
        <v>0</v>
      </c>
      <c r="BZ283">
        <v>1.7517891096170353</v>
      </c>
      <c r="CA283">
        <v>1.9190963398253036</v>
      </c>
      <c r="CB283">
        <v>7.832610172884805</v>
      </c>
      <c r="CC283">
        <v>3.8574071486790973</v>
      </c>
      <c r="CD283">
        <v>1.8095842578666146</v>
      </c>
      <c r="CE283">
        <v>3.7286805976919184</v>
      </c>
      <c r="CF283">
        <v>1.8095842578666146</v>
      </c>
      <c r="CG283">
        <v>0.33222525729211155</v>
      </c>
      <c r="CH283">
        <v>0.11391164386144709</v>
      </c>
      <c r="CI283">
        <v>0.92555525226152868</v>
      </c>
      <c r="CJ283">
        <v>6.0113669542382053E-30</v>
      </c>
      <c r="CK283">
        <v>0</v>
      </c>
      <c r="CL283">
        <v>0.43789210445152715</v>
      </c>
      <c r="CM283">
        <v>1.9190963398253036</v>
      </c>
      <c r="CN283">
        <v>1.5250598232725425</v>
      </c>
      <c r="CO283">
        <v>0.46446181099228578</v>
      </c>
      <c r="CP283">
        <v>39.69088471296179</v>
      </c>
      <c r="CQ283">
        <v>14.175475442211136</v>
      </c>
      <c r="CR283">
        <v>25.515409270750652</v>
      </c>
    </row>
    <row r="284" spans="1:96" x14ac:dyDescent="0.25">
      <c r="A284" s="1">
        <v>40734</v>
      </c>
      <c r="B284">
        <v>2011</v>
      </c>
      <c r="C284">
        <v>7</v>
      </c>
      <c r="D284">
        <v>10</v>
      </c>
      <c r="E284">
        <v>11.5</v>
      </c>
      <c r="F284">
        <v>1</v>
      </c>
      <c r="G284">
        <v>0</v>
      </c>
      <c r="H284">
        <v>710.4</v>
      </c>
      <c r="I284">
        <v>21.311999999999994</v>
      </c>
      <c r="J284">
        <v>689.08800000000008</v>
      </c>
      <c r="K284">
        <v>0</v>
      </c>
      <c r="L284">
        <v>0</v>
      </c>
      <c r="M284">
        <v>0</v>
      </c>
      <c r="N284">
        <v>0</v>
      </c>
      <c r="O284">
        <v>21.311999999999994</v>
      </c>
      <c r="P284">
        <v>689.08800000000008</v>
      </c>
      <c r="Q284">
        <v>49.149583333333318</v>
      </c>
      <c r="R284">
        <v>49.149583333333318</v>
      </c>
      <c r="S284">
        <v>21.284375031789143</v>
      </c>
      <c r="T284">
        <v>26.442610187624229</v>
      </c>
      <c r="U284">
        <v>23.726041634877522</v>
      </c>
      <c r="V284">
        <v>26.357747598195683</v>
      </c>
      <c r="W284">
        <v>65.363449573516846</v>
      </c>
      <c r="X284">
        <v>58.472972741087148</v>
      </c>
      <c r="Y284">
        <v>1.3107081179817517</v>
      </c>
      <c r="Z284">
        <v>8.333333457509676E-3</v>
      </c>
      <c r="AA284">
        <v>0</v>
      </c>
      <c r="AB284">
        <v>0.47239902832212249</v>
      </c>
      <c r="AC284">
        <v>116.60025581181067</v>
      </c>
      <c r="AD284">
        <v>-50.881591807969933</v>
      </c>
      <c r="AE284">
        <v>383.26457644916326</v>
      </c>
      <c r="AF284">
        <v>204.91249430753911</v>
      </c>
      <c r="AG284">
        <v>56.982134857259098</v>
      </c>
      <c r="AH284">
        <v>8.7301637251874755</v>
      </c>
      <c r="AI284">
        <v>1.1464656481480902</v>
      </c>
      <c r="AJ284">
        <v>0</v>
      </c>
      <c r="AK284">
        <v>0</v>
      </c>
      <c r="AL284">
        <v>1.5959620184342778E-2</v>
      </c>
      <c r="AM284">
        <v>5.0293008171518099E-7</v>
      </c>
      <c r="AN284">
        <v>8.6901181382528902E-3</v>
      </c>
      <c r="AO284">
        <v>0</v>
      </c>
      <c r="AP284">
        <v>0.95833749999999995</v>
      </c>
      <c r="AQ284">
        <v>0.95833749999999995</v>
      </c>
      <c r="AR284">
        <v>0.95833333333333337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43.869079780282583</v>
      </c>
      <c r="AY284">
        <v>16.466251750531793</v>
      </c>
      <c r="AZ284">
        <v>27.619949442774878</v>
      </c>
      <c r="BA284">
        <v>8.6777231155943912</v>
      </c>
      <c r="BB284">
        <v>3.7690290701669649</v>
      </c>
      <c r="BC284">
        <v>3.7690290701669649</v>
      </c>
      <c r="BD284">
        <v>8.1969400025493965E-13</v>
      </c>
      <c r="BE284">
        <v>0</v>
      </c>
      <c r="BF284">
        <v>39.583392863999997</v>
      </c>
      <c r="BG284">
        <v>54.976934533333328</v>
      </c>
      <c r="BH284">
        <v>8.3268586712499992</v>
      </c>
      <c r="BI284">
        <v>30.182238974370435</v>
      </c>
      <c r="BJ284">
        <v>130.98136149637489</v>
      </c>
      <c r="BK284">
        <v>7.6287878706794279E-2</v>
      </c>
      <c r="BL284">
        <v>9.2881827103756187</v>
      </c>
      <c r="BM284">
        <v>3.9647712661863364</v>
      </c>
      <c r="BN284">
        <v>5.5405328572133676</v>
      </c>
      <c r="BO284">
        <v>2.7609814137668498E-2</v>
      </c>
      <c r="BP284">
        <v>10.42537863800923</v>
      </c>
      <c r="BQ284">
        <v>10.81445499509573</v>
      </c>
      <c r="BR284">
        <v>4.5891410999967848</v>
      </c>
      <c r="BS284">
        <v>5.6361195979016214</v>
      </c>
      <c r="BT284">
        <v>4.5891410999967848</v>
      </c>
      <c r="BU284">
        <v>2.2388234682573671</v>
      </c>
      <c r="BV284">
        <v>0.6219507299946877</v>
      </c>
      <c r="BW284">
        <v>0.79891529034370146</v>
      </c>
      <c r="BX284">
        <v>8.2623480256685956E-30</v>
      </c>
      <c r="BY284">
        <v>0</v>
      </c>
      <c r="BZ284">
        <v>0.92945161140102905</v>
      </c>
      <c r="CA284">
        <v>1.0469784979048369</v>
      </c>
      <c r="CB284">
        <v>5.1250187456607819</v>
      </c>
      <c r="CC284">
        <v>4.4489324788252516</v>
      </c>
      <c r="CD284">
        <v>0.97295357074378719</v>
      </c>
      <c r="CE284">
        <v>2.0199320686486235</v>
      </c>
      <c r="CF284">
        <v>0.97295357074378719</v>
      </c>
      <c r="CG284">
        <v>0.17910281169595599</v>
      </c>
      <c r="CH284">
        <v>6.2195072999468769E-2</v>
      </c>
      <c r="CI284">
        <v>0.49932205646481337</v>
      </c>
      <c r="CJ284">
        <v>6.6075954158713628E-31</v>
      </c>
      <c r="CK284">
        <v>0</v>
      </c>
      <c r="CL284">
        <v>0.23233362958354906</v>
      </c>
      <c r="CM284">
        <v>1.0469784979048369</v>
      </c>
      <c r="CN284">
        <v>1.4920045283139967</v>
      </c>
      <c r="CO284">
        <v>0.45178994462768052</v>
      </c>
      <c r="CP284">
        <v>34.58089706990696</v>
      </c>
      <c r="CQ284">
        <v>12.501480484345455</v>
      </c>
      <c r="CR284">
        <v>22.079416585561507</v>
      </c>
    </row>
    <row r="285" spans="1:96" x14ac:dyDescent="0.25">
      <c r="A285" s="1">
        <v>40735</v>
      </c>
      <c r="B285">
        <v>2011</v>
      </c>
      <c r="C285">
        <v>7</v>
      </c>
      <c r="D285">
        <v>11</v>
      </c>
      <c r="E285">
        <v>11.5</v>
      </c>
      <c r="F285">
        <v>2</v>
      </c>
      <c r="G285">
        <v>0</v>
      </c>
      <c r="H285">
        <v>929.05833333333339</v>
      </c>
      <c r="I285">
        <v>27.871749999999995</v>
      </c>
      <c r="J285">
        <v>901.18658333333326</v>
      </c>
      <c r="K285">
        <v>0</v>
      </c>
      <c r="L285">
        <v>0</v>
      </c>
      <c r="M285">
        <v>0</v>
      </c>
      <c r="N285">
        <v>0</v>
      </c>
      <c r="O285">
        <v>27.871749999999995</v>
      </c>
      <c r="P285">
        <v>901.18658333333326</v>
      </c>
      <c r="Q285">
        <v>46.626666666666658</v>
      </c>
      <c r="R285">
        <v>46.626666666666658</v>
      </c>
      <c r="S285">
        <v>20.631249984105427</v>
      </c>
      <c r="T285">
        <v>26.399045879899663</v>
      </c>
      <c r="U285">
        <v>23.650937636693318</v>
      </c>
      <c r="V285">
        <v>26.451333830951523</v>
      </c>
      <c r="W285">
        <v>57.32286262512207</v>
      </c>
      <c r="X285">
        <v>40.836455335128399</v>
      </c>
      <c r="Y285">
        <v>1.2084374949336052</v>
      </c>
      <c r="Z285">
        <v>0</v>
      </c>
      <c r="AA285">
        <v>0</v>
      </c>
      <c r="AB285">
        <v>0.55592003694729952</v>
      </c>
      <c r="AC285">
        <v>109.39992750787358</v>
      </c>
      <c r="AD285">
        <v>-53.140073982904653</v>
      </c>
      <c r="AE285">
        <v>380.93091571946002</v>
      </c>
      <c r="AF285">
        <v>180.90627660801206</v>
      </c>
      <c r="AG285">
        <v>62.17962304983854</v>
      </c>
      <c r="AH285">
        <v>5.1249202377468316E-3</v>
      </c>
      <c r="AI285">
        <v>-4.3123356852625294</v>
      </c>
      <c r="AJ285">
        <v>0</v>
      </c>
      <c r="AK285">
        <v>0</v>
      </c>
      <c r="AL285">
        <v>2.6816809674490298E-3</v>
      </c>
      <c r="AM285">
        <v>9.3826208050968446E-7</v>
      </c>
      <c r="AN285">
        <v>1.1456609460083095E-4</v>
      </c>
      <c r="AO285">
        <v>0</v>
      </c>
      <c r="AP285">
        <v>1</v>
      </c>
      <c r="AQ285">
        <v>1</v>
      </c>
      <c r="AR285">
        <v>1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56.124901137467134</v>
      </c>
      <c r="AY285">
        <v>21.799408016579999</v>
      </c>
      <c r="AZ285">
        <v>34.588233944814725</v>
      </c>
      <c r="BA285">
        <v>8.4851527516258667</v>
      </c>
      <c r="BB285">
        <v>3.6631974349491538</v>
      </c>
      <c r="BC285">
        <v>3.6631974349491538</v>
      </c>
      <c r="BD285">
        <v>7.8519734229316117E-13</v>
      </c>
      <c r="BE285">
        <v>0</v>
      </c>
      <c r="BF285">
        <v>47.920995648000002</v>
      </c>
      <c r="BG285">
        <v>66.556938399999993</v>
      </c>
      <c r="BH285">
        <v>11.240380917500003</v>
      </c>
      <c r="BI285">
        <v>31.699377281375003</v>
      </c>
      <c r="BJ285">
        <v>160.79720181042134</v>
      </c>
      <c r="BK285">
        <v>7.4922927790391378E-2</v>
      </c>
      <c r="BL285">
        <v>12.199305749065445</v>
      </c>
      <c r="BM285">
        <v>5.5193926089489018</v>
      </c>
      <c r="BN285">
        <v>6.9426539640441547</v>
      </c>
      <c r="BO285">
        <v>2.7643231981837942E-2</v>
      </c>
      <c r="BP285">
        <v>20.530449549357098</v>
      </c>
      <c r="BQ285">
        <v>11.686983823776245</v>
      </c>
      <c r="BR285">
        <v>10.368601276639486</v>
      </c>
      <c r="BS285">
        <v>12.839384447781862</v>
      </c>
      <c r="BT285">
        <v>10.368601276639486</v>
      </c>
      <c r="BU285">
        <v>5.0029666538666184</v>
      </c>
      <c r="BV285">
        <v>1.4013407568901997</v>
      </c>
      <c r="BW285">
        <v>1.9091883528939404</v>
      </c>
      <c r="BX285">
        <v>0</v>
      </c>
      <c r="BY285">
        <v>0</v>
      </c>
      <c r="BZ285">
        <v>2.0551055129887299</v>
      </c>
      <c r="CA285">
        <v>2.4707831711423744</v>
      </c>
      <c r="CB285">
        <v>7.6478318497538567</v>
      </c>
      <c r="CC285">
        <v>2.5471480444073675</v>
      </c>
      <c r="CD285">
        <v>2.2473190021440987</v>
      </c>
      <c r="CE285">
        <v>4.7181021732864723</v>
      </c>
      <c r="CF285">
        <v>2.2473190021440987</v>
      </c>
      <c r="CG285">
        <v>0.40023055361345916</v>
      </c>
      <c r="CH285">
        <v>0.14013407568901995</v>
      </c>
      <c r="CI285">
        <v>1.1932427205587122</v>
      </c>
      <c r="CJ285">
        <v>0</v>
      </c>
      <c r="CK285">
        <v>0</v>
      </c>
      <c r="CL285">
        <v>0.51371165228290705</v>
      </c>
      <c r="CM285">
        <v>2.4707831711423744</v>
      </c>
      <c r="CN285">
        <v>1.4588381095859475</v>
      </c>
      <c r="CO285">
        <v>0.43910400675753475</v>
      </c>
      <c r="CP285">
        <v>43.925595388401682</v>
      </c>
      <c r="CQ285">
        <v>16.280015407631101</v>
      </c>
      <c r="CR285">
        <v>27.645579980770563</v>
      </c>
    </row>
    <row r="286" spans="1:96" x14ac:dyDescent="0.25">
      <c r="A286" s="1">
        <v>40736</v>
      </c>
      <c r="B286">
        <v>2011</v>
      </c>
      <c r="C286">
        <v>7</v>
      </c>
      <c r="D286">
        <v>12</v>
      </c>
      <c r="E286">
        <v>11.5</v>
      </c>
      <c r="F286">
        <v>3</v>
      </c>
      <c r="G286">
        <v>0</v>
      </c>
      <c r="H286">
        <v>931.42500000000007</v>
      </c>
      <c r="I286">
        <v>27.94275</v>
      </c>
      <c r="J286">
        <v>903.48225000000014</v>
      </c>
      <c r="K286">
        <v>0</v>
      </c>
      <c r="L286">
        <v>0</v>
      </c>
      <c r="M286">
        <v>0</v>
      </c>
      <c r="N286">
        <v>0</v>
      </c>
      <c r="O286">
        <v>27.94275</v>
      </c>
      <c r="P286">
        <v>903.48225000000014</v>
      </c>
      <c r="Q286">
        <v>46.335416666666667</v>
      </c>
      <c r="R286">
        <v>46.335416666666667</v>
      </c>
      <c r="S286">
        <v>19.473958412806194</v>
      </c>
      <c r="T286">
        <v>24.688390908616878</v>
      </c>
      <c r="U286">
        <v>22.959683259328205</v>
      </c>
      <c r="V286">
        <v>26.038734473013459</v>
      </c>
      <c r="W286">
        <v>59.035362084706627</v>
      </c>
      <c r="X286">
        <v>43.292163966900524</v>
      </c>
      <c r="Y286">
        <v>2.2245191534360251</v>
      </c>
      <c r="Z286">
        <v>0</v>
      </c>
      <c r="AA286">
        <v>0</v>
      </c>
      <c r="AB286">
        <v>0.21568906764683307</v>
      </c>
      <c r="AC286">
        <v>118.61285604500382</v>
      </c>
      <c r="AD286">
        <v>-62.636193977394036</v>
      </c>
      <c r="AE286">
        <v>361.80949078178219</v>
      </c>
      <c r="AF286">
        <v>313.98352039366728</v>
      </c>
      <c r="AG286">
        <v>79.037215424420538</v>
      </c>
      <c r="AH286">
        <v>9.929965832770879E-3</v>
      </c>
      <c r="AI286">
        <v>-21.460805943918515</v>
      </c>
      <c r="AJ286">
        <v>0</v>
      </c>
      <c r="AK286">
        <v>0</v>
      </c>
      <c r="AL286">
        <v>2.9134756338194561E-3</v>
      </c>
      <c r="AM286">
        <v>8.0282915960515958E-7</v>
      </c>
      <c r="AN286">
        <v>1.428364553661747E-4</v>
      </c>
      <c r="AO286">
        <v>0</v>
      </c>
      <c r="AP286">
        <v>1</v>
      </c>
      <c r="AQ286">
        <v>1</v>
      </c>
      <c r="AR286">
        <v>1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55.544393298899855</v>
      </c>
      <c r="AY286">
        <v>21.894706967710004</v>
      </c>
      <c r="AZ286">
        <v>33.91414652688956</v>
      </c>
      <c r="BA286">
        <v>8.2671607463418706</v>
      </c>
      <c r="BB286">
        <v>3.5459946144353442</v>
      </c>
      <c r="BC286">
        <v>3.5459946144353442</v>
      </c>
      <c r="BD286">
        <v>7.8519734229316117E-13</v>
      </c>
      <c r="BE286">
        <v>0</v>
      </c>
      <c r="BF286">
        <v>48.196327775999997</v>
      </c>
      <c r="BG286">
        <v>66.939344133333336</v>
      </c>
      <c r="BH286">
        <v>11.25504554125</v>
      </c>
      <c r="BI286">
        <v>31.868165182645836</v>
      </c>
      <c r="BJ286">
        <v>157.55660020624339</v>
      </c>
      <c r="BK286">
        <v>7.4147310491558177E-2</v>
      </c>
      <c r="BL286">
        <v>12.094425840342289</v>
      </c>
      <c r="BM286">
        <v>5.5323854656055502</v>
      </c>
      <c r="BN286">
        <v>6.8265005704364334</v>
      </c>
      <c r="BO286">
        <v>2.7498393554008078E-2</v>
      </c>
      <c r="BP286">
        <v>18.721391995747883</v>
      </c>
      <c r="BQ286">
        <v>10.112237373987833</v>
      </c>
      <c r="BR286">
        <v>10.044891828696217</v>
      </c>
      <c r="BS286">
        <v>12.476789094559299</v>
      </c>
      <c r="BT286">
        <v>10.044891828696217</v>
      </c>
      <c r="BU286">
        <v>4.8440280693738851</v>
      </c>
      <c r="BV286">
        <v>1.3747940725056562</v>
      </c>
      <c r="BW286">
        <v>1.870442478073703</v>
      </c>
      <c r="BX286">
        <v>0</v>
      </c>
      <c r="BY286">
        <v>0</v>
      </c>
      <c r="BZ286">
        <v>1.9556272087429727</v>
      </c>
      <c r="CA286">
        <v>2.4318972658630775</v>
      </c>
      <c r="CB286">
        <v>5.9166679881951385</v>
      </c>
      <c r="CC286">
        <v>1.9808707579093821</v>
      </c>
      <c r="CD286">
        <v>2.1828669603372881</v>
      </c>
      <c r="CE286">
        <v>4.6147642262003652</v>
      </c>
      <c r="CF286">
        <v>2.1828669603372881</v>
      </c>
      <c r="CG286">
        <v>0.38751579497985511</v>
      </c>
      <c r="CH286">
        <v>0.13747940725056562</v>
      </c>
      <c r="CI286">
        <v>1.169026548796064</v>
      </c>
      <c r="CJ286">
        <v>0</v>
      </c>
      <c r="CK286">
        <v>0</v>
      </c>
      <c r="CL286">
        <v>0.48884520931080339</v>
      </c>
      <c r="CM286">
        <v>2.4318972658630775</v>
      </c>
      <c r="CN286">
        <v>1.4213180670431671</v>
      </c>
      <c r="CO286">
        <v>0.425055015676711</v>
      </c>
      <c r="CP286">
        <v>43.449967458557587</v>
      </c>
      <c r="CQ286">
        <v>16.362321502104454</v>
      </c>
      <c r="CR286">
        <v>27.087645956453127</v>
      </c>
    </row>
    <row r="287" spans="1:96" x14ac:dyDescent="0.25">
      <c r="A287" s="1">
        <v>40737</v>
      </c>
      <c r="B287">
        <v>2011</v>
      </c>
      <c r="C287">
        <v>7</v>
      </c>
      <c r="D287">
        <v>13</v>
      </c>
      <c r="E287">
        <v>11.5</v>
      </c>
      <c r="F287">
        <v>4</v>
      </c>
      <c r="G287">
        <v>0</v>
      </c>
      <c r="H287">
        <v>955.54999999999984</v>
      </c>
      <c r="I287">
        <v>28.666499999999996</v>
      </c>
      <c r="J287">
        <v>926.88349999999991</v>
      </c>
      <c r="K287">
        <v>0</v>
      </c>
      <c r="L287">
        <v>0</v>
      </c>
      <c r="M287">
        <v>0</v>
      </c>
      <c r="N287">
        <v>0</v>
      </c>
      <c r="O287">
        <v>28.666499999999996</v>
      </c>
      <c r="P287">
        <v>926.88349999999991</v>
      </c>
      <c r="Q287">
        <v>46.350416666666661</v>
      </c>
      <c r="R287">
        <v>46.350416666666661</v>
      </c>
      <c r="S287">
        <v>16.066666722297668</v>
      </c>
      <c r="T287">
        <v>23.033012395084953</v>
      </c>
      <c r="U287">
        <v>19.642187436421711</v>
      </c>
      <c r="V287">
        <v>25.112656824086571</v>
      </c>
      <c r="W287">
        <v>58.585362434387207</v>
      </c>
      <c r="X287">
        <v>38.702938665816049</v>
      </c>
      <c r="Y287">
        <v>1.399562490483125</v>
      </c>
      <c r="Z287">
        <v>0</v>
      </c>
      <c r="AA287">
        <v>0</v>
      </c>
      <c r="AB287">
        <v>0.36422079517174066</v>
      </c>
      <c r="AC287">
        <v>123.94943231917766</v>
      </c>
      <c r="AD287">
        <v>-69.435229357988263</v>
      </c>
      <c r="AE287">
        <v>345.55452501921445</v>
      </c>
      <c r="AF287">
        <v>247.39126067080846</v>
      </c>
      <c r="AG287">
        <v>84.858340753625939</v>
      </c>
      <c r="AH287">
        <v>1.1903701050489509E-2</v>
      </c>
      <c r="AI287">
        <v>-28.705610287362806</v>
      </c>
      <c r="AJ287">
        <v>0</v>
      </c>
      <c r="AK287">
        <v>0</v>
      </c>
      <c r="AL287">
        <v>2.4865986239822825E-3</v>
      </c>
      <c r="AM287">
        <v>7.657254079374682E-7</v>
      </c>
      <c r="AN287">
        <v>9.9057442109924906E-5</v>
      </c>
      <c r="AO287">
        <v>0</v>
      </c>
      <c r="AP287">
        <v>1</v>
      </c>
      <c r="AQ287">
        <v>1</v>
      </c>
      <c r="AR287">
        <v>1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56.176809192151417</v>
      </c>
      <c r="AY287">
        <v>22.48241897123</v>
      </c>
      <c r="AZ287">
        <v>33.966350940907681</v>
      </c>
      <c r="BA287">
        <v>8.0536953637618556</v>
      </c>
      <c r="BB287">
        <v>3.4312274026264213</v>
      </c>
      <c r="BC287">
        <v>3.4312274026264213</v>
      </c>
      <c r="BD287">
        <v>7.8519734229316117E-13</v>
      </c>
      <c r="BE287">
        <v>0</v>
      </c>
      <c r="BF287">
        <v>49.524110687999986</v>
      </c>
      <c r="BG287">
        <v>68.783487066666694</v>
      </c>
      <c r="BH287">
        <v>11.53932366125</v>
      </c>
      <c r="BI287">
        <v>32.739222073979164</v>
      </c>
      <c r="BJ287">
        <v>157.68825167287443</v>
      </c>
      <c r="BK287">
        <v>7.3304237551292645E-2</v>
      </c>
      <c r="BL287">
        <v>12.260045641723345</v>
      </c>
      <c r="BM287">
        <v>5.6751275855271492</v>
      </c>
      <c r="BN287">
        <v>6.8568787761824419</v>
      </c>
      <c r="BO287">
        <v>2.7344566628339274E-2</v>
      </c>
      <c r="BP287">
        <v>17.571083379828412</v>
      </c>
      <c r="BQ287">
        <v>8.5137551763783339</v>
      </c>
      <c r="BR287">
        <v>8.9686825651090896</v>
      </c>
      <c r="BS287">
        <v>11.194998289397097</v>
      </c>
      <c r="BT287">
        <v>8.9686825651090896</v>
      </c>
      <c r="BU287">
        <v>4.3126359692751324</v>
      </c>
      <c r="BV287">
        <v>1.2381148976938123</v>
      </c>
      <c r="BW287">
        <v>1.7037302241806265</v>
      </c>
      <c r="BX287">
        <v>0</v>
      </c>
      <c r="BY287">
        <v>0</v>
      </c>
      <c r="BZ287">
        <v>1.7142014739595191</v>
      </c>
      <c r="CA287">
        <v>2.2263157242880078</v>
      </c>
      <c r="CB287">
        <v>7.7369715664535761</v>
      </c>
      <c r="CC287">
        <v>0.96949087642133236</v>
      </c>
      <c r="CD287">
        <v>1.962144482556174</v>
      </c>
      <c r="CE287">
        <v>4.188460206844181</v>
      </c>
      <c r="CF287">
        <v>1.962144482556174</v>
      </c>
      <c r="CG287">
        <v>0.3450052233065572</v>
      </c>
      <c r="CH287">
        <v>0.12381148976938121</v>
      </c>
      <c r="CI287">
        <v>1.0648313901128914</v>
      </c>
      <c r="CJ287">
        <v>0</v>
      </c>
      <c r="CK287">
        <v>0</v>
      </c>
      <c r="CL287">
        <v>0.42849637936734403</v>
      </c>
      <c r="CM287">
        <v>2.2263157242880078</v>
      </c>
      <c r="CN287">
        <v>1.3845767516553191</v>
      </c>
      <c r="CO287">
        <v>0.41129797870434032</v>
      </c>
      <c r="CP287">
        <v>43.916763550428101</v>
      </c>
      <c r="CQ287">
        <v>16.807291385702854</v>
      </c>
      <c r="CR287">
        <v>27.109472164725236</v>
      </c>
    </row>
    <row r="288" spans="1:96" x14ac:dyDescent="0.25">
      <c r="A288" s="1">
        <v>40738</v>
      </c>
      <c r="B288">
        <v>2011</v>
      </c>
      <c r="C288">
        <v>7</v>
      </c>
      <c r="D288">
        <v>14</v>
      </c>
      <c r="E288">
        <v>11.5</v>
      </c>
      <c r="F288">
        <v>5</v>
      </c>
      <c r="G288">
        <v>0</v>
      </c>
      <c r="H288">
        <v>964.50833333333333</v>
      </c>
      <c r="I288">
        <v>28.93525</v>
      </c>
      <c r="J288">
        <v>935.57308333333333</v>
      </c>
      <c r="K288">
        <v>0</v>
      </c>
      <c r="L288">
        <v>0</v>
      </c>
      <c r="M288">
        <v>0</v>
      </c>
      <c r="N288">
        <v>0</v>
      </c>
      <c r="O288">
        <v>28.93525</v>
      </c>
      <c r="P288">
        <v>935.57308333333333</v>
      </c>
      <c r="Q288">
        <v>47.087083333333332</v>
      </c>
      <c r="R288">
        <v>47.087083333333332</v>
      </c>
      <c r="S288">
        <v>17.378124833106995</v>
      </c>
      <c r="T288">
        <v>22.780082104638797</v>
      </c>
      <c r="U288">
        <v>19.964270710945129</v>
      </c>
      <c r="V288">
        <v>24.327009406001267</v>
      </c>
      <c r="W288">
        <v>56.873908201853432</v>
      </c>
      <c r="X288">
        <v>40.941414684269553</v>
      </c>
      <c r="Y288">
        <v>1.8737070610125859</v>
      </c>
      <c r="Z288">
        <v>8.333333457509676E-3</v>
      </c>
      <c r="AA288">
        <v>0</v>
      </c>
      <c r="AB288">
        <v>0.30864348295010091</v>
      </c>
      <c r="AC288">
        <v>115.82767142006306</v>
      </c>
      <c r="AD288">
        <v>-62.476794824858509</v>
      </c>
      <c r="AE288">
        <v>350.95534566569467</v>
      </c>
      <c r="AF288">
        <v>274.83503082300496</v>
      </c>
      <c r="AG288">
        <v>75.192493769123558</v>
      </c>
      <c r="AH288">
        <v>-1.279808635428703E-2</v>
      </c>
      <c r="AI288">
        <v>-20.176240592765087</v>
      </c>
      <c r="AJ288">
        <v>0</v>
      </c>
      <c r="AK288">
        <v>0</v>
      </c>
      <c r="AL288">
        <v>1.111228021036352E-2</v>
      </c>
      <c r="AM288">
        <v>7.5696146543881801E-7</v>
      </c>
      <c r="AN288">
        <v>1.3349527353516126E-4</v>
      </c>
      <c r="AO288">
        <v>0</v>
      </c>
      <c r="AP288">
        <v>0.95833749999999995</v>
      </c>
      <c r="AQ288">
        <v>0.95833749999999995</v>
      </c>
      <c r="AR288">
        <v>0.95833333333333337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54.831028433683336</v>
      </c>
      <c r="AY288">
        <v>22.240809923420656</v>
      </c>
      <c r="AZ288">
        <v>32.8675227905483</v>
      </c>
      <c r="BA288">
        <v>7.8387658805579212</v>
      </c>
      <c r="BB288">
        <v>3.3155849980990446</v>
      </c>
      <c r="BC288">
        <v>3.3155849980990446</v>
      </c>
      <c r="BD288">
        <v>7.8519734229316117E-13</v>
      </c>
      <c r="BE288">
        <v>0</v>
      </c>
      <c r="BF288">
        <v>50.481283584000003</v>
      </c>
      <c r="BG288">
        <v>70.112893866666667</v>
      </c>
      <c r="BH288">
        <v>11.602581340000002</v>
      </c>
      <c r="BI288">
        <v>35.902064943046241</v>
      </c>
      <c r="BJ288">
        <v>152.45566399016045</v>
      </c>
      <c r="BK288">
        <v>7.1365791372774351E-2</v>
      </c>
      <c r="BL288">
        <v>11.968175593720806</v>
      </c>
      <c r="BM288">
        <v>5.5855878554241416</v>
      </c>
      <c r="BN288">
        <v>6.659892018582287</v>
      </c>
      <c r="BO288">
        <v>2.692568509413925E-2</v>
      </c>
      <c r="BP288">
        <v>25.580030878384907</v>
      </c>
      <c r="BQ288">
        <v>7.8425191640853882</v>
      </c>
      <c r="BR288">
        <v>9.0319947101972264</v>
      </c>
      <c r="BS288">
        <v>11.295960166834954</v>
      </c>
      <c r="BT288">
        <v>9.0319947101972264</v>
      </c>
      <c r="BU288">
        <v>4.3795670183149049</v>
      </c>
      <c r="BV288">
        <v>1.2729379563450602</v>
      </c>
      <c r="BW288">
        <v>1.6683760547895037</v>
      </c>
      <c r="BX288">
        <v>0</v>
      </c>
      <c r="BY288">
        <v>0</v>
      </c>
      <c r="BZ288">
        <v>1.7111136807477572</v>
      </c>
      <c r="CA288">
        <v>2.2639654566377283</v>
      </c>
      <c r="CB288">
        <v>5.31144720814856</v>
      </c>
      <c r="CC288">
        <v>1.27188996258857</v>
      </c>
      <c r="CD288">
        <v>1.9481130756077425</v>
      </c>
      <c r="CE288">
        <v>4.2120785322454708</v>
      </c>
      <c r="CF288">
        <v>1.9481130756077425</v>
      </c>
      <c r="CG288">
        <v>0.35035971741472033</v>
      </c>
      <c r="CH288">
        <v>0.12729379563450607</v>
      </c>
      <c r="CI288">
        <v>1.0427350342434398</v>
      </c>
      <c r="CJ288">
        <v>0</v>
      </c>
      <c r="CK288">
        <v>0</v>
      </c>
      <c r="CL288">
        <v>0.42772452831507596</v>
      </c>
      <c r="CM288">
        <v>2.2639654566377283</v>
      </c>
      <c r="CN288">
        <v>1.3475744478863751</v>
      </c>
      <c r="CO288">
        <v>0.39743603320978865</v>
      </c>
      <c r="CP288">
        <v>42.862852839962528</v>
      </c>
      <c r="CQ288">
        <v>16.655222067996515</v>
      </c>
      <c r="CR288">
        <v>26.207630771966009</v>
      </c>
    </row>
    <row r="289" spans="1:96" x14ac:dyDescent="0.25">
      <c r="A289" s="1">
        <v>40739</v>
      </c>
      <c r="B289">
        <v>2011</v>
      </c>
      <c r="C289">
        <v>7</v>
      </c>
      <c r="D289">
        <v>15</v>
      </c>
      <c r="E289">
        <v>11.5</v>
      </c>
      <c r="F289">
        <v>6</v>
      </c>
      <c r="G289">
        <v>0</v>
      </c>
      <c r="H289">
        <v>1005.7000000000002</v>
      </c>
      <c r="I289">
        <v>30.170999999999996</v>
      </c>
      <c r="J289">
        <v>975.52899999999988</v>
      </c>
      <c r="K289">
        <v>0</v>
      </c>
      <c r="L289">
        <v>0</v>
      </c>
      <c r="M289">
        <v>0</v>
      </c>
      <c r="N289">
        <v>0</v>
      </c>
      <c r="O289">
        <v>30.170999999999996</v>
      </c>
      <c r="P289">
        <v>975.52899999999988</v>
      </c>
      <c r="Q289">
        <v>44.771250000000009</v>
      </c>
      <c r="R289">
        <v>44.771250000000009</v>
      </c>
      <c r="S289">
        <v>17.99062482515971</v>
      </c>
      <c r="T289">
        <v>21.995106199123736</v>
      </c>
      <c r="U289">
        <v>20.519574920336407</v>
      </c>
      <c r="V289">
        <v>23.339216651632416</v>
      </c>
      <c r="W289">
        <v>75.614515781402588</v>
      </c>
      <c r="X289">
        <v>79.321423111907265</v>
      </c>
      <c r="Y289">
        <v>2.3594364672899246</v>
      </c>
      <c r="Z289">
        <v>3.3333333830038704E-2</v>
      </c>
      <c r="AA289">
        <v>0</v>
      </c>
      <c r="AB289">
        <v>0.50561775693440258</v>
      </c>
      <c r="AC289">
        <v>121.88967717927632</v>
      </c>
      <c r="AD289">
        <v>-42.524973974958513</v>
      </c>
      <c r="AE289">
        <v>366.83021704511401</v>
      </c>
      <c r="AF289">
        <v>208.3049400496578</v>
      </c>
      <c r="AG289">
        <v>65.54380029983075</v>
      </c>
      <c r="AH289">
        <v>31.833594741496043</v>
      </c>
      <c r="AI289">
        <v>-16.164832135107268</v>
      </c>
      <c r="AJ289">
        <v>0</v>
      </c>
      <c r="AK289">
        <v>0</v>
      </c>
      <c r="AL289">
        <v>0.12718115436801214</v>
      </c>
      <c r="AM289">
        <v>2.9129410032293021E-7</v>
      </c>
      <c r="AN289">
        <v>3.5819159796023813E-2</v>
      </c>
      <c r="AO289">
        <v>0</v>
      </c>
      <c r="AP289">
        <v>0.50004999999999999</v>
      </c>
      <c r="AQ289">
        <v>0.50004999999999999</v>
      </c>
      <c r="AR289">
        <v>0.5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34.28152954487183</v>
      </c>
      <c r="AY289">
        <v>14.338364635108848</v>
      </c>
      <c r="AZ289">
        <v>20.215257830847666</v>
      </c>
      <c r="BA289">
        <v>7.7444966197105884</v>
      </c>
      <c r="BB289">
        <v>3.2313765969882913</v>
      </c>
      <c r="BC289">
        <v>3.2313765969882913</v>
      </c>
      <c r="BD289">
        <v>5.7539672686872175E-13</v>
      </c>
      <c r="BE289">
        <v>0</v>
      </c>
      <c r="BF289">
        <v>49.576456512</v>
      </c>
      <c r="BG289">
        <v>68.856189600000008</v>
      </c>
      <c r="BH289">
        <v>12.3770725575</v>
      </c>
      <c r="BI289">
        <v>70.632968776632097</v>
      </c>
      <c r="BJ289">
        <v>107.07853593217948</v>
      </c>
      <c r="BK289">
        <v>4.8587383102273542E-2</v>
      </c>
      <c r="BL289">
        <v>7.7449541807081301</v>
      </c>
      <c r="BM289">
        <v>3.8175801639839513</v>
      </c>
      <c r="BN289">
        <v>4.1994669378088547</v>
      </c>
      <c r="BO289">
        <v>2.2201208930886746E-2</v>
      </c>
      <c r="BP289">
        <v>7.059732328761708</v>
      </c>
      <c r="BQ289">
        <v>9.0377929608027134</v>
      </c>
      <c r="BR289">
        <v>1.039378898459947</v>
      </c>
      <c r="BS289">
        <v>1.9751958450368263</v>
      </c>
      <c r="BT289">
        <v>1.039378898459947</v>
      </c>
      <c r="BU289">
        <v>0.49253515756806343</v>
      </c>
      <c r="BV289">
        <v>0.14560945449516427</v>
      </c>
      <c r="BW289">
        <v>0.21346392690119731</v>
      </c>
      <c r="BX289">
        <v>0</v>
      </c>
      <c r="BY289">
        <v>0</v>
      </c>
      <c r="BZ289">
        <v>0.18777035949552179</v>
      </c>
      <c r="CA289">
        <v>0.93581694657687964</v>
      </c>
      <c r="CB289">
        <v>4.6424746347798242</v>
      </c>
      <c r="CC289">
        <v>2.3284587760766349</v>
      </c>
      <c r="CD289">
        <v>0.23431476902243009</v>
      </c>
      <c r="CE289">
        <v>1.1701317155993096</v>
      </c>
      <c r="CF289">
        <v>0.23431476902243009</v>
      </c>
      <c r="CG289">
        <v>3.9402193251279374E-2</v>
      </c>
      <c r="CH289">
        <v>1.456094544951643E-2</v>
      </c>
      <c r="CI289">
        <v>0.13341495431324829</v>
      </c>
      <c r="CJ289">
        <v>0</v>
      </c>
      <c r="CK289">
        <v>0</v>
      </c>
      <c r="CL289">
        <v>4.6936676008386004E-2</v>
      </c>
      <c r="CM289">
        <v>0.93581694657687964</v>
      </c>
      <c r="CN289">
        <v>1.3313760478683718</v>
      </c>
      <c r="CO289">
        <v>0.38734205193059207</v>
      </c>
      <c r="CP289">
        <v>26.536575364163706</v>
      </c>
      <c r="CQ289">
        <v>10.520784471124895</v>
      </c>
      <c r="CR289">
        <v>16.015790893038812</v>
      </c>
    </row>
    <row r="290" spans="1:96" x14ac:dyDescent="0.25">
      <c r="A290" s="1">
        <v>40740</v>
      </c>
      <c r="B290">
        <v>2011</v>
      </c>
      <c r="C290">
        <v>7</v>
      </c>
      <c r="D290">
        <v>16</v>
      </c>
      <c r="E290">
        <v>11.5</v>
      </c>
      <c r="F290">
        <v>7</v>
      </c>
      <c r="G290">
        <v>0</v>
      </c>
      <c r="H290">
        <v>737.99166666666667</v>
      </c>
      <c r="I290">
        <v>22.139749999999992</v>
      </c>
      <c r="J290">
        <v>715.85191666666651</v>
      </c>
      <c r="K290">
        <v>0</v>
      </c>
      <c r="L290">
        <v>0</v>
      </c>
      <c r="M290">
        <v>0</v>
      </c>
      <c r="N290">
        <v>0</v>
      </c>
      <c r="O290">
        <v>22.139749999999992</v>
      </c>
      <c r="P290">
        <v>715.85191666666651</v>
      </c>
      <c r="Q290">
        <v>48.084166666666668</v>
      </c>
      <c r="R290">
        <v>48.084166666666668</v>
      </c>
      <c r="S290">
        <v>16.909374912579853</v>
      </c>
      <c r="T290">
        <v>21.996407843508454</v>
      </c>
      <c r="U290">
        <v>19.57270844777425</v>
      </c>
      <c r="V290">
        <v>23.024352608671975</v>
      </c>
      <c r="W290">
        <v>73.062420686086014</v>
      </c>
      <c r="X290">
        <v>54.025684451974449</v>
      </c>
      <c r="Y290">
        <v>1.423874984184901</v>
      </c>
      <c r="Z290">
        <v>0</v>
      </c>
      <c r="AA290">
        <v>0</v>
      </c>
      <c r="AB290">
        <v>0.68618211829390707</v>
      </c>
      <c r="AC290">
        <v>83.207789108948205</v>
      </c>
      <c r="AD290">
        <v>-39.000966169979705</v>
      </c>
      <c r="AE290">
        <v>369.95133092471207</v>
      </c>
      <c r="AF290">
        <v>118.12752345517704</v>
      </c>
      <c r="AG290">
        <v>59.032877760595561</v>
      </c>
      <c r="AH290">
        <v>1.8540847242872038E-2</v>
      </c>
      <c r="AI290">
        <v>-13.627050260515503</v>
      </c>
      <c r="AJ290">
        <v>0</v>
      </c>
      <c r="AK290">
        <v>0</v>
      </c>
      <c r="AL290">
        <v>4.0061154179028462E-3</v>
      </c>
      <c r="AM290">
        <v>7.441943110822862E-7</v>
      </c>
      <c r="AN290">
        <v>1.7031357529100844E-4</v>
      </c>
      <c r="AO290">
        <v>0</v>
      </c>
      <c r="AP290">
        <v>1</v>
      </c>
      <c r="AQ290">
        <v>1</v>
      </c>
      <c r="AR290">
        <v>1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43.579719988984273</v>
      </c>
      <c r="AY290">
        <v>17.822262418049998</v>
      </c>
      <c r="AZ290">
        <v>25.977130295463549</v>
      </c>
      <c r="BA290">
        <v>7.6001373149183946</v>
      </c>
      <c r="BB290">
        <v>3.1422324736953233</v>
      </c>
      <c r="BC290">
        <v>3.1422324736953233</v>
      </c>
      <c r="BD290">
        <v>4.7366231710726883E-13</v>
      </c>
      <c r="BE290">
        <v>0</v>
      </c>
      <c r="BF290">
        <v>40.015954079999993</v>
      </c>
      <c r="BG290">
        <v>55.577713999999993</v>
      </c>
      <c r="BH290">
        <v>8.7509725187499985</v>
      </c>
      <c r="BI290">
        <v>26.300472929687498</v>
      </c>
      <c r="BJ290">
        <v>120.27744043557941</v>
      </c>
      <c r="BK290">
        <v>7.3579040775320681E-2</v>
      </c>
      <c r="BL290">
        <v>9.4510582102819232</v>
      </c>
      <c r="BM290">
        <v>4.3707155780752496</v>
      </c>
      <c r="BN290">
        <v>5.300015356735952</v>
      </c>
      <c r="BO290">
        <v>2.7333719425211941E-2</v>
      </c>
      <c r="BP290">
        <v>10.194417715072632</v>
      </c>
      <c r="BQ290">
        <v>5.1398699680964155</v>
      </c>
      <c r="BR290">
        <v>9.1261349672167817</v>
      </c>
      <c r="BS290">
        <v>11.379010918283306</v>
      </c>
      <c r="BT290">
        <v>9.1261349672167817</v>
      </c>
      <c r="BU290">
        <v>4.4169808914188611</v>
      </c>
      <c r="BV290">
        <v>1.3172078614687559</v>
      </c>
      <c r="BW290">
        <v>1.7297450826475351</v>
      </c>
      <c r="BX290">
        <v>0</v>
      </c>
      <c r="BY290">
        <v>0</v>
      </c>
      <c r="BZ290">
        <v>1.6622011316816316</v>
      </c>
      <c r="CA290">
        <v>2.2528759510665224</v>
      </c>
      <c r="CB290">
        <v>2.880970137193799</v>
      </c>
      <c r="CC290">
        <v>1.0662963421394427</v>
      </c>
      <c r="CD290">
        <v>1.9816623829601887</v>
      </c>
      <c r="CE290">
        <v>4.2345383340267118</v>
      </c>
      <c r="CF290">
        <v>1.9816623829601887</v>
      </c>
      <c r="CG290">
        <v>0.35335298859942177</v>
      </c>
      <c r="CH290">
        <v>0.13172078614687557</v>
      </c>
      <c r="CI290">
        <v>1.0810906766547095</v>
      </c>
      <c r="CJ290">
        <v>0</v>
      </c>
      <c r="CK290">
        <v>0</v>
      </c>
      <c r="CL290">
        <v>0.41549793155918208</v>
      </c>
      <c r="CM290">
        <v>2.2528759510665224</v>
      </c>
      <c r="CN290">
        <v>1.3065540101825153</v>
      </c>
      <c r="CO290">
        <v>0.37665643030851498</v>
      </c>
      <c r="CP290">
        <v>34.128661778702352</v>
      </c>
      <c r="CQ290">
        <v>13.451546839974752</v>
      </c>
      <c r="CR290">
        <v>20.677114938727598</v>
      </c>
    </row>
    <row r="291" spans="1:96" x14ac:dyDescent="0.25">
      <c r="A291" s="1">
        <v>40741</v>
      </c>
      <c r="B291">
        <v>2011</v>
      </c>
      <c r="C291">
        <v>7</v>
      </c>
      <c r="D291">
        <v>17</v>
      </c>
      <c r="E291">
        <v>11.5</v>
      </c>
      <c r="F291">
        <v>1</v>
      </c>
      <c r="G291">
        <v>0</v>
      </c>
      <c r="H291">
        <v>703.54999999999984</v>
      </c>
      <c r="I291">
        <v>21.106499999999997</v>
      </c>
      <c r="J291">
        <v>682.44349999999997</v>
      </c>
      <c r="K291">
        <v>0</v>
      </c>
      <c r="L291">
        <v>0</v>
      </c>
      <c r="M291">
        <v>0</v>
      </c>
      <c r="N291">
        <v>0</v>
      </c>
      <c r="O291">
        <v>21.106499999999997</v>
      </c>
      <c r="P291">
        <v>682.44349999999997</v>
      </c>
      <c r="Q291">
        <v>48.226666666666667</v>
      </c>
      <c r="R291">
        <v>48.226666666666667</v>
      </c>
      <c r="S291">
        <v>19.912499984105427</v>
      </c>
      <c r="T291">
        <v>24.087948586422346</v>
      </c>
      <c r="U291">
        <v>22.636453946431477</v>
      </c>
      <c r="V291">
        <v>22.970127321017973</v>
      </c>
      <c r="W291">
        <v>61.561395804087319</v>
      </c>
      <c r="X291">
        <v>48.775077899260303</v>
      </c>
      <c r="Y291">
        <v>1.6225208019216855</v>
      </c>
      <c r="Z291">
        <v>0</v>
      </c>
      <c r="AA291">
        <v>0</v>
      </c>
      <c r="AB291">
        <v>0.36388239710421733</v>
      </c>
      <c r="AC291">
        <v>117.20021052255937</v>
      </c>
      <c r="AD291">
        <v>-51.397646744915015</v>
      </c>
      <c r="AE291">
        <v>369.39581820544953</v>
      </c>
      <c r="AF291">
        <v>260.10075118282111</v>
      </c>
      <c r="AG291">
        <v>52.837607844870853</v>
      </c>
      <c r="AH291">
        <v>3.1832573948526468E-3</v>
      </c>
      <c r="AI291">
        <v>14.122608763246042</v>
      </c>
      <c r="AJ291">
        <v>0</v>
      </c>
      <c r="AK291">
        <v>0</v>
      </c>
      <c r="AL291">
        <v>3.5299896966852588E-3</v>
      </c>
      <c r="AM291">
        <v>7.706624279193097E-7</v>
      </c>
      <c r="AN291">
        <v>1.6767654236831978E-4</v>
      </c>
      <c r="AO291">
        <v>0</v>
      </c>
      <c r="AP291">
        <v>1</v>
      </c>
      <c r="AQ291">
        <v>1</v>
      </c>
      <c r="AR291">
        <v>1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41.06865031099796</v>
      </c>
      <c r="AY291">
        <v>16.995590130859998</v>
      </c>
      <c r="AZ291">
        <v>24.282447850163376</v>
      </c>
      <c r="BA291">
        <v>7.4424249713054706</v>
      </c>
      <c r="BB291">
        <v>3.0587869180393015</v>
      </c>
      <c r="BC291">
        <v>3.0587869180393015</v>
      </c>
      <c r="BD291">
        <v>4.7366231710726883E-13</v>
      </c>
      <c r="BE291">
        <v>0</v>
      </c>
      <c r="BF291">
        <v>38.168020415999997</v>
      </c>
      <c r="BG291">
        <v>53.011139466666663</v>
      </c>
      <c r="BH291">
        <v>8.3407839725000006</v>
      </c>
      <c r="BI291">
        <v>25.084296883791666</v>
      </c>
      <c r="BJ291">
        <v>112.37623878135878</v>
      </c>
      <c r="BK291">
        <v>7.2900679498292043E-2</v>
      </c>
      <c r="BL291">
        <v>8.9218036372824994</v>
      </c>
      <c r="BM291">
        <v>4.1666002786762997</v>
      </c>
      <c r="BN291">
        <v>4.9645910286316104</v>
      </c>
      <c r="BO291">
        <v>2.7208338266374692E-2</v>
      </c>
      <c r="BP291">
        <v>6.986185229342917</v>
      </c>
      <c r="BQ291">
        <v>8.4148792127768193</v>
      </c>
      <c r="BR291">
        <v>3.2695277471837056</v>
      </c>
      <c r="BS291">
        <v>4.0583411260124267</v>
      </c>
      <c r="BT291">
        <v>3.2695277471837056</v>
      </c>
      <c r="BU291">
        <v>1.5926207534580221</v>
      </c>
      <c r="BV291">
        <v>0.47828582786740287</v>
      </c>
      <c r="BW291">
        <v>0.60564504484285819</v>
      </c>
      <c r="BX291">
        <v>0</v>
      </c>
      <c r="BY291">
        <v>0</v>
      </c>
      <c r="BZ291">
        <v>0.59297612101542174</v>
      </c>
      <c r="CA291">
        <v>0.7888133788287216</v>
      </c>
      <c r="CB291">
        <v>3.0930686934905895</v>
      </c>
      <c r="CC291">
        <v>3.6864642973827277</v>
      </c>
      <c r="CD291">
        <v>0.70198979452938481</v>
      </c>
      <c r="CE291">
        <v>1.4908031733581069</v>
      </c>
      <c r="CF291">
        <v>0.70198979452938481</v>
      </c>
      <c r="CG291">
        <v>0.12740770436500751</v>
      </c>
      <c r="CH291">
        <v>4.7828582786740299E-2</v>
      </c>
      <c r="CI291">
        <v>0.37852815302678633</v>
      </c>
      <c r="CJ291">
        <v>0</v>
      </c>
      <c r="CK291">
        <v>0</v>
      </c>
      <c r="CL291">
        <v>0.14822535435085069</v>
      </c>
      <c r="CM291">
        <v>0.7888133788287216</v>
      </c>
      <c r="CN291">
        <v>1.2793778539131089</v>
      </c>
      <c r="CO291">
        <v>0.36665389059141229</v>
      </c>
      <c r="CP291">
        <v>32.146846673715459</v>
      </c>
      <c r="CQ291">
        <v>12.828989852183698</v>
      </c>
      <c r="CR291">
        <v>19.317856821531766</v>
      </c>
    </row>
    <row r="292" spans="1:96" x14ac:dyDescent="0.25">
      <c r="A292" s="1">
        <v>40742</v>
      </c>
      <c r="B292">
        <v>2011</v>
      </c>
      <c r="C292">
        <v>7</v>
      </c>
      <c r="D292">
        <v>18</v>
      </c>
      <c r="E292">
        <v>11.5</v>
      </c>
      <c r="F292">
        <v>2</v>
      </c>
      <c r="G292">
        <v>0</v>
      </c>
      <c r="H292">
        <v>911.24166666666667</v>
      </c>
      <c r="I292">
        <v>27.337250000000008</v>
      </c>
      <c r="J292">
        <v>883.90441666666663</v>
      </c>
      <c r="K292">
        <v>0</v>
      </c>
      <c r="L292">
        <v>0</v>
      </c>
      <c r="M292">
        <v>0</v>
      </c>
      <c r="N292">
        <v>0</v>
      </c>
      <c r="O292">
        <v>27.337250000000008</v>
      </c>
      <c r="P292">
        <v>883.90441666666663</v>
      </c>
      <c r="Q292">
        <v>46.385416666666664</v>
      </c>
      <c r="R292">
        <v>46.385416666666664</v>
      </c>
      <c r="S292">
        <v>19.637499968210857</v>
      </c>
      <c r="T292">
        <v>23.079926994218336</v>
      </c>
      <c r="U292">
        <v>21.585416634877522</v>
      </c>
      <c r="V292">
        <v>23.426945841033145</v>
      </c>
      <c r="W292">
        <v>75.942628065745041</v>
      </c>
      <c r="X292">
        <v>67.183448411759528</v>
      </c>
      <c r="Y292">
        <v>2.0531243731578193</v>
      </c>
      <c r="Z292">
        <v>3.3333291610081993E-2</v>
      </c>
      <c r="AA292">
        <v>0</v>
      </c>
      <c r="AB292">
        <v>0.64573117092331223</v>
      </c>
      <c r="AC292">
        <v>90.817358224842522</v>
      </c>
      <c r="AD292">
        <v>-31.750764797065614</v>
      </c>
      <c r="AE292">
        <v>383.69341842699288</v>
      </c>
      <c r="AF292">
        <v>139.3273245227756</v>
      </c>
      <c r="AG292">
        <v>51.700462776547901</v>
      </c>
      <c r="AH292">
        <v>18.755746201644921</v>
      </c>
      <c r="AI292">
        <v>-9.8089959926102122</v>
      </c>
      <c r="AJ292">
        <v>0</v>
      </c>
      <c r="AK292">
        <v>0</v>
      </c>
      <c r="AL292">
        <v>7.537020179378319E-2</v>
      </c>
      <c r="AM292">
        <v>6.1365704017332175E-7</v>
      </c>
      <c r="AN292">
        <v>2.2285912180474158E-2</v>
      </c>
      <c r="AO292">
        <v>8.486804739096139E-3</v>
      </c>
      <c r="AP292">
        <v>0.83334999999999992</v>
      </c>
      <c r="AQ292">
        <v>0.83334999999999992</v>
      </c>
      <c r="AR292">
        <v>0.83333333333333337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40.982797574466062</v>
      </c>
      <c r="AY292">
        <v>17.376045452679641</v>
      </c>
      <c r="AZ292">
        <v>23.864577131127135</v>
      </c>
      <c r="BA292">
        <v>7.2962716118598863</v>
      </c>
      <c r="BB292">
        <v>2.9768144087026918</v>
      </c>
      <c r="BC292">
        <v>2.9768144087026918</v>
      </c>
      <c r="BD292">
        <v>4.319528290531584E-13</v>
      </c>
      <c r="BE292">
        <v>0</v>
      </c>
      <c r="BF292">
        <v>47.005095840000003</v>
      </c>
      <c r="BG292">
        <v>65.284855333333326</v>
      </c>
      <c r="BH292">
        <v>11.02454136875</v>
      </c>
      <c r="BI292">
        <v>48.486145494296579</v>
      </c>
      <c r="BJ292">
        <v>120.18261767910771</v>
      </c>
      <c r="BK292">
        <v>5.9487212873065257E-2</v>
      </c>
      <c r="BL292">
        <v>9.0784290082778742</v>
      </c>
      <c r="BM292">
        <v>4.4071118600142265</v>
      </c>
      <c r="BN292">
        <v>4.929142157604363</v>
      </c>
      <c r="BO292">
        <v>2.4475239942882251E-2</v>
      </c>
      <c r="BP292">
        <v>5.1674705743789673</v>
      </c>
      <c r="BQ292">
        <v>15.684157063563665</v>
      </c>
      <c r="BR292">
        <v>1.9425360051127862</v>
      </c>
      <c r="BS292">
        <v>2.6413622735702353</v>
      </c>
      <c r="BT292">
        <v>1.9425360051127862</v>
      </c>
      <c r="BU292">
        <v>0.93121345992496785</v>
      </c>
      <c r="BV292">
        <v>0.28294718405727409</v>
      </c>
      <c r="BW292">
        <v>0.38791994025741</v>
      </c>
      <c r="BX292">
        <v>0</v>
      </c>
      <c r="BY292">
        <v>0</v>
      </c>
      <c r="BZ292">
        <v>0.3404554208731343</v>
      </c>
      <c r="CA292">
        <v>0.69882626845744922</v>
      </c>
      <c r="CB292">
        <v>2.2755066305398941</v>
      </c>
      <c r="CC292">
        <v>8.2643460268559661</v>
      </c>
      <c r="CD292">
        <v>0.43034376738580465</v>
      </c>
      <c r="CE292">
        <v>1.1291700358432535</v>
      </c>
      <c r="CF292">
        <v>0.43034376738580465</v>
      </c>
      <c r="CG292">
        <v>7.449595381333253E-2</v>
      </c>
      <c r="CH292">
        <v>2.8294718405727424E-2</v>
      </c>
      <c r="CI292">
        <v>0.24244996266088126</v>
      </c>
      <c r="CJ292">
        <v>0</v>
      </c>
      <c r="CK292">
        <v>0</v>
      </c>
      <c r="CL292">
        <v>8.5103132505863419E-2</v>
      </c>
      <c r="CM292">
        <v>0.69882626845744922</v>
      </c>
      <c r="CN292">
        <v>1.2542160416851169</v>
      </c>
      <c r="CO292">
        <v>0.35682792354135245</v>
      </c>
      <c r="CP292">
        <v>31.904368566188186</v>
      </c>
      <c r="CQ292">
        <v>12.968933592665415</v>
      </c>
      <c r="CR292">
        <v>18.935434973522771</v>
      </c>
    </row>
    <row r="293" spans="1:96" x14ac:dyDescent="0.25">
      <c r="A293" s="1">
        <v>40743</v>
      </c>
      <c r="B293">
        <v>2011</v>
      </c>
      <c r="C293">
        <v>7</v>
      </c>
      <c r="D293">
        <v>19</v>
      </c>
      <c r="E293">
        <v>11.5</v>
      </c>
      <c r="F293">
        <v>3</v>
      </c>
      <c r="G293">
        <v>0</v>
      </c>
      <c r="H293">
        <v>883.05000000000007</v>
      </c>
      <c r="I293">
        <v>26.491499999999998</v>
      </c>
      <c r="J293">
        <v>856.55850000000009</v>
      </c>
      <c r="K293">
        <v>0</v>
      </c>
      <c r="L293">
        <v>0</v>
      </c>
      <c r="M293">
        <v>0</v>
      </c>
      <c r="N293">
        <v>0</v>
      </c>
      <c r="O293">
        <v>26.491499999999998</v>
      </c>
      <c r="P293">
        <v>856.55850000000009</v>
      </c>
      <c r="Q293">
        <v>46.782916666666665</v>
      </c>
      <c r="R293">
        <v>46.782916666666665</v>
      </c>
      <c r="S293">
        <v>20.381249984105427</v>
      </c>
      <c r="T293">
        <v>24.015047034581073</v>
      </c>
      <c r="U293">
        <v>22.259583473205566</v>
      </c>
      <c r="V293">
        <v>23.141754007235662</v>
      </c>
      <c r="W293">
        <v>67.461391607920334</v>
      </c>
      <c r="X293">
        <v>59.343617324285383</v>
      </c>
      <c r="Y293">
        <v>1.6981662511825562</v>
      </c>
      <c r="Z293">
        <v>0</v>
      </c>
      <c r="AA293">
        <v>0</v>
      </c>
      <c r="AB293">
        <v>0.2077924289689744</v>
      </c>
      <c r="AC293">
        <v>111.3031412904369</v>
      </c>
      <c r="AD293">
        <v>-50.621842541603399</v>
      </c>
      <c r="AE293">
        <v>369.70241892674784</v>
      </c>
      <c r="AF293">
        <v>309.48929473091266</v>
      </c>
      <c r="AG293">
        <v>45.240331960124159</v>
      </c>
      <c r="AH293">
        <v>0.88042293213994149</v>
      </c>
      <c r="AI293">
        <v>16.072734465453639</v>
      </c>
      <c r="AJ293">
        <v>0</v>
      </c>
      <c r="AK293">
        <v>0</v>
      </c>
      <c r="AL293">
        <v>5.0623882641553939E-3</v>
      </c>
      <c r="AM293">
        <v>7.0237939574611209E-7</v>
      </c>
      <c r="AN293">
        <v>1.1218324743540117E-3</v>
      </c>
      <c r="AO293">
        <v>0</v>
      </c>
      <c r="AP293">
        <v>1</v>
      </c>
      <c r="AQ293">
        <v>1</v>
      </c>
      <c r="AR293">
        <v>1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48.907809689213202</v>
      </c>
      <c r="AY293">
        <v>20.874882177250004</v>
      </c>
      <c r="AZ293">
        <v>28.285676437051283</v>
      </c>
      <c r="BA293">
        <v>7.1644365857860075</v>
      </c>
      <c r="BB293">
        <v>2.8928570703489278</v>
      </c>
      <c r="BC293">
        <v>2.8928570703489278</v>
      </c>
      <c r="BD293">
        <v>3.1037661519365858E-13</v>
      </c>
      <c r="BE293">
        <v>0</v>
      </c>
      <c r="BF293">
        <v>46.145277599999993</v>
      </c>
      <c r="BG293">
        <v>64.090663333333353</v>
      </c>
      <c r="BH293">
        <v>10.629290218749999</v>
      </c>
      <c r="BI293">
        <v>30.472745508020836</v>
      </c>
      <c r="BJ293">
        <v>130.70224822801251</v>
      </c>
      <c r="BK293">
        <v>6.9900919420532573E-2</v>
      </c>
      <c r="BL293">
        <v>10.807735114963075</v>
      </c>
      <c r="BM293">
        <v>5.2419044707112494</v>
      </c>
      <c r="BN293">
        <v>5.8185795693399038</v>
      </c>
      <c r="BO293">
        <v>2.6754920242399817E-2</v>
      </c>
      <c r="BP293">
        <v>9.0695339838663731</v>
      </c>
      <c r="BQ293">
        <v>11.881103793780008</v>
      </c>
      <c r="BR293">
        <v>2.3084158164863111</v>
      </c>
      <c r="BS293">
        <v>2.9103815876772465</v>
      </c>
      <c r="BT293">
        <v>2.3084158164863111</v>
      </c>
      <c r="BU293">
        <v>1.1100519294633255</v>
      </c>
      <c r="BV293">
        <v>0.34089286085388765</v>
      </c>
      <c r="BW293">
        <v>0.45849145888962112</v>
      </c>
      <c r="BX293">
        <v>0</v>
      </c>
      <c r="BY293">
        <v>0</v>
      </c>
      <c r="BZ293">
        <v>0.39897956727947687</v>
      </c>
      <c r="CA293">
        <v>0.60196577119093531</v>
      </c>
      <c r="CB293">
        <v>4.7847031886162963</v>
      </c>
      <c r="CC293">
        <v>3.8190323648353419</v>
      </c>
      <c r="CD293">
        <v>0.50918161210549728</v>
      </c>
      <c r="CE293">
        <v>1.1111473832964329</v>
      </c>
      <c r="CF293">
        <v>0.50918161210549728</v>
      </c>
      <c r="CG293">
        <v>8.8802838336488152E-2</v>
      </c>
      <c r="CH293">
        <v>3.4089286085388769E-2</v>
      </c>
      <c r="CI293">
        <v>0.28655716180601315</v>
      </c>
      <c r="CJ293">
        <v>0</v>
      </c>
      <c r="CK293">
        <v>0</v>
      </c>
      <c r="CL293">
        <v>9.9732325877607234E-2</v>
      </c>
      <c r="CM293">
        <v>0.60196577119093531</v>
      </c>
      <c r="CN293">
        <v>1.2315343342451273</v>
      </c>
      <c r="CO293">
        <v>0.34676403691703017</v>
      </c>
      <c r="CP293">
        <v>38.100074574250129</v>
      </c>
      <c r="CQ293">
        <v>15.632977706538751</v>
      </c>
      <c r="CR293">
        <v>22.467096867711376</v>
      </c>
    </row>
    <row r="294" spans="1:96" x14ac:dyDescent="0.25">
      <c r="A294" s="1">
        <v>40744</v>
      </c>
      <c r="B294">
        <v>2011</v>
      </c>
      <c r="C294">
        <v>7</v>
      </c>
      <c r="D294">
        <v>20</v>
      </c>
      <c r="E294">
        <v>11.5</v>
      </c>
      <c r="F294">
        <v>4</v>
      </c>
      <c r="G294">
        <v>0</v>
      </c>
      <c r="H294">
        <v>913.02500000000009</v>
      </c>
      <c r="I294">
        <v>27.390749999999997</v>
      </c>
      <c r="J294">
        <v>885.63425000000007</v>
      </c>
      <c r="K294">
        <v>0</v>
      </c>
      <c r="L294">
        <v>0</v>
      </c>
      <c r="M294">
        <v>0</v>
      </c>
      <c r="N294">
        <v>0</v>
      </c>
      <c r="O294">
        <v>27.390749999999997</v>
      </c>
      <c r="P294">
        <v>885.63425000000007</v>
      </c>
      <c r="Q294">
        <v>47.199999999999996</v>
      </c>
      <c r="R294">
        <v>47.199999999999996</v>
      </c>
      <c r="S294">
        <v>20.974999904632568</v>
      </c>
      <c r="T294">
        <v>24.786576517006608</v>
      </c>
      <c r="U294">
        <v>23.332287470499676</v>
      </c>
      <c r="V294">
        <v>23.706140538558014</v>
      </c>
      <c r="W294">
        <v>60.704124768575035</v>
      </c>
      <c r="X294">
        <v>50.248663064293147</v>
      </c>
      <c r="Y294">
        <v>1.5202291732033093</v>
      </c>
      <c r="Z294">
        <v>0</v>
      </c>
      <c r="AA294">
        <v>0</v>
      </c>
      <c r="AB294">
        <v>0.23045382024777758</v>
      </c>
      <c r="AC294">
        <v>111.31879753581096</v>
      </c>
      <c r="AD294">
        <v>-52.855619186659112</v>
      </c>
      <c r="AE294">
        <v>371.92647537073907</v>
      </c>
      <c r="AF294">
        <v>292.81419881424517</v>
      </c>
      <c r="AG294">
        <v>45.014621508598964</v>
      </c>
      <c r="AH294">
        <v>4.0997255842434105E-2</v>
      </c>
      <c r="AI294">
        <v>14.964964304737668</v>
      </c>
      <c r="AJ294">
        <v>0</v>
      </c>
      <c r="AK294">
        <v>0</v>
      </c>
      <c r="AL294">
        <v>3.803893177528691E-3</v>
      </c>
      <c r="AM294">
        <v>8.1567056933508925E-7</v>
      </c>
      <c r="AN294">
        <v>2.4279785758528021E-4</v>
      </c>
      <c r="AO294">
        <v>0</v>
      </c>
      <c r="AP294">
        <v>1</v>
      </c>
      <c r="AQ294">
        <v>1</v>
      </c>
      <c r="AR294">
        <v>1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50.059406226034945</v>
      </c>
      <c r="AY294">
        <v>21.636879986750003</v>
      </c>
      <c r="AZ294">
        <v>28.685085137286336</v>
      </c>
      <c r="BA294">
        <v>6.9909432775276024</v>
      </c>
      <c r="BB294">
        <v>2.8015310117425831</v>
      </c>
      <c r="BC294">
        <v>2.8015310117425831</v>
      </c>
      <c r="BD294">
        <v>3.1037661519365858E-13</v>
      </c>
      <c r="BE294">
        <v>0</v>
      </c>
      <c r="BF294">
        <v>47.917480799999993</v>
      </c>
      <c r="BG294">
        <v>66.552056666666658</v>
      </c>
      <c r="BH294">
        <v>10.97134128125</v>
      </c>
      <c r="BI294">
        <v>31.625362146979167</v>
      </c>
      <c r="BJ294">
        <v>132.4551897820393</v>
      </c>
      <c r="BK294">
        <v>6.9345248666834211E-2</v>
      </c>
      <c r="BL294">
        <v>11.073426814009649</v>
      </c>
      <c r="BM294">
        <v>5.4184070829087503</v>
      </c>
      <c r="BN294">
        <v>5.9175786291022936</v>
      </c>
      <c r="BO294">
        <v>2.6645454672118551E-2</v>
      </c>
      <c r="BP294">
        <v>8.4489520114401113</v>
      </c>
      <c r="BQ294">
        <v>12.757470925649008</v>
      </c>
      <c r="BR294">
        <v>3.5453581643256231</v>
      </c>
      <c r="BS294">
        <v>4.4780422336477201</v>
      </c>
      <c r="BT294">
        <v>3.5453581643256231</v>
      </c>
      <c r="BU294">
        <v>1.7071345148335919</v>
      </c>
      <c r="BV294">
        <v>0.53172093820193533</v>
      </c>
      <c r="BW294">
        <v>0.7071206585883395</v>
      </c>
      <c r="BX294">
        <v>0</v>
      </c>
      <c r="BY294">
        <v>0</v>
      </c>
      <c r="BZ294">
        <v>0.59938205270175582</v>
      </c>
      <c r="CA294">
        <v>0.93268406932209746</v>
      </c>
      <c r="CB294">
        <v>3.0157909790674844</v>
      </c>
      <c r="CC294">
        <v>5.0299649437268572</v>
      </c>
      <c r="CD294">
        <v>0.78151792509952889</v>
      </c>
      <c r="CE294">
        <v>1.7142019944216267</v>
      </c>
      <c r="CF294">
        <v>0.78151792509952889</v>
      </c>
      <c r="CG294">
        <v>0.13656878414530457</v>
      </c>
      <c r="CH294">
        <v>5.3172093820193549E-2</v>
      </c>
      <c r="CI294">
        <v>0.4419504116177122</v>
      </c>
      <c r="CJ294">
        <v>0</v>
      </c>
      <c r="CK294">
        <v>0</v>
      </c>
      <c r="CL294">
        <v>0.14982663551631853</v>
      </c>
      <c r="CM294">
        <v>0.93268406932209746</v>
      </c>
      <c r="CN294">
        <v>1.2016627946640683</v>
      </c>
      <c r="CO294">
        <v>0.33581686877566114</v>
      </c>
      <c r="CP294">
        <v>38.985979412025301</v>
      </c>
      <c r="CQ294">
        <v>16.218472903841249</v>
      </c>
      <c r="CR294">
        <v>22.767506508184045</v>
      </c>
    </row>
    <row r="295" spans="1:96" x14ac:dyDescent="0.25">
      <c r="A295" s="1">
        <v>40745</v>
      </c>
      <c r="B295">
        <v>2011</v>
      </c>
      <c r="C295">
        <v>7</v>
      </c>
      <c r="D295">
        <v>21</v>
      </c>
      <c r="E295">
        <v>11.5</v>
      </c>
      <c r="F295">
        <v>5</v>
      </c>
      <c r="G295">
        <v>0</v>
      </c>
      <c r="H295">
        <v>944.25833333333333</v>
      </c>
      <c r="I295">
        <v>28.327749999999995</v>
      </c>
      <c r="J295">
        <v>915.93058333333329</v>
      </c>
      <c r="K295">
        <v>0</v>
      </c>
      <c r="L295">
        <v>0</v>
      </c>
      <c r="M295">
        <v>0</v>
      </c>
      <c r="N295">
        <v>0</v>
      </c>
      <c r="O295">
        <v>28.327749999999995</v>
      </c>
      <c r="P295">
        <v>915.93058333333329</v>
      </c>
      <c r="Q295">
        <v>46.276666666666671</v>
      </c>
      <c r="R295">
        <v>46.276666666666671</v>
      </c>
      <c r="S295">
        <v>18.221875031789143</v>
      </c>
      <c r="T295">
        <v>21.731541351298237</v>
      </c>
      <c r="U295">
        <v>19.157916625340778</v>
      </c>
      <c r="V295">
        <v>23.769262608760354</v>
      </c>
      <c r="W295">
        <v>81.448886076609298</v>
      </c>
      <c r="X295">
        <v>68.33988910495232</v>
      </c>
      <c r="Y295">
        <v>1.9481660599509876</v>
      </c>
      <c r="Z295">
        <v>8.333333457509676E-3</v>
      </c>
      <c r="AA295">
        <v>0</v>
      </c>
      <c r="AB295">
        <v>0.91456657425517696</v>
      </c>
      <c r="AC295">
        <v>38.36785716897041</v>
      </c>
      <c r="AD295">
        <v>-14.111267317395038</v>
      </c>
      <c r="AE295">
        <v>393.40563418951228</v>
      </c>
      <c r="AF295">
        <v>46.182228609046433</v>
      </c>
      <c r="AG295">
        <v>46.491123250076477</v>
      </c>
      <c r="AH295">
        <v>8.2708815173651633</v>
      </c>
      <c r="AI295">
        <v>-28.857601514479697</v>
      </c>
      <c r="AJ295">
        <v>0</v>
      </c>
      <c r="AK295">
        <v>0</v>
      </c>
      <c r="AL295">
        <v>1.8076285860163178E-2</v>
      </c>
      <c r="AM295">
        <v>4.7007110142160832E-7</v>
      </c>
      <c r="AN295">
        <v>8.4513339966794717E-3</v>
      </c>
      <c r="AO295">
        <v>0</v>
      </c>
      <c r="AP295">
        <v>0.66669999999999996</v>
      </c>
      <c r="AQ295">
        <v>0.66669999999999996</v>
      </c>
      <c r="AR295">
        <v>0.66666666666666663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26.443695232312042</v>
      </c>
      <c r="AY295">
        <v>11.453690585472671</v>
      </c>
      <c r="AZ295">
        <v>15.255948186273583</v>
      </c>
      <c r="BA295">
        <v>6.9088063701682145</v>
      </c>
      <c r="BB295">
        <v>2.7310351568099107</v>
      </c>
      <c r="BC295">
        <v>2.7310351568099107</v>
      </c>
      <c r="BD295">
        <v>2.9678313912146531E-13</v>
      </c>
      <c r="BE295">
        <v>0</v>
      </c>
      <c r="BF295">
        <v>48.522885887999983</v>
      </c>
      <c r="BG295">
        <v>67.392897066666663</v>
      </c>
      <c r="BH295">
        <v>11.440881129999999</v>
      </c>
      <c r="BI295">
        <v>77.667756479481</v>
      </c>
      <c r="BJ295">
        <v>71.975794156383003</v>
      </c>
      <c r="BK295">
        <v>4.2515968072027878E-2</v>
      </c>
      <c r="BL295">
        <v>5.845830743973413</v>
      </c>
      <c r="BM295">
        <v>2.84886678157687</v>
      </c>
      <c r="BN295">
        <v>3.2629075018307536</v>
      </c>
      <c r="BO295">
        <v>2.0702165893945999E-2</v>
      </c>
      <c r="BP295">
        <v>11.279362916946411</v>
      </c>
      <c r="BQ295">
        <v>11.362999637921652</v>
      </c>
      <c r="BR295">
        <v>5.0321353257249344</v>
      </c>
      <c r="BS295">
        <v>7.4889196368011648</v>
      </c>
      <c r="BT295">
        <v>5.0321353257249344</v>
      </c>
      <c r="BU295">
        <v>2.4265633947814544</v>
      </c>
      <c r="BV295">
        <v>0.76224921162769965</v>
      </c>
      <c r="BW295">
        <v>1.0036123805831412</v>
      </c>
      <c r="BX295">
        <v>0</v>
      </c>
      <c r="BY295">
        <v>0</v>
      </c>
      <c r="BZ295">
        <v>0.83971033873263889</v>
      </c>
      <c r="CA295">
        <v>2.4567843110762317</v>
      </c>
      <c r="CB295">
        <v>4.7346468490103018</v>
      </c>
      <c r="CC295">
        <v>5.2926718095938368</v>
      </c>
      <c r="CD295">
        <v>1.1075060986896681</v>
      </c>
      <c r="CE295">
        <v>3.5642904097658996</v>
      </c>
      <c r="CF295">
        <v>1.1075060986896681</v>
      </c>
      <c r="CG295">
        <v>0.19412230182642887</v>
      </c>
      <c r="CH295">
        <v>7.6224921162769965E-2</v>
      </c>
      <c r="CI295">
        <v>0.62725773786446337</v>
      </c>
      <c r="CJ295">
        <v>0</v>
      </c>
      <c r="CK295">
        <v>0</v>
      </c>
      <c r="CL295">
        <v>0.20990113783600606</v>
      </c>
      <c r="CM295">
        <v>2.4567843110762317</v>
      </c>
      <c r="CN295">
        <v>1.1875672947634515</v>
      </c>
      <c r="CO295">
        <v>0.32736659741834773</v>
      </c>
      <c r="CP295">
        <v>20.597864488338633</v>
      </c>
      <c r="CQ295">
        <v>8.6048238038958029</v>
      </c>
      <c r="CR295">
        <v>11.993040684442827</v>
      </c>
    </row>
    <row r="296" spans="1:96" x14ac:dyDescent="0.25">
      <c r="A296" s="1">
        <v>40746</v>
      </c>
      <c r="B296">
        <v>2011</v>
      </c>
      <c r="C296">
        <v>7</v>
      </c>
      <c r="D296">
        <v>22</v>
      </c>
      <c r="E296">
        <v>11.5</v>
      </c>
      <c r="F296">
        <v>6</v>
      </c>
      <c r="G296">
        <v>0</v>
      </c>
      <c r="H296">
        <v>915.17499999999984</v>
      </c>
      <c r="I296">
        <v>27.455249999999996</v>
      </c>
      <c r="J296">
        <v>887.71975000000009</v>
      </c>
      <c r="K296">
        <v>0</v>
      </c>
      <c r="L296">
        <v>0</v>
      </c>
      <c r="M296">
        <v>0</v>
      </c>
      <c r="N296">
        <v>0</v>
      </c>
      <c r="O296">
        <v>27.455249999999996</v>
      </c>
      <c r="P296">
        <v>887.71975000000009</v>
      </c>
      <c r="Q296">
        <v>46.591250000000002</v>
      </c>
      <c r="R296">
        <v>46.591250000000002</v>
      </c>
      <c r="S296">
        <v>22.679166475931805</v>
      </c>
      <c r="T296">
        <v>25.927586665697476</v>
      </c>
      <c r="U296">
        <v>23.999783277511597</v>
      </c>
      <c r="V296">
        <v>23.40753172887786</v>
      </c>
      <c r="W296">
        <v>77.354103565216064</v>
      </c>
      <c r="X296">
        <v>67.178297796767893</v>
      </c>
      <c r="Y296">
        <v>2.1456441730260849</v>
      </c>
      <c r="Z296">
        <v>0</v>
      </c>
      <c r="AA296">
        <v>0</v>
      </c>
      <c r="AB296">
        <v>0.40427000336854263</v>
      </c>
      <c r="AC296">
        <v>118.18659495674882</v>
      </c>
      <c r="AD296">
        <v>-38.283571452758778</v>
      </c>
      <c r="AE296">
        <v>393.02742151552678</v>
      </c>
      <c r="AF296">
        <v>247.98149176491037</v>
      </c>
      <c r="AG296">
        <v>42.867903314304868</v>
      </c>
      <c r="AH296">
        <v>8.7944484671923229E-2</v>
      </c>
      <c r="AI296">
        <v>38.50738734925892</v>
      </c>
      <c r="AJ296">
        <v>0</v>
      </c>
      <c r="AK296">
        <v>0</v>
      </c>
      <c r="AL296">
        <v>6.344533407499766E-3</v>
      </c>
      <c r="AM296">
        <v>7.9753268919664577E-7</v>
      </c>
      <c r="AN296">
        <v>3.4907279947851098E-4</v>
      </c>
      <c r="AO296">
        <v>0</v>
      </c>
      <c r="AP296">
        <v>0.87501249999999997</v>
      </c>
      <c r="AQ296">
        <v>0.87501249999999997</v>
      </c>
      <c r="AR296">
        <v>0.875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44.42386247434758</v>
      </c>
      <c r="AY296">
        <v>19.397357564888576</v>
      </c>
      <c r="AZ296">
        <v>25.289800121032446</v>
      </c>
      <c r="BA296">
        <v>6.8602297108353811</v>
      </c>
      <c r="BB296">
        <v>2.6713052925913345</v>
      </c>
      <c r="BC296">
        <v>2.6713052925913345</v>
      </c>
      <c r="BD296">
        <v>2.8527412561653371E-13</v>
      </c>
      <c r="BE296">
        <v>0</v>
      </c>
      <c r="BF296">
        <v>48.013173023999997</v>
      </c>
      <c r="BG296">
        <v>66.684962533333348</v>
      </c>
      <c r="BH296">
        <v>10.998739333749997</v>
      </c>
      <c r="BI296">
        <v>41.694716427375063</v>
      </c>
      <c r="BJ296">
        <v>116.39746944013393</v>
      </c>
      <c r="BK296">
        <v>6.3058684804459281E-2</v>
      </c>
      <c r="BL296">
        <v>9.8895000380831295</v>
      </c>
      <c r="BM296">
        <v>4.8666344899625278</v>
      </c>
      <c r="BN296">
        <v>5.286160759694039</v>
      </c>
      <c r="BO296">
        <v>2.5323429321885513E-2</v>
      </c>
      <c r="BP296">
        <v>19.569326043128967</v>
      </c>
      <c r="BQ296">
        <v>23.782899419466656</v>
      </c>
      <c r="BR296">
        <v>5.9987462864868712</v>
      </c>
      <c r="BS296">
        <v>7.8155507973394593</v>
      </c>
      <c r="BT296">
        <v>5.9987462864868712</v>
      </c>
      <c r="BU296">
        <v>2.8840489906225333</v>
      </c>
      <c r="BV296">
        <v>0.91576519437258952</v>
      </c>
      <c r="BW296">
        <v>1.2195664564220756</v>
      </c>
      <c r="BX296">
        <v>0</v>
      </c>
      <c r="BY296">
        <v>0</v>
      </c>
      <c r="BZ296">
        <v>0.97936564506967316</v>
      </c>
      <c r="CA296">
        <v>1.816804510852589</v>
      </c>
      <c r="CB296">
        <v>4.8971363414417617</v>
      </c>
      <c r="CC296">
        <v>14.326723416646322</v>
      </c>
      <c r="CD296">
        <v>1.3293368094945899</v>
      </c>
      <c r="CE296">
        <v>3.1461413203471786</v>
      </c>
      <c r="CF296">
        <v>1.3293368094945899</v>
      </c>
      <c r="CG296">
        <v>0.23072068884542127</v>
      </c>
      <c r="CH296">
        <v>9.1576519437258933E-2</v>
      </c>
      <c r="CI296">
        <v>0.76222903526379715</v>
      </c>
      <c r="CJ296">
        <v>0</v>
      </c>
      <c r="CK296">
        <v>0</v>
      </c>
      <c r="CL296">
        <v>0.24481056594811243</v>
      </c>
      <c r="CM296">
        <v>1.816804510852589</v>
      </c>
      <c r="CN296">
        <v>1.1792587681085505</v>
      </c>
      <c r="CO296">
        <v>0.32020683517041831</v>
      </c>
      <c r="CP296">
        <v>34.534362436264452</v>
      </c>
      <c r="CQ296">
        <v>14.530723074926044</v>
      </c>
      <c r="CR296">
        <v>20.003639361338411</v>
      </c>
    </row>
    <row r="297" spans="1:96" x14ac:dyDescent="0.25">
      <c r="A297" s="1">
        <v>40747</v>
      </c>
      <c r="B297">
        <v>2011</v>
      </c>
      <c r="C297">
        <v>7</v>
      </c>
      <c r="D297">
        <v>23</v>
      </c>
      <c r="E297">
        <v>11.5</v>
      </c>
      <c r="F297">
        <v>7</v>
      </c>
      <c r="G297">
        <v>0</v>
      </c>
      <c r="H297">
        <v>713.64166666666677</v>
      </c>
      <c r="I297">
        <v>21.40925</v>
      </c>
      <c r="J297">
        <v>692.23241666666672</v>
      </c>
      <c r="K297">
        <v>0</v>
      </c>
      <c r="L297">
        <v>0</v>
      </c>
      <c r="M297">
        <v>0</v>
      </c>
      <c r="N297">
        <v>0</v>
      </c>
      <c r="O297">
        <v>21.40925</v>
      </c>
      <c r="P297">
        <v>692.23241666666672</v>
      </c>
      <c r="Q297">
        <v>47.436666666666667</v>
      </c>
      <c r="R297">
        <v>47.436666666666667</v>
      </c>
      <c r="S297">
        <v>21.487500031789143</v>
      </c>
      <c r="T297">
        <v>25.064454971034721</v>
      </c>
      <c r="U297">
        <v>23.841145992279053</v>
      </c>
      <c r="V297">
        <v>24.394803506931535</v>
      </c>
      <c r="W297">
        <v>76.911378542582199</v>
      </c>
      <c r="X297">
        <v>71.598370805825056</v>
      </c>
      <c r="Y297">
        <v>1.9544366548458736</v>
      </c>
      <c r="Z297">
        <v>5.8333332339922585E-2</v>
      </c>
      <c r="AA297">
        <v>0</v>
      </c>
      <c r="AB297">
        <v>0.55814363592453708</v>
      </c>
      <c r="AC297">
        <v>106.18408054913117</v>
      </c>
      <c r="AD297">
        <v>-35.850131735612621</v>
      </c>
      <c r="AE297">
        <v>390.83900347951976</v>
      </c>
      <c r="AF297">
        <v>170.04504213036853</v>
      </c>
      <c r="AG297">
        <v>50.953416360487232</v>
      </c>
      <c r="AH297">
        <v>17.92223559864674</v>
      </c>
      <c r="AI297">
        <v>2.6439384030507043</v>
      </c>
      <c r="AJ297">
        <v>0</v>
      </c>
      <c r="AK297">
        <v>0</v>
      </c>
      <c r="AL297">
        <v>9.3188115190819487E-2</v>
      </c>
      <c r="AM297">
        <v>5.0539241167584215E-7</v>
      </c>
      <c r="AN297">
        <v>2.1836521526076031E-2</v>
      </c>
      <c r="AO297">
        <v>3.3615142607984379E-2</v>
      </c>
      <c r="AP297">
        <v>0.91667500000000002</v>
      </c>
      <c r="AQ297">
        <v>0.91667500000000002</v>
      </c>
      <c r="AR297">
        <v>0.91666666666666663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35.87358754822003</v>
      </c>
      <c r="AY297">
        <v>15.76291911640898</v>
      </c>
      <c r="AZ297">
        <v>20.320449016303879</v>
      </c>
      <c r="BA297">
        <v>6.7147825367649299</v>
      </c>
      <c r="BB297">
        <v>2.5895846502679265</v>
      </c>
      <c r="BC297">
        <v>2.5895846502679265</v>
      </c>
      <c r="BD297">
        <v>1.2930648508438583E-13</v>
      </c>
      <c r="BE297">
        <v>0</v>
      </c>
      <c r="BF297">
        <v>38.408026560000003</v>
      </c>
      <c r="BG297">
        <v>53.344481333333334</v>
      </c>
      <c r="BH297">
        <v>8.4884484124999986</v>
      </c>
      <c r="BI297">
        <v>31.466800203375247</v>
      </c>
      <c r="BJ297">
        <v>110.68018578269056</v>
      </c>
      <c r="BK297">
        <v>6.4791905731465885E-2</v>
      </c>
      <c r="BL297">
        <v>7.9390590041205238</v>
      </c>
      <c r="BM297">
        <v>3.8940235396846865</v>
      </c>
      <c r="BN297">
        <v>4.254816048928677</v>
      </c>
      <c r="BO297">
        <v>2.5648271259310851E-2</v>
      </c>
      <c r="BP297">
        <v>5.793987447565252</v>
      </c>
      <c r="BQ297">
        <v>16.151271224021912</v>
      </c>
      <c r="BR297">
        <v>2.5905193800332866</v>
      </c>
      <c r="BS297">
        <v>3.4337914845644311</v>
      </c>
      <c r="BT297">
        <v>2.5905193800332866</v>
      </c>
      <c r="BU297">
        <v>1.2514297233261416</v>
      </c>
      <c r="BV297">
        <v>0.40111775251343551</v>
      </c>
      <c r="BW297">
        <v>0.5201532452112454</v>
      </c>
      <c r="BX297">
        <v>0</v>
      </c>
      <c r="BY297">
        <v>0</v>
      </c>
      <c r="BZ297">
        <v>0.41781865898246456</v>
      </c>
      <c r="CA297">
        <v>0.8432721045311441</v>
      </c>
      <c r="CB297">
        <v>3.509915728318064</v>
      </c>
      <c r="CC297">
        <v>8.5270026559415069</v>
      </c>
      <c r="CD297">
        <v>0.56976205867612617</v>
      </c>
      <c r="CE297">
        <v>1.4130341632072707</v>
      </c>
      <c r="CF297">
        <v>0.56976205867612617</v>
      </c>
      <c r="CG297">
        <v>0.10011299970540809</v>
      </c>
      <c r="CH297">
        <v>4.0111775251343566E-2</v>
      </c>
      <c r="CI297">
        <v>0.32509577825702834</v>
      </c>
      <c r="CJ297">
        <v>0</v>
      </c>
      <c r="CK297">
        <v>0</v>
      </c>
      <c r="CL297">
        <v>0.10444150546234625</v>
      </c>
      <c r="CM297">
        <v>0.8432721045311441</v>
      </c>
      <c r="CN297">
        <v>1.1542049261263718</v>
      </c>
      <c r="CO297">
        <v>0.3104110591806632</v>
      </c>
      <c r="CP297">
        <v>27.934528544099503</v>
      </c>
      <c r="CQ297">
        <v>11.868895576724297</v>
      </c>
      <c r="CR297">
        <v>16.065632967375205</v>
      </c>
    </row>
    <row r="298" spans="1:96" x14ac:dyDescent="0.25">
      <c r="A298" s="1">
        <v>40748</v>
      </c>
      <c r="B298">
        <v>2011</v>
      </c>
      <c r="C298">
        <v>7</v>
      </c>
      <c r="D298">
        <v>24</v>
      </c>
      <c r="E298">
        <v>11.5</v>
      </c>
      <c r="F298">
        <v>1</v>
      </c>
      <c r="G298">
        <v>0</v>
      </c>
      <c r="H298">
        <v>699.16666666666663</v>
      </c>
      <c r="I298">
        <v>20.974999999999998</v>
      </c>
      <c r="J298">
        <v>678.19166666666683</v>
      </c>
      <c r="K298">
        <v>0</v>
      </c>
      <c r="L298">
        <v>0</v>
      </c>
      <c r="M298">
        <v>0</v>
      </c>
      <c r="N298">
        <v>0</v>
      </c>
      <c r="O298">
        <v>20.974999999999998</v>
      </c>
      <c r="P298">
        <v>678.19166666666683</v>
      </c>
      <c r="Q298">
        <v>48.382083333333327</v>
      </c>
      <c r="R298">
        <v>48.382083333333327</v>
      </c>
      <c r="S298">
        <v>18.166666547457378</v>
      </c>
      <c r="T298">
        <v>22.231462169040899</v>
      </c>
      <c r="U298">
        <v>20.975833415985107</v>
      </c>
      <c r="V298">
        <v>24.175398999059279</v>
      </c>
      <c r="W298">
        <v>67.293679237365723</v>
      </c>
      <c r="X298">
        <v>63.914286429548788</v>
      </c>
      <c r="Y298">
        <v>2.7464368591705957</v>
      </c>
      <c r="Z298">
        <v>2.4999958773454029E-2</v>
      </c>
      <c r="AA298">
        <v>0</v>
      </c>
      <c r="AB298">
        <v>0.35480775506214063</v>
      </c>
      <c r="AC298">
        <v>114.33869620140062</v>
      </c>
      <c r="AD298">
        <v>-50.691123897493249</v>
      </c>
      <c r="AE298">
        <v>359.87567813846687</v>
      </c>
      <c r="AF298">
        <v>247.32096774648622</v>
      </c>
      <c r="AG298">
        <v>70.87780984174961</v>
      </c>
      <c r="AH298">
        <v>22.394807284285111</v>
      </c>
      <c r="AI298">
        <v>-28.478825087642594</v>
      </c>
      <c r="AJ298">
        <v>0</v>
      </c>
      <c r="AK298">
        <v>0</v>
      </c>
      <c r="AL298">
        <v>6.5280967209610005E-2</v>
      </c>
      <c r="AM298">
        <v>4.4483454781784617E-7</v>
      </c>
      <c r="AN298">
        <v>2.4227718756829591E-2</v>
      </c>
      <c r="AO298">
        <v>2.5012030717585539E-4</v>
      </c>
      <c r="AP298">
        <v>0.87501249999999997</v>
      </c>
      <c r="AQ298">
        <v>0.87501249999999997</v>
      </c>
      <c r="AR298">
        <v>0.875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36.811634265155718</v>
      </c>
      <c r="AY298">
        <v>16.281901114836067</v>
      </c>
      <c r="AZ298">
        <v>20.737805264648618</v>
      </c>
      <c r="BA298">
        <v>6.5888876409795403</v>
      </c>
      <c r="BB298">
        <v>2.5231364954221469</v>
      </c>
      <c r="BC298">
        <v>2.5231364954221469</v>
      </c>
      <c r="BD298">
        <v>1.1246060538826467E-13</v>
      </c>
      <c r="BE298">
        <v>0</v>
      </c>
      <c r="BF298">
        <v>38.152209503999991</v>
      </c>
      <c r="BG298">
        <v>52.989179866666682</v>
      </c>
      <c r="BH298">
        <v>8.2685850712499995</v>
      </c>
      <c r="BI298">
        <v>28.044694389619135</v>
      </c>
      <c r="BJ298">
        <v>99.358501199510499</v>
      </c>
      <c r="BK298">
        <v>6.7177928552302299E-2</v>
      </c>
      <c r="BL298">
        <v>8.119828772702256</v>
      </c>
      <c r="BM298">
        <v>3.9840550031649808</v>
      </c>
      <c r="BN298">
        <v>4.3438458838662495</v>
      </c>
      <c r="BO298">
        <v>2.6140781244859922E-2</v>
      </c>
      <c r="BP298">
        <v>5.3610799880254838</v>
      </c>
      <c r="BQ298">
        <v>9.1266317989515215</v>
      </c>
      <c r="BR298">
        <v>1.4689075984881663</v>
      </c>
      <c r="BS298">
        <v>1.873219712310658</v>
      </c>
      <c r="BT298">
        <v>1.4689075984881663</v>
      </c>
      <c r="BU298">
        <v>0.70975139582243718</v>
      </c>
      <c r="BV298">
        <v>0.22940121846967401</v>
      </c>
      <c r="BW298">
        <v>0.29641462761410059</v>
      </c>
      <c r="BX298">
        <v>1.128939980745712E-30</v>
      </c>
      <c r="BY298">
        <v>0</v>
      </c>
      <c r="BZ298">
        <v>0.23334035658195471</v>
      </c>
      <c r="CA298">
        <v>0.40431211382249149</v>
      </c>
      <c r="CB298">
        <v>2.21981566292899</v>
      </c>
      <c r="CC298">
        <v>3.8026449510029385</v>
      </c>
      <c r="CD298">
        <v>0.32330634615002746</v>
      </c>
      <c r="CE298">
        <v>0.72761845997251873</v>
      </c>
      <c r="CF298">
        <v>0.32330634615002746</v>
      </c>
      <c r="CG298">
        <v>5.677934200053867E-2</v>
      </c>
      <c r="CH298">
        <v>2.2940121846967417E-2</v>
      </c>
      <c r="CI298">
        <v>0.18525914225881288</v>
      </c>
      <c r="CJ298">
        <v>9.0284004236987358E-32</v>
      </c>
      <c r="CK298">
        <v>0</v>
      </c>
      <c r="CL298">
        <v>5.8327740043708387E-2</v>
      </c>
      <c r="CM298">
        <v>0.40431211382249149</v>
      </c>
      <c r="CN298">
        <v>1.1325042040585585</v>
      </c>
      <c r="CO298">
        <v>0.30244598179879617</v>
      </c>
      <c r="CP298">
        <v>28.691805492453451</v>
      </c>
      <c r="CQ298">
        <v>12.297846111671085</v>
      </c>
      <c r="CR298">
        <v>16.393959380782377</v>
      </c>
    </row>
    <row r="299" spans="1:96" x14ac:dyDescent="0.25">
      <c r="A299" s="1">
        <v>40749</v>
      </c>
      <c r="B299">
        <v>2011</v>
      </c>
      <c r="C299">
        <v>7</v>
      </c>
      <c r="D299">
        <v>25</v>
      </c>
      <c r="E299">
        <v>11.5</v>
      </c>
      <c r="F299">
        <v>2</v>
      </c>
      <c r="G299">
        <v>0</v>
      </c>
      <c r="H299">
        <v>932.24166666666667</v>
      </c>
      <c r="I299">
        <v>27.967249999999989</v>
      </c>
      <c r="J299">
        <v>904.27441666666664</v>
      </c>
      <c r="K299">
        <v>0</v>
      </c>
      <c r="L299">
        <v>0</v>
      </c>
      <c r="M299">
        <v>0</v>
      </c>
      <c r="N299">
        <v>0</v>
      </c>
      <c r="O299">
        <v>27.967249999999989</v>
      </c>
      <c r="P299">
        <v>904.27441666666664</v>
      </c>
      <c r="Q299">
        <v>46.512916666666676</v>
      </c>
      <c r="R299">
        <v>46.512916666666676</v>
      </c>
      <c r="S299">
        <v>17.733333428700764</v>
      </c>
      <c r="T299">
        <v>21.24698614034611</v>
      </c>
      <c r="U299">
        <v>18.795000076293945</v>
      </c>
      <c r="V299">
        <v>23.202034262953628</v>
      </c>
      <c r="W299">
        <v>80.137420336405441</v>
      </c>
      <c r="X299">
        <v>72.466259516564875</v>
      </c>
      <c r="Y299">
        <v>1.8161247869332631</v>
      </c>
      <c r="Z299">
        <v>2.4999958773454029E-2</v>
      </c>
      <c r="AA299">
        <v>0</v>
      </c>
      <c r="AB299">
        <v>0.77866614941333323</v>
      </c>
      <c r="AC299">
        <v>64.354582941250669</v>
      </c>
      <c r="AD299">
        <v>-23.483648867039392</v>
      </c>
      <c r="AE299">
        <v>381.17312444549185</v>
      </c>
      <c r="AF299">
        <v>84.402026091508262</v>
      </c>
      <c r="AG299">
        <v>43.743991946313436</v>
      </c>
      <c r="AH299">
        <v>20.944057801584339</v>
      </c>
      <c r="AI299">
        <v>-22.190447121508186</v>
      </c>
      <c r="AJ299">
        <v>0</v>
      </c>
      <c r="AK299">
        <v>0</v>
      </c>
      <c r="AL299">
        <v>7.0887163231828504E-2</v>
      </c>
      <c r="AM299">
        <v>4.3518448860437218E-7</v>
      </c>
      <c r="AN299">
        <v>2.3586606724253351E-2</v>
      </c>
      <c r="AO299">
        <v>2.6356702933131237E-4</v>
      </c>
      <c r="AP299">
        <v>0.75002499999999994</v>
      </c>
      <c r="AQ299">
        <v>0.75002499999999994</v>
      </c>
      <c r="AR299">
        <v>0.75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32.238578943963326</v>
      </c>
      <c r="AY299">
        <v>14.504818938007844</v>
      </c>
      <c r="AZ299">
        <v>17.994612799902651</v>
      </c>
      <c r="BA299">
        <v>6.5082148463644707</v>
      </c>
      <c r="BB299">
        <v>2.4635836401316591</v>
      </c>
      <c r="BC299">
        <v>2.4635836401316591</v>
      </c>
      <c r="BD299">
        <v>9.4721021214133552E-14</v>
      </c>
      <c r="BE299">
        <v>0</v>
      </c>
      <c r="BF299">
        <v>47.870248127999993</v>
      </c>
      <c r="BG299">
        <v>66.486455733333329</v>
      </c>
      <c r="BH299">
        <v>11.298486342499999</v>
      </c>
      <c r="BI299">
        <v>63.09596439936314</v>
      </c>
      <c r="BJ299">
        <v>86.932532967777277</v>
      </c>
      <c r="BK299">
        <v>4.9091195335162194E-2</v>
      </c>
      <c r="BL299">
        <v>7.2464001811151277</v>
      </c>
      <c r="BM299">
        <v>3.661301956672451</v>
      </c>
      <c r="BN299">
        <v>3.8459510183898473</v>
      </c>
      <c r="BO299">
        <v>2.228250435247902E-2</v>
      </c>
      <c r="BP299">
        <v>6.7731641814822243</v>
      </c>
      <c r="BQ299">
        <v>12.790431201457977</v>
      </c>
      <c r="BR299">
        <v>1.2753592715171267</v>
      </c>
      <c r="BS299">
        <v>1.7982888685175651</v>
      </c>
      <c r="BT299">
        <v>1.2753592715171267</v>
      </c>
      <c r="BU299">
        <v>0.61115996920751503</v>
      </c>
      <c r="BV299">
        <v>0.1996007518754461</v>
      </c>
      <c r="BW299">
        <v>0.26760100482833854</v>
      </c>
      <c r="BX299">
        <v>3.4955767974927455E-31</v>
      </c>
      <c r="BY299">
        <v>0</v>
      </c>
      <c r="BZ299">
        <v>0.19699754560582713</v>
      </c>
      <c r="CA299">
        <v>0.52292959700043873</v>
      </c>
      <c r="CB299">
        <v>3.4442169964313507</v>
      </c>
      <c r="CC299">
        <v>6.3941009681333192</v>
      </c>
      <c r="CD299">
        <v>0.28534603287599852</v>
      </c>
      <c r="CE299">
        <v>0.8082756298764372</v>
      </c>
      <c r="CF299">
        <v>0.28534603287599852</v>
      </c>
      <c r="CG299">
        <v>4.8892147746874927E-2</v>
      </c>
      <c r="CH299">
        <v>1.9960075187544613E-2</v>
      </c>
      <c r="CI299">
        <v>0.16725062801771159</v>
      </c>
      <c r="CJ299">
        <v>2.7954955602430368E-32</v>
      </c>
      <c r="CK299">
        <v>0</v>
      </c>
      <c r="CL299">
        <v>4.9243181923867368E-2</v>
      </c>
      <c r="CM299">
        <v>0.52292959700043873</v>
      </c>
      <c r="CN299">
        <v>1.1186309342778602</v>
      </c>
      <c r="CO299">
        <v>0.29530743744341437</v>
      </c>
      <c r="CP299">
        <v>24.992178762848198</v>
      </c>
      <c r="CQ299">
        <v>10.843516981335393</v>
      </c>
      <c r="CR299">
        <v>14.148661781512805</v>
      </c>
    </row>
    <row r="300" spans="1:96" x14ac:dyDescent="0.25">
      <c r="A300" s="1">
        <v>40750</v>
      </c>
      <c r="B300">
        <v>2011</v>
      </c>
      <c r="C300">
        <v>7</v>
      </c>
      <c r="D300">
        <v>26</v>
      </c>
      <c r="E300">
        <v>11.5</v>
      </c>
      <c r="F300">
        <v>3</v>
      </c>
      <c r="G300">
        <v>0</v>
      </c>
      <c r="H300">
        <v>921.67500000000007</v>
      </c>
      <c r="I300">
        <v>27.65025</v>
      </c>
      <c r="J300">
        <v>894.02474999999993</v>
      </c>
      <c r="K300">
        <v>0</v>
      </c>
      <c r="L300">
        <v>0</v>
      </c>
      <c r="M300">
        <v>0</v>
      </c>
      <c r="N300">
        <v>0</v>
      </c>
      <c r="O300">
        <v>27.65025</v>
      </c>
      <c r="P300">
        <v>894.02474999999993</v>
      </c>
      <c r="Q300">
        <v>46.447499999999998</v>
      </c>
      <c r="R300">
        <v>46.447499999999998</v>
      </c>
      <c r="S300">
        <v>20.811458428700764</v>
      </c>
      <c r="T300">
        <v>24.717078501900247</v>
      </c>
      <c r="U300">
        <v>21.542603969573975</v>
      </c>
      <c r="V300">
        <v>23.08140000723586</v>
      </c>
      <c r="W300">
        <v>70.791595617930099</v>
      </c>
      <c r="X300">
        <v>57.99386493579005</v>
      </c>
      <c r="Y300">
        <v>0.73304158821702003</v>
      </c>
      <c r="Z300">
        <v>0</v>
      </c>
      <c r="AA300">
        <v>0</v>
      </c>
      <c r="AB300">
        <v>0.6942547748771144</v>
      </c>
      <c r="AC300">
        <v>86.144269088047778</v>
      </c>
      <c r="AD300">
        <v>-31.484798019771144</v>
      </c>
      <c r="AE300">
        <v>392.52426017880333</v>
      </c>
      <c r="AF300">
        <v>128.41489210360064</v>
      </c>
      <c r="AG300">
        <v>31.780851663774175</v>
      </c>
      <c r="AH300">
        <v>7.8572811367798437E-2</v>
      </c>
      <c r="AI300">
        <v>24.403913752952221</v>
      </c>
      <c r="AJ300">
        <v>0</v>
      </c>
      <c r="AK300">
        <v>0</v>
      </c>
      <c r="AL300">
        <v>4.5070442772056178E-3</v>
      </c>
      <c r="AM300">
        <v>7.6914976583921946E-7</v>
      </c>
      <c r="AN300">
        <v>2.2792790673429255E-4</v>
      </c>
      <c r="AO300">
        <v>0</v>
      </c>
      <c r="AP300">
        <v>1</v>
      </c>
      <c r="AQ300">
        <v>1</v>
      </c>
      <c r="AR300">
        <v>1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47.577642942302624</v>
      </c>
      <c r="AY300">
        <v>21.616518378669998</v>
      </c>
      <c r="AZ300">
        <v>26.220166827166082</v>
      </c>
      <c r="BA300">
        <v>6.4116509108740516</v>
      </c>
      <c r="BB300">
        <v>2.3968067471371062</v>
      </c>
      <c r="BC300">
        <v>2.3968067471371062</v>
      </c>
      <c r="BD300">
        <v>8.7307560844593707E-14</v>
      </c>
      <c r="BE300">
        <v>0</v>
      </c>
      <c r="BF300">
        <v>47.502982752000001</v>
      </c>
      <c r="BG300">
        <v>65.976364933333343</v>
      </c>
      <c r="BH300">
        <v>11.154441051249997</v>
      </c>
      <c r="BI300">
        <v>31.426101604145824</v>
      </c>
      <c r="BJ300">
        <v>120.41480920338346</v>
      </c>
      <c r="BK300">
        <v>6.6131501652790928E-2</v>
      </c>
      <c r="BL300">
        <v>10.739907790977682</v>
      </c>
      <c r="BM300">
        <v>5.4757882414523493</v>
      </c>
      <c r="BN300">
        <v>5.5231618130587892</v>
      </c>
      <c r="BO300">
        <v>2.6163253461915677E-2</v>
      </c>
      <c r="BP300">
        <v>25.208375334739685</v>
      </c>
      <c r="BQ300">
        <v>20.597287774085999</v>
      </c>
      <c r="BR300">
        <v>11.984499006539265</v>
      </c>
      <c r="BS300">
        <v>15.281687518431163</v>
      </c>
      <c r="BT300">
        <v>11.984499006539265</v>
      </c>
      <c r="BU300">
        <v>5.7479968151683574</v>
      </c>
      <c r="BV300">
        <v>1.8933164807206662</v>
      </c>
      <c r="BW300">
        <v>2.5209622866205774</v>
      </c>
      <c r="BX300">
        <v>0</v>
      </c>
      <c r="BY300">
        <v>0</v>
      </c>
      <c r="BZ300">
        <v>1.8222234240296633</v>
      </c>
      <c r="CA300">
        <v>3.2971885118918958</v>
      </c>
      <c r="CB300">
        <v>6.9705250603812079</v>
      </c>
      <c r="CC300">
        <v>9.6298843565441317</v>
      </c>
      <c r="CD300">
        <v>2.6802652765928912</v>
      </c>
      <c r="CE300">
        <v>5.9774537884847874</v>
      </c>
      <c r="CF300">
        <v>2.6802652765928912</v>
      </c>
      <c r="CG300">
        <v>0.45983373467127525</v>
      </c>
      <c r="CH300">
        <v>0.18933164807206659</v>
      </c>
      <c r="CI300">
        <v>1.5756014291378608</v>
      </c>
      <c r="CJ300">
        <v>0</v>
      </c>
      <c r="CK300">
        <v>0</v>
      </c>
      <c r="CL300">
        <v>0.45549846471168937</v>
      </c>
      <c r="CM300">
        <v>3.2971885118918958</v>
      </c>
      <c r="CN300">
        <v>1.102041272175291</v>
      </c>
      <c r="CO300">
        <v>0.28730295453103355</v>
      </c>
      <c r="CP300">
        <v>36.837735151324949</v>
      </c>
      <c r="CQ300">
        <v>16.140730137217648</v>
      </c>
      <c r="CR300">
        <v>20.697005014107294</v>
      </c>
    </row>
    <row r="301" spans="1:96" x14ac:dyDescent="0.25">
      <c r="A301" s="1">
        <v>40751</v>
      </c>
      <c r="B301">
        <v>2011</v>
      </c>
      <c r="C301">
        <v>7</v>
      </c>
      <c r="D301">
        <v>27</v>
      </c>
      <c r="E301">
        <v>11.5</v>
      </c>
      <c r="F301">
        <v>4</v>
      </c>
      <c r="G301">
        <v>0</v>
      </c>
      <c r="H301">
        <v>925.36666666666667</v>
      </c>
      <c r="I301">
        <v>27.760999999999996</v>
      </c>
      <c r="J301">
        <v>897.60566666666671</v>
      </c>
      <c r="K301">
        <v>0</v>
      </c>
      <c r="L301">
        <v>0</v>
      </c>
      <c r="M301">
        <v>0</v>
      </c>
      <c r="N301">
        <v>0</v>
      </c>
      <c r="O301">
        <v>27.760999999999996</v>
      </c>
      <c r="P301">
        <v>897.60566666666671</v>
      </c>
      <c r="Q301">
        <v>46.39041666666666</v>
      </c>
      <c r="R301">
        <v>46.39041666666666</v>
      </c>
      <c r="S301">
        <v>22.816666841506958</v>
      </c>
      <c r="T301">
        <v>26.081811336083465</v>
      </c>
      <c r="U301">
        <v>23.906558672587078</v>
      </c>
      <c r="V301">
        <v>23.943467239647305</v>
      </c>
      <c r="W301">
        <v>59.425991853078209</v>
      </c>
      <c r="X301">
        <v>50.424414187903828</v>
      </c>
      <c r="Y301">
        <v>1.3445618661741416</v>
      </c>
      <c r="Z301">
        <v>0</v>
      </c>
      <c r="AA301">
        <v>0</v>
      </c>
      <c r="AB301">
        <v>0.24774690330327342</v>
      </c>
      <c r="AC301">
        <v>106.73512961001917</v>
      </c>
      <c r="AD301">
        <v>-48.882093691065556</v>
      </c>
      <c r="AE301">
        <v>383.4091858116123</v>
      </c>
      <c r="AF301">
        <v>286.66006208429945</v>
      </c>
      <c r="AG301">
        <v>34.569118041038138</v>
      </c>
      <c r="AH301">
        <v>4.5584573556105505E-2</v>
      </c>
      <c r="AI301">
        <v>24.848596657250251</v>
      </c>
      <c r="AJ301">
        <v>0</v>
      </c>
      <c r="AK301">
        <v>0</v>
      </c>
      <c r="AL301">
        <v>3.7286446811597546E-3</v>
      </c>
      <c r="AM301">
        <v>8.7394325308602615E-7</v>
      </c>
      <c r="AN301">
        <v>2.2410508364408336E-4</v>
      </c>
      <c r="AO301">
        <v>0</v>
      </c>
      <c r="AP301">
        <v>1</v>
      </c>
      <c r="AQ301">
        <v>1</v>
      </c>
      <c r="AR301">
        <v>1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47.133335439688203</v>
      </c>
      <c r="AY301">
        <v>21.691150878149998</v>
      </c>
      <c r="AZ301">
        <v>25.702261091010058</v>
      </c>
      <c r="BA301">
        <v>6.2605878408760445</v>
      </c>
      <c r="BB301">
        <v>2.3204182087219505</v>
      </c>
      <c r="BC301">
        <v>2.3204182087219505</v>
      </c>
      <c r="BD301">
        <v>8.7307560844593707E-14</v>
      </c>
      <c r="BE301">
        <v>0</v>
      </c>
      <c r="BF301">
        <v>47.647196639999997</v>
      </c>
      <c r="BG301">
        <v>66.176662000000007</v>
      </c>
      <c r="BH301">
        <v>11.20331655625</v>
      </c>
      <c r="BI301">
        <v>31.525520279062494</v>
      </c>
      <c r="BJ301">
        <v>117.94528558825512</v>
      </c>
      <c r="BK301">
        <v>6.5445419281538908E-2</v>
      </c>
      <c r="BL301">
        <v>10.668408182925241</v>
      </c>
      <c r="BM301">
        <v>5.4980415771457496</v>
      </c>
      <c r="BN301">
        <v>5.4304431352513518</v>
      </c>
      <c r="BO301">
        <v>2.603949666697572E-2</v>
      </c>
      <c r="BP301">
        <v>20.954880142211913</v>
      </c>
      <c r="BQ301">
        <v>19.092935085296631</v>
      </c>
      <c r="BR301">
        <v>10.929528390765702</v>
      </c>
      <c r="BS301">
        <v>13.990241920786261</v>
      </c>
      <c r="BT301">
        <v>10.929528390765702</v>
      </c>
      <c r="BU301">
        <v>5.232040756493495</v>
      </c>
      <c r="BV301">
        <v>1.7391610701388187</v>
      </c>
      <c r="BW301">
        <v>2.3297167186471266</v>
      </c>
      <c r="BX301">
        <v>0</v>
      </c>
      <c r="BY301">
        <v>0</v>
      </c>
      <c r="BZ301">
        <v>1.6286098454862621</v>
      </c>
      <c r="CA301">
        <v>3.0607135300205592</v>
      </c>
      <c r="CB301">
        <v>7.0393822193145752</v>
      </c>
      <c r="CC301">
        <v>7.2917667229970293</v>
      </c>
      <c r="CD301">
        <v>2.4556481127481482</v>
      </c>
      <c r="CE301">
        <v>5.5163616427687074</v>
      </c>
      <c r="CF301">
        <v>2.4556481127481482</v>
      </c>
      <c r="CG301">
        <v>0.41855788860511173</v>
      </c>
      <c r="CH301">
        <v>0.17391610701388185</v>
      </c>
      <c r="CI301">
        <v>1.4560729491544542</v>
      </c>
      <c r="CJ301">
        <v>0</v>
      </c>
      <c r="CK301">
        <v>0</v>
      </c>
      <c r="CL301">
        <v>0.40710116797470058</v>
      </c>
      <c r="CM301">
        <v>3.0607135300205592</v>
      </c>
      <c r="CN301">
        <v>1.0760381944855621</v>
      </c>
      <c r="CO301">
        <v>0.27814633278620754</v>
      </c>
      <c r="CP301">
        <v>36.464927256762962</v>
      </c>
      <c r="CQ301">
        <v>16.193109301004252</v>
      </c>
      <c r="CR301">
        <v>20.27181795575871</v>
      </c>
    </row>
    <row r="302" spans="1:96" x14ac:dyDescent="0.25">
      <c r="A302" s="1">
        <v>40752</v>
      </c>
      <c r="B302">
        <v>2011</v>
      </c>
      <c r="C302">
        <v>7</v>
      </c>
      <c r="D302">
        <v>28</v>
      </c>
      <c r="E302">
        <v>11.5</v>
      </c>
      <c r="F302">
        <v>5</v>
      </c>
      <c r="G302">
        <v>0</v>
      </c>
      <c r="H302">
        <v>928.28333333333342</v>
      </c>
      <c r="I302">
        <v>27.848499999999998</v>
      </c>
      <c r="J302">
        <v>900.43483333333336</v>
      </c>
      <c r="K302">
        <v>0</v>
      </c>
      <c r="L302">
        <v>0</v>
      </c>
      <c r="M302">
        <v>0</v>
      </c>
      <c r="N302">
        <v>0</v>
      </c>
      <c r="O302">
        <v>27.848499999999998</v>
      </c>
      <c r="P302">
        <v>900.43483333333336</v>
      </c>
      <c r="Q302">
        <v>46.446249999999999</v>
      </c>
      <c r="R302">
        <v>46.446249999999999</v>
      </c>
      <c r="S302">
        <v>22.712500015894573</v>
      </c>
      <c r="T302">
        <v>26.168316105023312</v>
      </c>
      <c r="U302">
        <v>24.215833346048992</v>
      </c>
      <c r="V302">
        <v>24.77481647533186</v>
      </c>
      <c r="W302">
        <v>66.068691412607834</v>
      </c>
      <c r="X302">
        <v>53.99987019910791</v>
      </c>
      <c r="Y302">
        <v>1.8074577103058498</v>
      </c>
      <c r="Z302">
        <v>0</v>
      </c>
      <c r="AA302">
        <v>0</v>
      </c>
      <c r="AB302">
        <v>0.28849186636414448</v>
      </c>
      <c r="AC302">
        <v>106.20947916060373</v>
      </c>
      <c r="AD302">
        <v>-46.253673153050812</v>
      </c>
      <c r="AE302">
        <v>386.58252938867457</v>
      </c>
      <c r="AF302">
        <v>252.67289034723458</v>
      </c>
      <c r="AG302">
        <v>43.439236940185403</v>
      </c>
      <c r="AH302">
        <v>-1.9429797152293569E-2</v>
      </c>
      <c r="AI302">
        <v>18.147377453070455</v>
      </c>
      <c r="AJ302">
        <v>0</v>
      </c>
      <c r="AK302">
        <v>0</v>
      </c>
      <c r="AL302">
        <v>4.0911383067567504E-3</v>
      </c>
      <c r="AM302">
        <v>8.163950619188119E-7</v>
      </c>
      <c r="AN302">
        <v>1.5972188136285161E-4</v>
      </c>
      <c r="AO302">
        <v>0</v>
      </c>
      <c r="AP302">
        <v>1</v>
      </c>
      <c r="AQ302">
        <v>1</v>
      </c>
      <c r="AR302">
        <v>1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46.832515477420337</v>
      </c>
      <c r="AY302">
        <v>21.804032259350006</v>
      </c>
      <c r="AZ302">
        <v>25.290581015643202</v>
      </c>
      <c r="BA302">
        <v>6.1126788363855669</v>
      </c>
      <c r="BB302">
        <v>2.245619059533881</v>
      </c>
      <c r="BC302">
        <v>2.245619059533881</v>
      </c>
      <c r="BD302">
        <v>8.7307560844593707E-14</v>
      </c>
      <c r="BE302">
        <v>0</v>
      </c>
      <c r="BF302">
        <v>47.968923359999991</v>
      </c>
      <c r="BG302">
        <v>66.623504666666676</v>
      </c>
      <c r="BH302">
        <v>11.222992506250002</v>
      </c>
      <c r="BI302">
        <v>31.723428613229164</v>
      </c>
      <c r="BJ302">
        <v>115.96386944892186</v>
      </c>
      <c r="BK302">
        <v>6.4962616078057908E-2</v>
      </c>
      <c r="BL302">
        <v>10.612085238740052</v>
      </c>
      <c r="BM302">
        <v>5.5141763872917506</v>
      </c>
      <c r="BN302">
        <v>5.3600066490211722</v>
      </c>
      <c r="BO302">
        <v>2.5943893089013324E-2</v>
      </c>
      <c r="BP302">
        <v>18.618878086407978</v>
      </c>
      <c r="BQ302">
        <v>15.640671690305075</v>
      </c>
      <c r="BR302">
        <v>8.9348191749247565</v>
      </c>
      <c r="BS302">
        <v>11.496785170171314</v>
      </c>
      <c r="BT302">
        <v>8.9348191749247565</v>
      </c>
      <c r="BU302">
        <v>4.2633422865582737</v>
      </c>
      <c r="BV302">
        <v>1.4314576890156265</v>
      </c>
      <c r="BW302">
        <v>1.9401415575735015</v>
      </c>
      <c r="BX302">
        <v>0</v>
      </c>
      <c r="BY302">
        <v>0</v>
      </c>
      <c r="BZ302">
        <v>1.2998776417773552</v>
      </c>
      <c r="CA302">
        <v>2.5619659952465543</v>
      </c>
      <c r="CB302">
        <v>6.4671273728211718</v>
      </c>
      <c r="CC302">
        <v>7.7350708544254303</v>
      </c>
      <c r="CD302">
        <v>2.0217258082421208</v>
      </c>
      <c r="CE302">
        <v>4.5836918034886756</v>
      </c>
      <c r="CF302">
        <v>2.0217258082421208</v>
      </c>
      <c r="CG302">
        <v>0.34106309532232437</v>
      </c>
      <c r="CH302">
        <v>0.14314576890156272</v>
      </c>
      <c r="CI302">
        <v>1.2125884734834385</v>
      </c>
      <c r="CJ302">
        <v>0</v>
      </c>
      <c r="CK302">
        <v>0</v>
      </c>
      <c r="CL302">
        <v>0.32492847053479529</v>
      </c>
      <c r="CM302">
        <v>2.5619659952465543</v>
      </c>
      <c r="CN302">
        <v>1.0505792261057854</v>
      </c>
      <c r="CO302">
        <v>0.26918022962256732</v>
      </c>
      <c r="CP302">
        <v>36.220430238680287</v>
      </c>
      <c r="CQ302">
        <v>16.289855872058251</v>
      </c>
      <c r="CR302">
        <v>19.930574366622036</v>
      </c>
    </row>
    <row r="303" spans="1:96" x14ac:dyDescent="0.25">
      <c r="A303" s="1">
        <v>40753</v>
      </c>
      <c r="B303">
        <v>2011</v>
      </c>
      <c r="C303">
        <v>7</v>
      </c>
      <c r="D303">
        <v>29</v>
      </c>
      <c r="E303">
        <v>11.5</v>
      </c>
      <c r="F303">
        <v>6</v>
      </c>
      <c r="G303">
        <v>0</v>
      </c>
      <c r="H303">
        <v>973.40833333333342</v>
      </c>
      <c r="I303">
        <v>29.202250000000003</v>
      </c>
      <c r="J303">
        <v>944.20608333333337</v>
      </c>
      <c r="K303">
        <v>0</v>
      </c>
      <c r="L303">
        <v>0</v>
      </c>
      <c r="M303">
        <v>0</v>
      </c>
      <c r="N303">
        <v>0</v>
      </c>
      <c r="O303">
        <v>29.202250000000003</v>
      </c>
      <c r="P303">
        <v>944.20608333333337</v>
      </c>
      <c r="Q303">
        <v>46.062916666666673</v>
      </c>
      <c r="R303">
        <v>46.062916666666673</v>
      </c>
      <c r="S303">
        <v>21.870833317438763</v>
      </c>
      <c r="T303">
        <v>25.899939839269393</v>
      </c>
      <c r="U303">
        <v>24.110312541325886</v>
      </c>
      <c r="V303">
        <v>25.380561254883972</v>
      </c>
      <c r="W303">
        <v>67.236382802327469</v>
      </c>
      <c r="X303">
        <v>53.639106031394583</v>
      </c>
      <c r="Y303">
        <v>2.3634154150883355</v>
      </c>
      <c r="Z303">
        <v>0</v>
      </c>
      <c r="AA303">
        <v>0</v>
      </c>
      <c r="AB303">
        <v>0.48072744261828215</v>
      </c>
      <c r="AC303">
        <v>108.21444096597941</v>
      </c>
      <c r="AD303">
        <v>-43.995233313618513</v>
      </c>
      <c r="AE303">
        <v>387.35982126218505</v>
      </c>
      <c r="AF303">
        <v>195.47329093108419</v>
      </c>
      <c r="AG303">
        <v>64.13770435121485</v>
      </c>
      <c r="AH303">
        <v>-4.0814718068994671E-4</v>
      </c>
      <c r="AI303">
        <v>1.8017152407872838</v>
      </c>
      <c r="AJ303">
        <v>0</v>
      </c>
      <c r="AK303">
        <v>0</v>
      </c>
      <c r="AL303">
        <v>4.1186514520853536E-3</v>
      </c>
      <c r="AM303">
        <v>7.4872956601081674E-7</v>
      </c>
      <c r="AN303">
        <v>2.0774719997761703E-4</v>
      </c>
      <c r="AO303">
        <v>0</v>
      </c>
      <c r="AP303">
        <v>0.95833749999999995</v>
      </c>
      <c r="AQ303">
        <v>0.95833749999999995</v>
      </c>
      <c r="AR303">
        <v>0.95833333333333337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46.154903142649609</v>
      </c>
      <c r="AY303">
        <v>21.844700574505776</v>
      </c>
      <c r="AZ303">
        <v>24.580835773465466</v>
      </c>
      <c r="BA303">
        <v>5.9713863687232553</v>
      </c>
      <c r="BB303">
        <v>2.1739687384305082</v>
      </c>
      <c r="BC303">
        <v>2.1739687384305082</v>
      </c>
      <c r="BD303">
        <v>8.7307560844593707E-14</v>
      </c>
      <c r="BE303">
        <v>0</v>
      </c>
      <c r="BF303">
        <v>49.469774879999989</v>
      </c>
      <c r="BG303">
        <v>68.708020666666656</v>
      </c>
      <c r="BH303">
        <v>11.844296143750002</v>
      </c>
      <c r="BI303">
        <v>36.313660354130889</v>
      </c>
      <c r="BJ303">
        <v>112.58109763125027</v>
      </c>
      <c r="BK303">
        <v>6.192339381517304E-2</v>
      </c>
      <c r="BL303">
        <v>10.553824978809464</v>
      </c>
      <c r="BM303">
        <v>5.5905292832470543</v>
      </c>
      <c r="BN303">
        <v>5.2339289008840524</v>
      </c>
      <c r="BO303">
        <v>2.5349761820542365E-2</v>
      </c>
      <c r="BP303">
        <v>12.978992819786072</v>
      </c>
      <c r="BQ303">
        <v>13.466202894846598</v>
      </c>
      <c r="BR303">
        <v>7.1421371863315892</v>
      </c>
      <c r="BS303">
        <v>9.318511891791351</v>
      </c>
      <c r="BT303">
        <v>7.1421371863315892</v>
      </c>
      <c r="BU303">
        <v>3.399810571875264</v>
      </c>
      <c r="BV303">
        <v>1.1517756048760315</v>
      </c>
      <c r="BW303">
        <v>1.57347342815527</v>
      </c>
      <c r="BX303">
        <v>0</v>
      </c>
      <c r="BY303">
        <v>0</v>
      </c>
      <c r="BZ303">
        <v>1.017077581425025</v>
      </c>
      <c r="CA303">
        <v>2.1763747054597595</v>
      </c>
      <c r="CB303">
        <v>4.6096671670675278</v>
      </c>
      <c r="CC303">
        <v>4.5243449757496519</v>
      </c>
      <c r="CD303">
        <v>1.6248173063306217</v>
      </c>
      <c r="CE303">
        <v>3.801192011790381</v>
      </c>
      <c r="CF303">
        <v>1.6248173063306217</v>
      </c>
      <c r="CG303">
        <v>0.27198149095409618</v>
      </c>
      <c r="CH303">
        <v>0.11517756048760321</v>
      </c>
      <c r="CI303">
        <v>0.98342089259704357</v>
      </c>
      <c r="CJ303">
        <v>0</v>
      </c>
      <c r="CK303">
        <v>0</v>
      </c>
      <c r="CL303">
        <v>0.2542373622918786</v>
      </c>
      <c r="CM303">
        <v>2.1763747054597595</v>
      </c>
      <c r="CN303">
        <v>1.0262649536587332</v>
      </c>
      <c r="CO303">
        <v>0.26059157349887913</v>
      </c>
      <c r="CP303">
        <v>35.601078163840135</v>
      </c>
      <c r="CQ303">
        <v>16.254171291258718</v>
      </c>
      <c r="CR303">
        <v>19.346906872581418</v>
      </c>
    </row>
    <row r="304" spans="1:96" x14ac:dyDescent="0.25">
      <c r="A304" s="1">
        <v>40754</v>
      </c>
      <c r="B304">
        <v>2011</v>
      </c>
      <c r="C304">
        <v>7</v>
      </c>
      <c r="D304">
        <v>30</v>
      </c>
      <c r="E304">
        <v>11.5</v>
      </c>
      <c r="F304">
        <v>7</v>
      </c>
      <c r="G304">
        <v>0</v>
      </c>
      <c r="H304">
        <v>779.98333333333346</v>
      </c>
      <c r="I304">
        <v>23.3995</v>
      </c>
      <c r="J304">
        <v>756.58383333333325</v>
      </c>
      <c r="K304">
        <v>0</v>
      </c>
      <c r="L304">
        <v>0</v>
      </c>
      <c r="M304">
        <v>0</v>
      </c>
      <c r="N304">
        <v>0</v>
      </c>
      <c r="O304">
        <v>23.3995</v>
      </c>
      <c r="P304">
        <v>756.58383333333325</v>
      </c>
      <c r="Q304">
        <v>47.493750000000006</v>
      </c>
      <c r="R304">
        <v>47.493750000000006</v>
      </c>
      <c r="S304">
        <v>21.943749984105427</v>
      </c>
      <c r="T304">
        <v>25.757553290187229</v>
      </c>
      <c r="U304">
        <v>23.859262625376385</v>
      </c>
      <c r="V304">
        <v>25.429101489876505</v>
      </c>
      <c r="W304">
        <v>69.696819623311356</v>
      </c>
      <c r="X304">
        <v>57.727847371524575</v>
      </c>
      <c r="Y304">
        <v>2.1881025085846582</v>
      </c>
      <c r="Z304">
        <v>0</v>
      </c>
      <c r="AA304">
        <v>0</v>
      </c>
      <c r="AB304">
        <v>0.31508798632035701</v>
      </c>
      <c r="AC304">
        <v>107.89613036762961</v>
      </c>
      <c r="AD304">
        <v>-47.56916528942056</v>
      </c>
      <c r="AE304">
        <v>382.90715604628446</v>
      </c>
      <c r="AF304">
        <v>246.59143426918308</v>
      </c>
      <c r="AG304">
        <v>55.751914580918786</v>
      </c>
      <c r="AH304">
        <v>3.9237889605629489E-2</v>
      </c>
      <c r="AI304">
        <v>5.8394387321471877</v>
      </c>
      <c r="AJ304">
        <v>0</v>
      </c>
      <c r="AK304">
        <v>0</v>
      </c>
      <c r="AL304">
        <v>4.7605399991447594E-3</v>
      </c>
      <c r="AM304">
        <v>7.1600922952724775E-7</v>
      </c>
      <c r="AN304">
        <v>2.4899031670757465E-4</v>
      </c>
      <c r="AO304">
        <v>0</v>
      </c>
      <c r="AP304">
        <v>0.95833749999999995</v>
      </c>
      <c r="AQ304">
        <v>0.95833749999999995</v>
      </c>
      <c r="AR304">
        <v>0.95833333333333337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37.942973676738866</v>
      </c>
      <c r="AY304">
        <v>17.914082292096538</v>
      </c>
      <c r="AZ304">
        <v>20.257523905217976</v>
      </c>
      <c r="BA304">
        <v>5.862489094363224</v>
      </c>
      <c r="BB304">
        <v>2.1112588237461645</v>
      </c>
      <c r="BC304">
        <v>2.1112588237461645</v>
      </c>
      <c r="BD304">
        <v>8.7307560844593707E-14</v>
      </c>
      <c r="BE304">
        <v>0</v>
      </c>
      <c r="BF304">
        <v>41.764086815999995</v>
      </c>
      <c r="BG304">
        <v>58.00567613333336</v>
      </c>
      <c r="BH304">
        <v>9.297097503749999</v>
      </c>
      <c r="BI304">
        <v>30.953305389479922</v>
      </c>
      <c r="BJ304">
        <v>92.695722853620737</v>
      </c>
      <c r="BK304">
        <v>6.3168602368402535E-2</v>
      </c>
      <c r="BL304">
        <v>8.5322149622767203</v>
      </c>
      <c r="BM304">
        <v>4.4321161228391457</v>
      </c>
      <c r="BN304">
        <v>4.3287313600132293</v>
      </c>
      <c r="BO304">
        <v>2.5461695749292551E-2</v>
      </c>
      <c r="BP304">
        <v>10.016789495944977</v>
      </c>
      <c r="BQ304">
        <v>17.037881394227345</v>
      </c>
      <c r="BR304">
        <v>6.7780805961362836</v>
      </c>
      <c r="BS304">
        <v>8.799595837564743</v>
      </c>
      <c r="BT304">
        <v>6.7780805961362836</v>
      </c>
      <c r="BU304">
        <v>3.2524853165980012</v>
      </c>
      <c r="BV304">
        <v>1.1122517298663972</v>
      </c>
      <c r="BW304">
        <v>1.4600981844234315</v>
      </c>
      <c r="BX304">
        <v>0</v>
      </c>
      <c r="BY304">
        <v>0</v>
      </c>
      <c r="BZ304">
        <v>0.95324536524845405</v>
      </c>
      <c r="CA304">
        <v>2.0215152414284576</v>
      </c>
      <c r="CB304">
        <v>4.4014199852943419</v>
      </c>
      <c r="CC304">
        <v>11.56467961271604</v>
      </c>
      <c r="CD304">
        <v>1.5222635379879108</v>
      </c>
      <c r="CE304">
        <v>3.5437787794163689</v>
      </c>
      <c r="CF304">
        <v>1.5222635379879108</v>
      </c>
      <c r="CG304">
        <v>0.26019568108031649</v>
      </c>
      <c r="CH304">
        <v>0.11122517298663975</v>
      </c>
      <c r="CI304">
        <v>0.91256136526464449</v>
      </c>
      <c r="CJ304">
        <v>0</v>
      </c>
      <c r="CK304">
        <v>0</v>
      </c>
      <c r="CL304">
        <v>0.23828131865630986</v>
      </c>
      <c r="CM304">
        <v>2.0215152414284576</v>
      </c>
      <c r="CN304">
        <v>1.0075147558768587</v>
      </c>
      <c r="CO304">
        <v>0.25307459542431321</v>
      </c>
      <c r="CP304">
        <v>29.410758714462144</v>
      </c>
      <c r="CQ304">
        <v>13.481966169257396</v>
      </c>
      <c r="CR304">
        <v>15.928792545204743</v>
      </c>
    </row>
    <row r="305" spans="1:96" x14ac:dyDescent="0.25">
      <c r="A305" s="1">
        <v>40755</v>
      </c>
      <c r="B305">
        <v>2011</v>
      </c>
      <c r="C305">
        <v>7</v>
      </c>
      <c r="D305">
        <v>31</v>
      </c>
      <c r="E305">
        <v>11.5</v>
      </c>
      <c r="F305">
        <v>1</v>
      </c>
      <c r="G305">
        <v>0</v>
      </c>
      <c r="H305">
        <v>748.49166666666679</v>
      </c>
      <c r="I305">
        <v>22.454749999999994</v>
      </c>
      <c r="J305">
        <v>726.03691666666657</v>
      </c>
      <c r="K305">
        <v>0</v>
      </c>
      <c r="L305">
        <v>0</v>
      </c>
      <c r="M305">
        <v>0</v>
      </c>
      <c r="N305">
        <v>0</v>
      </c>
      <c r="O305">
        <v>23.976166666666668</v>
      </c>
      <c r="P305">
        <v>724.51341666666667</v>
      </c>
      <c r="Q305">
        <v>48.28</v>
      </c>
      <c r="R305">
        <v>48.28</v>
      </c>
      <c r="S305">
        <v>20.46875</v>
      </c>
      <c r="T305">
        <v>25.156099898718111</v>
      </c>
      <c r="U305">
        <v>22.862291812896729</v>
      </c>
      <c r="V305">
        <v>25.530812009239593</v>
      </c>
      <c r="W305">
        <v>65.287453810373947</v>
      </c>
      <c r="X305">
        <v>51.162358285836042</v>
      </c>
      <c r="Y305">
        <v>1.7581456303596497</v>
      </c>
      <c r="Z305">
        <v>0</v>
      </c>
      <c r="AA305">
        <v>0</v>
      </c>
      <c r="AB305">
        <v>0.37567463152459246</v>
      </c>
      <c r="AC305">
        <v>104.8331272459982</v>
      </c>
      <c r="AD305">
        <v>-53.128096314603361</v>
      </c>
      <c r="AE305">
        <v>373.96508266862435</v>
      </c>
      <c r="AF305">
        <v>212.81047330693886</v>
      </c>
      <c r="AG305">
        <v>60.436291649994736</v>
      </c>
      <c r="AH305">
        <v>5.9292312177581595E-2</v>
      </c>
      <c r="AI305">
        <v>-7.5533941902343971</v>
      </c>
      <c r="AJ305">
        <v>0</v>
      </c>
      <c r="AK305">
        <v>0</v>
      </c>
      <c r="AL305">
        <v>3.8331880039524069E-3</v>
      </c>
      <c r="AM305">
        <v>7.6146378779567603E-7</v>
      </c>
      <c r="AN305">
        <v>2.157992268494439E-4</v>
      </c>
      <c r="AO305">
        <v>0</v>
      </c>
      <c r="AP305">
        <v>1</v>
      </c>
      <c r="AQ305">
        <v>1</v>
      </c>
      <c r="AR305">
        <v>1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38.785945397869135</v>
      </c>
      <c r="AY305">
        <v>18.198649591705628</v>
      </c>
      <c r="AZ305">
        <v>20.816546913758199</v>
      </c>
      <c r="BA305">
        <v>5.7449118129303942</v>
      </c>
      <c r="BB305">
        <v>2.0522674946179493</v>
      </c>
      <c r="BC305">
        <v>2.0522674946179493</v>
      </c>
      <c r="BD305">
        <v>8.7307560844593707E-14</v>
      </c>
      <c r="BE305">
        <v>0</v>
      </c>
      <c r="BF305">
        <v>40.847600514</v>
      </c>
      <c r="BG305">
        <v>56.732778491666672</v>
      </c>
      <c r="BH305">
        <v>8.9428251614843752</v>
      </c>
      <c r="BI305">
        <v>26.848163021787759</v>
      </c>
      <c r="BJ305">
        <v>95.23470621823661</v>
      </c>
      <c r="BK305">
        <v>6.6354691357682224E-2</v>
      </c>
      <c r="BL305">
        <v>8.6867406999430568</v>
      </c>
      <c r="BM305">
        <v>4.4652949628793417</v>
      </c>
      <c r="BN305">
        <v>4.4506968446584203</v>
      </c>
      <c r="BO305">
        <v>2.6141545322309657E-2</v>
      </c>
      <c r="BP305">
        <v>12.52952766418457</v>
      </c>
      <c r="BQ305">
        <v>11.888018647829691</v>
      </c>
      <c r="BR305">
        <v>7.7426583396174768</v>
      </c>
      <c r="BS305">
        <v>9.9117326775995149</v>
      </c>
      <c r="BT305">
        <v>7.7426583396174768</v>
      </c>
      <c r="BU305">
        <v>3.724266753562397</v>
      </c>
      <c r="BV305">
        <v>1.2769889880898497</v>
      </c>
      <c r="BW305">
        <v>1.6563588564843299</v>
      </c>
      <c r="BX305">
        <v>0</v>
      </c>
      <c r="BY305">
        <v>0</v>
      </c>
      <c r="BZ305">
        <v>1.0850437414808976</v>
      </c>
      <c r="CA305">
        <v>2.169074337982039</v>
      </c>
      <c r="CB305">
        <v>4.1954635820890731</v>
      </c>
      <c r="CC305">
        <v>6.0573716188470526</v>
      </c>
      <c r="CD305">
        <v>1.7320877071145564</v>
      </c>
      <c r="CE305">
        <v>3.901162045096596</v>
      </c>
      <c r="CF305">
        <v>1.7320877071145564</v>
      </c>
      <c r="CG305">
        <v>0.29793776130499211</v>
      </c>
      <c r="CH305">
        <v>0.127698898808985</v>
      </c>
      <c r="CI305">
        <v>1.0352242853027065</v>
      </c>
      <c r="CJ305">
        <v>0</v>
      </c>
      <c r="CK305">
        <v>0</v>
      </c>
      <c r="CL305">
        <v>0.27122676169787308</v>
      </c>
      <c r="CM305">
        <v>2.169074337982039</v>
      </c>
      <c r="CN305">
        <v>0.98724872964030441</v>
      </c>
      <c r="CO305">
        <v>0.24600336067812736</v>
      </c>
      <c r="CP305">
        <v>30.099204697926066</v>
      </c>
      <c r="CQ305">
        <v>13.733354628826289</v>
      </c>
      <c r="CR305">
        <v>16.365850069099775</v>
      </c>
    </row>
    <row r="306" spans="1:96" x14ac:dyDescent="0.25">
      <c r="A306" s="1">
        <v>40756</v>
      </c>
      <c r="B306">
        <v>2011</v>
      </c>
      <c r="C306">
        <v>8</v>
      </c>
      <c r="D306">
        <v>1</v>
      </c>
      <c r="E306">
        <v>11.5</v>
      </c>
      <c r="F306">
        <v>2</v>
      </c>
      <c r="G306">
        <v>0</v>
      </c>
      <c r="H306">
        <v>941.24166666666667</v>
      </c>
      <c r="I306">
        <v>28.237250000000003</v>
      </c>
      <c r="J306">
        <v>913.00441666666666</v>
      </c>
      <c r="K306">
        <v>0</v>
      </c>
      <c r="L306">
        <v>0</v>
      </c>
      <c r="M306">
        <v>0</v>
      </c>
      <c r="N306">
        <v>0</v>
      </c>
      <c r="O306">
        <v>28.237250000000003</v>
      </c>
      <c r="P306">
        <v>913.00441666666666</v>
      </c>
      <c r="Q306">
        <v>45.714583333333337</v>
      </c>
      <c r="R306">
        <v>45.714583333333337</v>
      </c>
      <c r="S306">
        <v>20.829166809717815</v>
      </c>
      <c r="T306">
        <v>25.494781154944182</v>
      </c>
      <c r="U306">
        <v>21.996666590372723</v>
      </c>
      <c r="V306">
        <v>25.460531694891696</v>
      </c>
      <c r="W306">
        <v>61.927020867665611</v>
      </c>
      <c r="X306">
        <v>47.308267422789896</v>
      </c>
      <c r="Y306">
        <v>1.3273958240946133</v>
      </c>
      <c r="Z306">
        <v>0</v>
      </c>
      <c r="AA306">
        <v>0</v>
      </c>
      <c r="AB306">
        <v>0.46411778022140604</v>
      </c>
      <c r="AC306">
        <v>100.31386721044844</v>
      </c>
      <c r="AD306">
        <v>-49.725202711230075</v>
      </c>
      <c r="AE306">
        <v>379.05433348425782</v>
      </c>
      <c r="AF306">
        <v>187.34199416766447</v>
      </c>
      <c r="AG306">
        <v>49.779087193159597</v>
      </c>
      <c r="AH306">
        <v>2.1432994920726364E-2</v>
      </c>
      <c r="AI306">
        <v>2.465880172195158</v>
      </c>
      <c r="AJ306">
        <v>0</v>
      </c>
      <c r="AK306">
        <v>0</v>
      </c>
      <c r="AL306">
        <v>3.3397773370682227E-3</v>
      </c>
      <c r="AM306">
        <v>6.8322174974045438E-7</v>
      </c>
      <c r="AN306">
        <v>1.8734783089705142E-4</v>
      </c>
      <c r="AO306">
        <v>0</v>
      </c>
      <c r="AP306">
        <v>1</v>
      </c>
      <c r="AQ306">
        <v>1</v>
      </c>
      <c r="AR306">
        <v>1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44.520757205539041</v>
      </c>
      <c r="AY306">
        <v>21.763535879000003</v>
      </c>
      <c r="AZ306">
        <v>23.016038522542615</v>
      </c>
      <c r="BA306">
        <v>5.6242398444721111</v>
      </c>
      <c r="BB306">
        <v>1.9918032169368416</v>
      </c>
      <c r="BC306">
        <v>1.9918032169368416</v>
      </c>
      <c r="BD306">
        <v>8.7307560844593707E-14</v>
      </c>
      <c r="BE306">
        <v>0</v>
      </c>
      <c r="BF306">
        <v>47.309462400000001</v>
      </c>
      <c r="BG306">
        <v>65.707586666666671</v>
      </c>
      <c r="BH306">
        <v>11.500799625000001</v>
      </c>
      <c r="BI306">
        <v>31.402798752916667</v>
      </c>
      <c r="BJ306">
        <v>105.21895382091539</v>
      </c>
      <c r="BK306">
        <v>6.1804602241587916E-2</v>
      </c>
      <c r="BL306">
        <v>10.276688065613047</v>
      </c>
      <c r="BM306">
        <v>5.6004057276950006</v>
      </c>
      <c r="BN306">
        <v>4.9350995339216217</v>
      </c>
      <c r="BO306">
        <v>2.5422798978246772E-2</v>
      </c>
      <c r="BP306">
        <v>21.318318258632313</v>
      </c>
      <c r="BQ306">
        <v>12.863199730714163</v>
      </c>
      <c r="BR306">
        <v>6.8352837241628954</v>
      </c>
      <c r="BS306">
        <v>8.9109657341560826</v>
      </c>
      <c r="BT306">
        <v>6.8352837241628954</v>
      </c>
      <c r="BU306">
        <v>3.2408427578198178</v>
      </c>
      <c r="BV306">
        <v>1.1249985930181756</v>
      </c>
      <c r="BW306">
        <v>1.5514325111094698</v>
      </c>
      <c r="BX306">
        <v>0</v>
      </c>
      <c r="BY306">
        <v>0</v>
      </c>
      <c r="BZ306">
        <v>0.91800986221543102</v>
      </c>
      <c r="CA306">
        <v>2.0756820099931876</v>
      </c>
      <c r="CB306">
        <v>5.8050753944798519</v>
      </c>
      <c r="CC306">
        <v>5.2357691267262334</v>
      </c>
      <c r="CD306">
        <v>1.5708831239937673</v>
      </c>
      <c r="CE306">
        <v>3.6465651339869551</v>
      </c>
      <c r="CF306">
        <v>1.5708831239937673</v>
      </c>
      <c r="CG306">
        <v>0.25926439260117423</v>
      </c>
      <c r="CH306">
        <v>0.11249985930181756</v>
      </c>
      <c r="CI306">
        <v>0.9696453194434187</v>
      </c>
      <c r="CJ306">
        <v>0</v>
      </c>
      <c r="CK306">
        <v>0</v>
      </c>
      <c r="CL306">
        <v>0.22947355264735703</v>
      </c>
      <c r="CM306">
        <v>2.0756820099931876</v>
      </c>
      <c r="CN306">
        <v>0.96647555594054546</v>
      </c>
      <c r="CO306">
        <v>0.23875556498407877</v>
      </c>
      <c r="CP306">
        <v>34.244069139925983</v>
      </c>
      <c r="CQ306">
        <v>16.163130151305005</v>
      </c>
      <c r="CR306">
        <v>18.080938988620989</v>
      </c>
    </row>
    <row r="307" spans="1:96" x14ac:dyDescent="0.25">
      <c r="A307" s="1">
        <v>40757</v>
      </c>
      <c r="B307">
        <v>2011</v>
      </c>
      <c r="C307">
        <v>8</v>
      </c>
      <c r="D307">
        <v>2</v>
      </c>
      <c r="E307">
        <v>11.5</v>
      </c>
      <c r="F307">
        <v>3</v>
      </c>
      <c r="G307">
        <v>0</v>
      </c>
      <c r="H307">
        <v>904.13333333333333</v>
      </c>
      <c r="I307">
        <v>27.123999999999999</v>
      </c>
      <c r="J307">
        <v>877.00933333333307</v>
      </c>
      <c r="K307">
        <v>0</v>
      </c>
      <c r="L307">
        <v>0</v>
      </c>
      <c r="M307">
        <v>0</v>
      </c>
      <c r="N307">
        <v>0</v>
      </c>
      <c r="O307">
        <v>27.123999999999999</v>
      </c>
      <c r="P307">
        <v>877.00933333333307</v>
      </c>
      <c r="Q307">
        <v>45.742499999999986</v>
      </c>
      <c r="R307">
        <v>45.742499999999986</v>
      </c>
      <c r="S307">
        <v>20.092708349227905</v>
      </c>
      <c r="T307">
        <v>24.802180120256907</v>
      </c>
      <c r="U307">
        <v>22.036875089009602</v>
      </c>
      <c r="V307">
        <v>25.359213527397028</v>
      </c>
      <c r="W307">
        <v>59.340567111968994</v>
      </c>
      <c r="X307">
        <v>45.06635237712694</v>
      </c>
      <c r="Y307">
        <v>1.3104581187168758</v>
      </c>
      <c r="Z307">
        <v>0</v>
      </c>
      <c r="AA307">
        <v>0</v>
      </c>
      <c r="AB307">
        <v>0.20821238428135111</v>
      </c>
      <c r="AC307">
        <v>99.056317909628831</v>
      </c>
      <c r="AD307">
        <v>-59.556296892367946</v>
      </c>
      <c r="AE307">
        <v>365.47345878107564</v>
      </c>
      <c r="AF307">
        <v>277.41793917504157</v>
      </c>
      <c r="AG307">
        <v>51.804090796359361</v>
      </c>
      <c r="AH307">
        <v>9.632045703276906E-3</v>
      </c>
      <c r="AI307">
        <v>-10.721010187440193</v>
      </c>
      <c r="AJ307">
        <v>0</v>
      </c>
      <c r="AK307">
        <v>0</v>
      </c>
      <c r="AL307">
        <v>3.1158091743714138E-3</v>
      </c>
      <c r="AM307">
        <v>7.2311388556269741E-7</v>
      </c>
      <c r="AN307">
        <v>1.5592465756205989E-4</v>
      </c>
      <c r="AO307">
        <v>0</v>
      </c>
      <c r="AP307">
        <v>1</v>
      </c>
      <c r="AQ307">
        <v>1</v>
      </c>
      <c r="AR307">
        <v>1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42.691685872306728</v>
      </c>
      <c r="AY307">
        <v>21.04431604773</v>
      </c>
      <c r="AZ307">
        <v>21.899327423580342</v>
      </c>
      <c r="BA307">
        <v>5.5022636890800731</v>
      </c>
      <c r="BB307">
        <v>1.9302471847942633</v>
      </c>
      <c r="BC307">
        <v>1.9302471847942633</v>
      </c>
      <c r="BD307">
        <v>8.7307560844593707E-14</v>
      </c>
      <c r="BE307">
        <v>0</v>
      </c>
      <c r="BF307">
        <v>45.979229088000004</v>
      </c>
      <c r="BG307">
        <v>63.860040399999995</v>
      </c>
      <c r="BH307">
        <v>10.998624848749998</v>
      </c>
      <c r="BI307">
        <v>30.472033904187498</v>
      </c>
      <c r="BJ307">
        <v>100.0235515393543</v>
      </c>
      <c r="BK307">
        <v>6.1726624927713844E-2</v>
      </c>
      <c r="BL307">
        <v>9.8353973409806024</v>
      </c>
      <c r="BM307">
        <v>5.3758856699596498</v>
      </c>
      <c r="BN307">
        <v>4.7114692700245744</v>
      </c>
      <c r="BO307">
        <v>2.5386532908108196E-2</v>
      </c>
      <c r="BP307">
        <v>101.95716705776397</v>
      </c>
      <c r="BQ307">
        <v>10.590746720631918</v>
      </c>
      <c r="BR307">
        <v>5.9696187342757954</v>
      </c>
      <c r="BS307">
        <v>7.7958361745247444</v>
      </c>
      <c r="BT307">
        <v>5.9696187342757954</v>
      </c>
      <c r="BU307">
        <v>2.8306993721205207</v>
      </c>
      <c r="BV307">
        <v>0.99020101707362684</v>
      </c>
      <c r="BW307">
        <v>1.361299336578053</v>
      </c>
      <c r="BX307">
        <v>0</v>
      </c>
      <c r="BY307">
        <v>0</v>
      </c>
      <c r="BZ307">
        <v>0.78741900850359492</v>
      </c>
      <c r="CA307">
        <v>1.8262174402489484</v>
      </c>
      <c r="CB307">
        <v>9.7756342376055922</v>
      </c>
      <c r="CC307">
        <v>2.7123652638300606</v>
      </c>
      <c r="CD307">
        <v>1.3731154917681598</v>
      </c>
      <c r="CE307">
        <v>3.1993329320171089</v>
      </c>
      <c r="CF307">
        <v>1.3731154917681598</v>
      </c>
      <c r="CG307">
        <v>0.22645335249473453</v>
      </c>
      <c r="CH307">
        <v>9.902010170736264E-2</v>
      </c>
      <c r="CI307">
        <v>0.85081208536128328</v>
      </c>
      <c r="CJ307">
        <v>0</v>
      </c>
      <c r="CK307">
        <v>0</v>
      </c>
      <c r="CL307">
        <v>0.19682995220477928</v>
      </c>
      <c r="CM307">
        <v>1.8262174402489484</v>
      </c>
      <c r="CN307">
        <v>0.94549878945099086</v>
      </c>
      <c r="CO307">
        <v>0.23137690171684031</v>
      </c>
      <c r="CP307">
        <v>32.856288531326122</v>
      </c>
      <c r="CQ307">
        <v>15.668430377770351</v>
      </c>
      <c r="CR307">
        <v>17.187858153555769</v>
      </c>
    </row>
    <row r="308" spans="1:96" x14ac:dyDescent="0.25">
      <c r="A308" s="1">
        <v>40758</v>
      </c>
      <c r="B308">
        <v>2011</v>
      </c>
      <c r="C308">
        <v>8</v>
      </c>
      <c r="D308">
        <v>3</v>
      </c>
      <c r="E308">
        <v>11.5</v>
      </c>
      <c r="F308">
        <v>4</v>
      </c>
      <c r="G308">
        <v>0</v>
      </c>
      <c r="H308">
        <v>923.42499999999984</v>
      </c>
      <c r="I308">
        <v>27.702749999999998</v>
      </c>
      <c r="J308">
        <v>895.72224999999992</v>
      </c>
      <c r="K308">
        <v>0</v>
      </c>
      <c r="L308">
        <v>0</v>
      </c>
      <c r="M308">
        <v>0</v>
      </c>
      <c r="N308">
        <v>0</v>
      </c>
      <c r="O308">
        <v>27.702749999999998</v>
      </c>
      <c r="P308">
        <v>895.72224999999992</v>
      </c>
      <c r="Q308">
        <v>46.702916666666653</v>
      </c>
      <c r="R308">
        <v>46.702916666666653</v>
      </c>
      <c r="S308">
        <v>20.110416769981384</v>
      </c>
      <c r="T308">
        <v>24.244585097179407</v>
      </c>
      <c r="U308">
        <v>21.938958485921223</v>
      </c>
      <c r="V308">
        <v>25.012872676960413</v>
      </c>
      <c r="W308">
        <v>59.452029387156166</v>
      </c>
      <c r="X308">
        <v>46.022893539207892</v>
      </c>
      <c r="Y308">
        <v>1.2037291253606479</v>
      </c>
      <c r="Z308">
        <v>0</v>
      </c>
      <c r="AA308">
        <v>0</v>
      </c>
      <c r="AB308">
        <v>8.254945460890302E-2</v>
      </c>
      <c r="AC308">
        <v>87.098500963245371</v>
      </c>
      <c r="AD308">
        <v>-57.791313725641523</v>
      </c>
      <c r="AE308">
        <v>364.00487950554589</v>
      </c>
      <c r="AF308">
        <v>309.13400512826047</v>
      </c>
      <c r="AG308">
        <v>43.027247022442161</v>
      </c>
      <c r="AH308">
        <v>-1.0809122622877601E-2</v>
      </c>
      <c r="AI308">
        <v>-12.128544770914216</v>
      </c>
      <c r="AJ308">
        <v>0</v>
      </c>
      <c r="AK308">
        <v>0</v>
      </c>
      <c r="AL308">
        <v>3.2184458893630085E-3</v>
      </c>
      <c r="AM308">
        <v>8.4668776224709333E-7</v>
      </c>
      <c r="AN308">
        <v>1.4027990327285632E-4</v>
      </c>
      <c r="AO308">
        <v>0</v>
      </c>
      <c r="AP308">
        <v>1</v>
      </c>
      <c r="AQ308">
        <v>1</v>
      </c>
      <c r="AR308">
        <v>1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44.077946317697048</v>
      </c>
      <c r="AY308">
        <v>21.834566627300003</v>
      </c>
      <c r="AZ308">
        <v>22.508086304410188</v>
      </c>
      <c r="BA308">
        <v>5.3819189394463116</v>
      </c>
      <c r="BB308">
        <v>1.8696135145500037</v>
      </c>
      <c r="BC308">
        <v>1.8696135145500037</v>
      </c>
      <c r="BD308">
        <v>8.7307560844593707E-14</v>
      </c>
      <c r="BE308">
        <v>0</v>
      </c>
      <c r="BF308">
        <v>48.275330880000006</v>
      </c>
      <c r="BG308">
        <v>67.049070666666665</v>
      </c>
      <c r="BH308">
        <v>11.113444737499998</v>
      </c>
      <c r="BI308">
        <v>31.877624191041665</v>
      </c>
      <c r="BJ308">
        <v>102.72039103905189</v>
      </c>
      <c r="BK308">
        <v>6.2249366555713989E-2</v>
      </c>
      <c r="BL308">
        <v>10.074288774643316</v>
      </c>
      <c r="BM308">
        <v>5.4814353653464991</v>
      </c>
      <c r="BN308">
        <v>4.8575600233099605</v>
      </c>
      <c r="BO308">
        <v>2.5425956378326842E-2</v>
      </c>
      <c r="BP308">
        <v>31.537066698074341</v>
      </c>
      <c r="BQ308">
        <v>9.5513249238332119</v>
      </c>
      <c r="BR308">
        <v>2.9361741276427495</v>
      </c>
      <c r="BS308">
        <v>3.8168851997209252</v>
      </c>
      <c r="BT308">
        <v>2.9361741276427495</v>
      </c>
      <c r="BU308">
        <v>1.4033336579179594</v>
      </c>
      <c r="BV308">
        <v>0.49521291782604399</v>
      </c>
      <c r="BW308">
        <v>0.65547061997991796</v>
      </c>
      <c r="BX308">
        <v>0</v>
      </c>
      <c r="BY308">
        <v>0</v>
      </c>
      <c r="BZ308">
        <v>0.38215693191882855</v>
      </c>
      <c r="CA308">
        <v>0.88071107207817567</v>
      </c>
      <c r="CB308">
        <v>4.1101244662118992</v>
      </c>
      <c r="CC308">
        <v>2.5779407102128733</v>
      </c>
      <c r="CD308">
        <v>0.6669830582415569</v>
      </c>
      <c r="CE308">
        <v>1.5476941303197327</v>
      </c>
      <c r="CF308">
        <v>0.6669830582415569</v>
      </c>
      <c r="CG308">
        <v>0.11226543210175138</v>
      </c>
      <c r="CH308">
        <v>4.9521291782604372E-2</v>
      </c>
      <c r="CI308">
        <v>0.40966913748744865</v>
      </c>
      <c r="CJ308">
        <v>0</v>
      </c>
      <c r="CK308">
        <v>0</v>
      </c>
      <c r="CL308">
        <v>9.5527196869752348E-2</v>
      </c>
      <c r="CM308">
        <v>0.88071107207817567</v>
      </c>
      <c r="CN308">
        <v>0.92478126018638473</v>
      </c>
      <c r="CO308">
        <v>0.2241088010966947</v>
      </c>
      <c r="CP308">
        <v>34.003657543053741</v>
      </c>
      <c r="CQ308">
        <v>16.353131261953504</v>
      </c>
      <c r="CR308">
        <v>17.65052628110023</v>
      </c>
    </row>
    <row r="309" spans="1:96" x14ac:dyDescent="0.25">
      <c r="A309" s="1">
        <v>40759</v>
      </c>
      <c r="B309">
        <v>2011</v>
      </c>
      <c r="C309">
        <v>8</v>
      </c>
      <c r="D309">
        <v>4</v>
      </c>
      <c r="E309">
        <v>11.5</v>
      </c>
      <c r="F309">
        <v>5</v>
      </c>
      <c r="G309">
        <v>0</v>
      </c>
      <c r="H309">
        <v>968.43333333333328</v>
      </c>
      <c r="I309">
        <v>29.052999999999994</v>
      </c>
      <c r="J309">
        <v>939.3803333333334</v>
      </c>
      <c r="K309">
        <v>0</v>
      </c>
      <c r="L309">
        <v>0</v>
      </c>
      <c r="M309">
        <v>0</v>
      </c>
      <c r="N309">
        <v>0</v>
      </c>
      <c r="O309">
        <v>29.052999999999994</v>
      </c>
      <c r="P309">
        <v>939.3803333333334</v>
      </c>
      <c r="Q309">
        <v>46.199583333333322</v>
      </c>
      <c r="R309">
        <v>46.199583333333322</v>
      </c>
      <c r="S309">
        <v>20.428125023841858</v>
      </c>
      <c r="T309">
        <v>24.005722796653775</v>
      </c>
      <c r="U309">
        <v>21.924025138219196</v>
      </c>
      <c r="V309">
        <v>24.600351700397635</v>
      </c>
      <c r="W309">
        <v>57.056183020273842</v>
      </c>
      <c r="X309">
        <v>46.571834911738904</v>
      </c>
      <c r="Y309">
        <v>1.3670625065763791</v>
      </c>
      <c r="Z309">
        <v>0</v>
      </c>
      <c r="AA309">
        <v>0</v>
      </c>
      <c r="AB309">
        <v>6.1584841860444432E-2</v>
      </c>
      <c r="AC309">
        <v>85.732780278441552</v>
      </c>
      <c r="AD309">
        <v>-56.020101290550095</v>
      </c>
      <c r="AE309">
        <v>364.40328381666041</v>
      </c>
      <c r="AF309">
        <v>309.3434177977615</v>
      </c>
      <c r="AG309">
        <v>38.901261061565577</v>
      </c>
      <c r="AH309">
        <v>1.5257174168565632E-2</v>
      </c>
      <c r="AI309">
        <v>-7.5365885409829803</v>
      </c>
      <c r="AJ309">
        <v>0</v>
      </c>
      <c r="AK309">
        <v>0</v>
      </c>
      <c r="AL309">
        <v>3.3182252562380197E-3</v>
      </c>
      <c r="AM309">
        <v>7.6787779685876808E-7</v>
      </c>
      <c r="AN309">
        <v>1.9486035175352818E-4</v>
      </c>
      <c r="AO309">
        <v>0</v>
      </c>
      <c r="AP309">
        <v>1</v>
      </c>
      <c r="AQ309">
        <v>1</v>
      </c>
      <c r="AR309">
        <v>1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45.500303243962179</v>
      </c>
      <c r="AY309">
        <v>22.821625191359999</v>
      </c>
      <c r="AZ309">
        <v>22.954851788629735</v>
      </c>
      <c r="BA309">
        <v>5.2588565758976173</v>
      </c>
      <c r="BB309">
        <v>1.8076156976275168</v>
      </c>
      <c r="BC309">
        <v>1.8076156976275168</v>
      </c>
      <c r="BD309">
        <v>8.7307560844593707E-14</v>
      </c>
      <c r="BE309">
        <v>0</v>
      </c>
      <c r="BF309">
        <v>50.330889216000003</v>
      </c>
      <c r="BG309">
        <v>69.90401279999999</v>
      </c>
      <c r="BH309">
        <v>11.68222916</v>
      </c>
      <c r="BI309">
        <v>33.260515834000003</v>
      </c>
      <c r="BJ309">
        <v>104.66828298250265</v>
      </c>
      <c r="BK309">
        <v>6.1498188765349272E-2</v>
      </c>
      <c r="BL309">
        <v>10.444896896874701</v>
      </c>
      <c r="BM309">
        <v>5.7506749698288004</v>
      </c>
      <c r="BN309">
        <v>4.9703956630734734</v>
      </c>
      <c r="BO309">
        <v>2.5300130375075496E-2</v>
      </c>
      <c r="BP309">
        <v>19.009730974833172</v>
      </c>
      <c r="BQ309">
        <v>10.153335662115188</v>
      </c>
      <c r="BR309">
        <v>3.2097724261862752</v>
      </c>
      <c r="BS309">
        <v>4.1923877301501431</v>
      </c>
      <c r="BT309">
        <v>3.2097724261862752</v>
      </c>
      <c r="BU309">
        <v>1.5292869530913193</v>
      </c>
      <c r="BV309">
        <v>0.54414666213040375</v>
      </c>
      <c r="BW309">
        <v>0.72841797467721081</v>
      </c>
      <c r="BX309">
        <v>0</v>
      </c>
      <c r="BY309">
        <v>0</v>
      </c>
      <c r="BZ309">
        <v>0.40792083628734188</v>
      </c>
      <c r="CA309">
        <v>0.98261530396386754</v>
      </c>
      <c r="CB309">
        <v>3.6021260874611989</v>
      </c>
      <c r="CC309">
        <v>2.9974696636199951</v>
      </c>
      <c r="CD309">
        <v>0.73398487264304768</v>
      </c>
      <c r="CE309">
        <v>1.7166001766069154</v>
      </c>
      <c r="CF309">
        <v>0.73398487264304768</v>
      </c>
      <c r="CG309">
        <v>0.12234161073425502</v>
      </c>
      <c r="CH309">
        <v>5.4414666213040357E-2</v>
      </c>
      <c r="CI309">
        <v>0.45526123417325665</v>
      </c>
      <c r="CJ309">
        <v>0</v>
      </c>
      <c r="CK309">
        <v>0</v>
      </c>
      <c r="CL309">
        <v>0.10196736152249564</v>
      </c>
      <c r="CM309">
        <v>0.98261530396386754</v>
      </c>
      <c r="CN309">
        <v>0.90359479676824417</v>
      </c>
      <c r="CO309">
        <v>0.21667718150634585</v>
      </c>
      <c r="CP309">
        <v>35.055406347087469</v>
      </c>
      <c r="CQ309">
        <v>17.070950221531202</v>
      </c>
      <c r="CR309">
        <v>17.98445612555626</v>
      </c>
    </row>
    <row r="310" spans="1:96" x14ac:dyDescent="0.25">
      <c r="A310" s="1">
        <v>40760</v>
      </c>
      <c r="B310">
        <v>2011</v>
      </c>
      <c r="C310">
        <v>8</v>
      </c>
      <c r="D310">
        <v>5</v>
      </c>
      <c r="E310">
        <v>11.5</v>
      </c>
      <c r="F310">
        <v>6</v>
      </c>
      <c r="G310">
        <v>0</v>
      </c>
      <c r="H310">
        <v>967.41666666666663</v>
      </c>
      <c r="I310">
        <v>29.022499999999994</v>
      </c>
      <c r="J310">
        <v>938.39416666666648</v>
      </c>
      <c r="K310">
        <v>0</v>
      </c>
      <c r="L310">
        <v>0</v>
      </c>
      <c r="M310">
        <v>0</v>
      </c>
      <c r="N310">
        <v>0</v>
      </c>
      <c r="O310">
        <v>29.022499999999994</v>
      </c>
      <c r="P310">
        <v>938.39416666666648</v>
      </c>
      <c r="Q310">
        <v>47.032916666666672</v>
      </c>
      <c r="R310">
        <v>47.032916666666672</v>
      </c>
      <c r="S310">
        <v>20.796875039736431</v>
      </c>
      <c r="T310">
        <v>23.959817048245469</v>
      </c>
      <c r="U310">
        <v>22.115208228429157</v>
      </c>
      <c r="V310">
        <v>24.345905328196583</v>
      </c>
      <c r="W310">
        <v>57.7062087059021</v>
      </c>
      <c r="X310">
        <v>48.133469315362341</v>
      </c>
      <c r="Y310">
        <v>1.8912906100352604</v>
      </c>
      <c r="Z310">
        <v>0</v>
      </c>
      <c r="AA310">
        <v>0</v>
      </c>
      <c r="AB310">
        <v>0.11897370964226923</v>
      </c>
      <c r="AC310">
        <v>87.685492164634198</v>
      </c>
      <c r="AD310">
        <v>-52.508430080447596</v>
      </c>
      <c r="AE310">
        <v>367.56959780155398</v>
      </c>
      <c r="AF310">
        <v>290.6170429069316</v>
      </c>
      <c r="AG310">
        <v>40.432293546761095</v>
      </c>
      <c r="AH310">
        <v>1.5579806153489972E-2</v>
      </c>
      <c r="AI310">
        <v>-3.6187018152529427</v>
      </c>
      <c r="AJ310">
        <v>0</v>
      </c>
      <c r="AK310">
        <v>0</v>
      </c>
      <c r="AL310">
        <v>3.5539797690019334E-3</v>
      </c>
      <c r="AM310">
        <v>7.682432200815719E-7</v>
      </c>
      <c r="AN310">
        <v>2.4488338805514926E-4</v>
      </c>
      <c r="AO310">
        <v>0</v>
      </c>
      <c r="AP310">
        <v>1</v>
      </c>
      <c r="AQ310">
        <v>1</v>
      </c>
      <c r="AR310">
        <v>1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45.276671853389701</v>
      </c>
      <c r="AY310">
        <v>22.920890170220005</v>
      </c>
      <c r="AZ310">
        <v>22.634364850318722</v>
      </c>
      <c r="BA310">
        <v>5.1380710548536559</v>
      </c>
      <c r="BB310">
        <v>1.7467993378458224</v>
      </c>
      <c r="BC310">
        <v>1.7467993378458224</v>
      </c>
      <c r="BD310">
        <v>8.7307560844593707E-14</v>
      </c>
      <c r="BE310">
        <v>0</v>
      </c>
      <c r="BF310">
        <v>50.752938432000001</v>
      </c>
      <c r="BG310">
        <v>70.490192266666654</v>
      </c>
      <c r="BH310">
        <v>11.626681132499998</v>
      </c>
      <c r="BI310">
        <v>33.498390757791668</v>
      </c>
      <c r="BJ310">
        <v>103.11817331769718</v>
      </c>
      <c r="BK310">
        <v>6.1319190855927706E-2</v>
      </c>
      <c r="BL310">
        <v>10.379970155295672</v>
      </c>
      <c r="BM310">
        <v>5.7413312323451002</v>
      </c>
      <c r="BN310">
        <v>4.917222090099604</v>
      </c>
      <c r="BO310">
        <v>2.5247141551325392E-2</v>
      </c>
      <c r="BP310">
        <v>10.401959202506326</v>
      </c>
      <c r="BQ310">
        <v>16.353760885155719</v>
      </c>
      <c r="BR310">
        <v>1.8012432599948962</v>
      </c>
      <c r="BS310">
        <v>2.3633777303628523</v>
      </c>
      <c r="BT310">
        <v>1.8012432599948962</v>
      </c>
      <c r="BU310">
        <v>0.85622989173097075</v>
      </c>
      <c r="BV310">
        <v>0.30783871443896355</v>
      </c>
      <c r="BW310">
        <v>0.41482904118661384</v>
      </c>
      <c r="BX310">
        <v>0</v>
      </c>
      <c r="BY310">
        <v>0</v>
      </c>
      <c r="BZ310">
        <v>0.22234561263834773</v>
      </c>
      <c r="CA310">
        <v>0.56213447036795616</v>
      </c>
      <c r="CB310">
        <v>2.3203115871078088</v>
      </c>
      <c r="CC310">
        <v>5.4618395800175872</v>
      </c>
      <c r="CD310">
        <v>0.41412908046403524</v>
      </c>
      <c r="CE310">
        <v>0.97626355083199112</v>
      </c>
      <c r="CF310">
        <v>0.41412908046403524</v>
      </c>
      <c r="CG310">
        <v>6.8497657939011622E-2</v>
      </c>
      <c r="CH310">
        <v>3.0783871443896341E-2</v>
      </c>
      <c r="CI310">
        <v>0.25926815074163373</v>
      </c>
      <c r="CJ310">
        <v>0</v>
      </c>
      <c r="CK310">
        <v>0</v>
      </c>
      <c r="CL310">
        <v>5.5579400339493511E-2</v>
      </c>
      <c r="CM310">
        <v>0.56213447036795616</v>
      </c>
      <c r="CN310">
        <v>0.88279291050491449</v>
      </c>
      <c r="CO310">
        <v>0.20938718206439089</v>
      </c>
      <c r="CP310">
        <v>34.89670169809402</v>
      </c>
      <c r="CQ310">
        <v>17.179558937874901</v>
      </c>
      <c r="CR310">
        <v>17.717142760219119</v>
      </c>
    </row>
    <row r="311" spans="1:96" x14ac:dyDescent="0.25">
      <c r="A311" s="1">
        <v>40761</v>
      </c>
      <c r="B311">
        <v>2011</v>
      </c>
      <c r="C311">
        <v>8</v>
      </c>
      <c r="D311">
        <v>6</v>
      </c>
      <c r="E311">
        <v>11.5</v>
      </c>
      <c r="F311">
        <v>7</v>
      </c>
      <c r="G311">
        <v>0</v>
      </c>
      <c r="H311">
        <v>763.04999999999984</v>
      </c>
      <c r="I311">
        <v>22.891499999999997</v>
      </c>
      <c r="J311">
        <v>740.1585</v>
      </c>
      <c r="K311">
        <v>0</v>
      </c>
      <c r="L311">
        <v>0</v>
      </c>
      <c r="M311">
        <v>0</v>
      </c>
      <c r="N311">
        <v>0</v>
      </c>
      <c r="O311">
        <v>22.891499999999997</v>
      </c>
      <c r="P311">
        <v>740.1585</v>
      </c>
      <c r="Q311">
        <v>45.672916666666659</v>
      </c>
      <c r="R311">
        <v>45.672916666666659</v>
      </c>
      <c r="S311">
        <v>21.154166698455811</v>
      </c>
      <c r="T311">
        <v>24.650691401858783</v>
      </c>
      <c r="U311">
        <v>23.207916736602783</v>
      </c>
      <c r="V311">
        <v>24.461134756409564</v>
      </c>
      <c r="W311">
        <v>67.734316031138107</v>
      </c>
      <c r="X311">
        <v>66.784433944058279</v>
      </c>
      <c r="Y311">
        <v>1.5371247828006744</v>
      </c>
      <c r="Z311">
        <v>1.6666666915019352E-2</v>
      </c>
      <c r="AA311">
        <v>0</v>
      </c>
      <c r="AB311">
        <v>0.54120161214998974</v>
      </c>
      <c r="AC311">
        <v>95.210477352345677</v>
      </c>
      <c r="AD311">
        <v>-37.707433298857069</v>
      </c>
      <c r="AE311">
        <v>386.02550939094914</v>
      </c>
      <c r="AF311">
        <v>162.52153870322704</v>
      </c>
      <c r="AG311">
        <v>39.327648433717656</v>
      </c>
      <c r="AH311">
        <v>16.457757286165293</v>
      </c>
      <c r="AI311">
        <v>3.0780862830722291</v>
      </c>
      <c r="AJ311">
        <v>0</v>
      </c>
      <c r="AK311">
        <v>0</v>
      </c>
      <c r="AL311">
        <v>3.2022695564972913E-2</v>
      </c>
      <c r="AM311">
        <v>6.268779415718995E-7</v>
      </c>
      <c r="AN311">
        <v>1.6849115644876275E-2</v>
      </c>
      <c r="AO311">
        <v>0</v>
      </c>
      <c r="AP311">
        <v>0.95833749999999995</v>
      </c>
      <c r="AQ311">
        <v>0.95833749999999995</v>
      </c>
      <c r="AR311">
        <v>0.95833333333333337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33.861919588010473</v>
      </c>
      <c r="AY311">
        <v>17.368047888379802</v>
      </c>
      <c r="AZ311">
        <v>16.710040023351294</v>
      </c>
      <c r="BA311">
        <v>5.0340815300121315</v>
      </c>
      <c r="BB311">
        <v>1.6934025570261271</v>
      </c>
      <c r="BC311">
        <v>1.6934025570261271</v>
      </c>
      <c r="BD311">
        <v>8.4643345202853136E-14</v>
      </c>
      <c r="BE311">
        <v>0</v>
      </c>
      <c r="BF311">
        <v>39.626061887999995</v>
      </c>
      <c r="BG311">
        <v>55.036197066666659</v>
      </c>
      <c r="BH311">
        <v>9.2074895674999997</v>
      </c>
      <c r="BI311">
        <v>28.613239607146458</v>
      </c>
      <c r="BJ311">
        <v>77.74989055948906</v>
      </c>
      <c r="BK311">
        <v>5.8889960280101065E-2</v>
      </c>
      <c r="BL311">
        <v>7.7850104590475198</v>
      </c>
      <c r="BM311">
        <v>4.3543419243546548</v>
      </c>
      <c r="BN311">
        <v>3.6468368584134936</v>
      </c>
      <c r="BO311">
        <v>2.4715385705744254E-2</v>
      </c>
      <c r="BP311">
        <v>7.5386468120243242</v>
      </c>
      <c r="BQ311">
        <v>15.367221643527349</v>
      </c>
      <c r="BR311">
        <v>4.355302320285193</v>
      </c>
      <c r="BS311">
        <v>5.874327375020802</v>
      </c>
      <c r="BT311">
        <v>4.355302320285193</v>
      </c>
      <c r="BU311">
        <v>2.0563454284425631</v>
      </c>
      <c r="BV311">
        <v>0.74672188575942988</v>
      </c>
      <c r="BW311">
        <v>1.0323361582167452</v>
      </c>
      <c r="BX311">
        <v>0</v>
      </c>
      <c r="BY311">
        <v>0</v>
      </c>
      <c r="BZ311">
        <v>0.51989884786645513</v>
      </c>
      <c r="CA311">
        <v>1.5190250547356099</v>
      </c>
      <c r="CB311">
        <v>1.942751375834147</v>
      </c>
      <c r="CC311">
        <v>9.3329589102003307</v>
      </c>
      <c r="CD311">
        <v>1.0143465445152129</v>
      </c>
      <c r="CE311">
        <v>2.5333715992508221</v>
      </c>
      <c r="CF311">
        <v>1.0143465445152129</v>
      </c>
      <c r="CG311">
        <v>0.16450591940667933</v>
      </c>
      <c r="CH311">
        <v>7.4672188575942947E-2</v>
      </c>
      <c r="CI311">
        <v>0.64521009888546577</v>
      </c>
      <c r="CJ311">
        <v>0</v>
      </c>
      <c r="CK311">
        <v>0</v>
      </c>
      <c r="CL311">
        <v>0.12995833764712456</v>
      </c>
      <c r="CM311">
        <v>1.5190250547356099</v>
      </c>
      <c r="CN311">
        <v>0.86489330109371354</v>
      </c>
      <c r="CO311">
        <v>0.20298656052480743</v>
      </c>
      <c r="CP311">
        <v>26.076909128962949</v>
      </c>
      <c r="CQ311">
        <v>13.013705964025148</v>
      </c>
      <c r="CR311">
        <v>13.063203164937796</v>
      </c>
    </row>
    <row r="312" spans="1:96" x14ac:dyDescent="0.25">
      <c r="A312" s="1">
        <v>40762</v>
      </c>
      <c r="B312">
        <v>2011</v>
      </c>
      <c r="C312">
        <v>8</v>
      </c>
      <c r="D312">
        <v>7</v>
      </c>
      <c r="E312">
        <v>11.5</v>
      </c>
      <c r="F312">
        <v>1</v>
      </c>
      <c r="G312">
        <v>0</v>
      </c>
      <c r="H312">
        <v>802.33333333333303</v>
      </c>
      <c r="I312">
        <v>24.070000000000004</v>
      </c>
      <c r="J312">
        <v>778.26333333333332</v>
      </c>
      <c r="K312">
        <v>0</v>
      </c>
      <c r="L312">
        <v>0</v>
      </c>
      <c r="M312">
        <v>0</v>
      </c>
      <c r="N312">
        <v>0</v>
      </c>
      <c r="O312">
        <v>24.070000000000004</v>
      </c>
      <c r="P312">
        <v>778.26333333333332</v>
      </c>
      <c r="Q312">
        <v>47.912916666666661</v>
      </c>
      <c r="R312">
        <v>47.912916666666661</v>
      </c>
      <c r="S312">
        <v>17.956249952316284</v>
      </c>
      <c r="T312">
        <v>21.169999886332246</v>
      </c>
      <c r="U312">
        <v>18.779270887374878</v>
      </c>
      <c r="V312">
        <v>24.103047664617396</v>
      </c>
      <c r="W312">
        <v>83.364494641621903</v>
      </c>
      <c r="X312">
        <v>76.542443464698678</v>
      </c>
      <c r="Y312">
        <v>1.6214158361156781</v>
      </c>
      <c r="Z312">
        <v>0.39999988302588463</v>
      </c>
      <c r="AA312">
        <v>0</v>
      </c>
      <c r="AB312">
        <v>0.86145410801104505</v>
      </c>
      <c r="AC312">
        <v>43.528201648916983</v>
      </c>
      <c r="AD312">
        <v>-16.847496939685829</v>
      </c>
      <c r="AE312">
        <v>388.13472793053705</v>
      </c>
      <c r="AF312">
        <v>54.632836457424368</v>
      </c>
      <c r="AG312">
        <v>33.307589587796457</v>
      </c>
      <c r="AH312">
        <v>44.034609041045911</v>
      </c>
      <c r="AI312">
        <v>-49.320026468815122</v>
      </c>
      <c r="AJ312">
        <v>0</v>
      </c>
      <c r="AK312">
        <v>0</v>
      </c>
      <c r="AL312">
        <v>0.20913815359086987</v>
      </c>
      <c r="AM312">
        <v>4.8221933349925885E-7</v>
      </c>
      <c r="AN312">
        <v>6.7249624761034507E-2</v>
      </c>
      <c r="AO312">
        <v>0.31970782802407255</v>
      </c>
      <c r="AP312">
        <v>0.41672499999999985</v>
      </c>
      <c r="AQ312">
        <v>0.41672499999999985</v>
      </c>
      <c r="AR312">
        <v>0.41666666666666669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10.127063196605997</v>
      </c>
      <c r="AY312">
        <v>5.0929742107822573</v>
      </c>
      <c r="AZ312">
        <v>5.2691469739771488</v>
      </c>
      <c r="BA312">
        <v>4.9963155757250295</v>
      </c>
      <c r="BB312">
        <v>1.6517557621982191</v>
      </c>
      <c r="BC312">
        <v>1.6517557621982191</v>
      </c>
      <c r="BD312">
        <v>4.7459801749929299E-14</v>
      </c>
      <c r="BE312">
        <v>0</v>
      </c>
      <c r="BF312">
        <v>43.011078048000002</v>
      </c>
      <c r="BG312">
        <v>59.737608400000006</v>
      </c>
      <c r="BH312">
        <v>9.5589194487499984</v>
      </c>
      <c r="BI312">
        <v>89.718848387105297</v>
      </c>
      <c r="BJ312">
        <v>60.948003713837373</v>
      </c>
      <c r="BK312">
        <v>2.7144582781170851E-2</v>
      </c>
      <c r="BL312">
        <v>2.2427275516182492</v>
      </c>
      <c r="BM312">
        <v>1.1935939822811221</v>
      </c>
      <c r="BN312">
        <v>1.2841915574905345</v>
      </c>
      <c r="BO312">
        <v>1.7317824602955958E-2</v>
      </c>
      <c r="BP312">
        <v>5.559778364081132</v>
      </c>
      <c r="BQ312">
        <v>10.535718509129115</v>
      </c>
      <c r="BR312">
        <v>2.4365076435596773</v>
      </c>
      <c r="BS312">
        <v>3.9049951358578405</v>
      </c>
      <c r="BT312">
        <v>2.4365076435596773</v>
      </c>
      <c r="BU312">
        <v>1.1845306643116373</v>
      </c>
      <c r="BV312">
        <v>0.43106455431930729</v>
      </c>
      <c r="BW312">
        <v>0.52319173296485888</v>
      </c>
      <c r="BX312">
        <v>3.1838895121605443E-36</v>
      </c>
      <c r="BY312">
        <v>0</v>
      </c>
      <c r="BZ312">
        <v>0.29772069196387413</v>
      </c>
      <c r="CA312">
        <v>1.4684874922981621</v>
      </c>
      <c r="CB312">
        <v>2.4707993891309288</v>
      </c>
      <c r="CC312">
        <v>5.3238049931824207</v>
      </c>
      <c r="CD312">
        <v>0.53928355587577725</v>
      </c>
      <c r="CE312">
        <v>2.007771048173939</v>
      </c>
      <c r="CF312">
        <v>0.53928355587577725</v>
      </c>
      <c r="CG312">
        <v>9.4761471123320909E-2</v>
      </c>
      <c r="CH312">
        <v>4.3106455431930722E-2</v>
      </c>
      <c r="CI312">
        <v>0.32699483310303684</v>
      </c>
      <c r="CJ312">
        <v>2.5462318556220016E-37</v>
      </c>
      <c r="CK312">
        <v>0</v>
      </c>
      <c r="CL312">
        <v>7.4420796217488872E-2</v>
      </c>
      <c r="CM312">
        <v>1.4684874922981621</v>
      </c>
      <c r="CN312">
        <v>0.85841955387881841</v>
      </c>
      <c r="CO312">
        <v>0.19799439867650759</v>
      </c>
      <c r="CP312">
        <v>7.8843356449877495</v>
      </c>
      <c r="CQ312">
        <v>3.8993802285011339</v>
      </c>
      <c r="CR312">
        <v>3.9849554164866139</v>
      </c>
    </row>
    <row r="313" spans="1:96" x14ac:dyDescent="0.25">
      <c r="A313" s="1">
        <v>40763</v>
      </c>
      <c r="B313">
        <v>2011</v>
      </c>
      <c r="C313">
        <v>8</v>
      </c>
      <c r="D313">
        <v>8</v>
      </c>
      <c r="E313">
        <v>11.5</v>
      </c>
      <c r="F313">
        <v>2</v>
      </c>
      <c r="G313">
        <v>0</v>
      </c>
      <c r="H313">
        <v>1019.0166666666668</v>
      </c>
      <c r="I313">
        <v>30.570499999999996</v>
      </c>
      <c r="J313">
        <v>988.44616666666661</v>
      </c>
      <c r="K313">
        <v>0</v>
      </c>
      <c r="L313">
        <v>0</v>
      </c>
      <c r="M313">
        <v>0</v>
      </c>
      <c r="N313">
        <v>0</v>
      </c>
      <c r="O313">
        <v>30.570499999999996</v>
      </c>
      <c r="P313">
        <v>988.44616666666661</v>
      </c>
      <c r="Q313">
        <v>46.017500000000005</v>
      </c>
      <c r="R313">
        <v>46.017500000000005</v>
      </c>
      <c r="S313">
        <v>17.667708436648052</v>
      </c>
      <c r="T313">
        <v>21.096706210893021</v>
      </c>
      <c r="U313">
        <v>18.795833388964336</v>
      </c>
      <c r="V313">
        <v>22.540590941216056</v>
      </c>
      <c r="W313">
        <v>66.92701641718547</v>
      </c>
      <c r="X313">
        <v>71.416898693461988</v>
      </c>
      <c r="Y313">
        <v>2.194186901052793</v>
      </c>
      <c r="Z313">
        <v>8.333333457509676E-3</v>
      </c>
      <c r="AA313">
        <v>0</v>
      </c>
      <c r="AB313">
        <v>0.39549922210443111</v>
      </c>
      <c r="AC313">
        <v>96.545922482609441</v>
      </c>
      <c r="AD313">
        <v>-45.562172733785765</v>
      </c>
      <c r="AE313">
        <v>358.30517293572615</v>
      </c>
      <c r="AF313">
        <v>216.97406444088605</v>
      </c>
      <c r="AG313">
        <v>49.729422488081411</v>
      </c>
      <c r="AH313">
        <v>14.706837180744339</v>
      </c>
      <c r="AI313">
        <v>-11.618699532441953</v>
      </c>
      <c r="AJ313">
        <v>0</v>
      </c>
      <c r="AK313">
        <v>0</v>
      </c>
      <c r="AL313">
        <v>1.9149711662499978E-2</v>
      </c>
      <c r="AM313">
        <v>4.3825167022541248E-7</v>
      </c>
      <c r="AN313">
        <v>1.5931876996368329E-2</v>
      </c>
      <c r="AO313">
        <v>0</v>
      </c>
      <c r="AP313">
        <v>1</v>
      </c>
      <c r="AQ313">
        <v>1</v>
      </c>
      <c r="AR313">
        <v>1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45.353643472329821</v>
      </c>
      <c r="AY313">
        <v>23.497946637279998</v>
      </c>
      <c r="AZ313">
        <v>22.132242162185488</v>
      </c>
      <c r="BA313">
        <v>4.9869252327071063</v>
      </c>
      <c r="BB313">
        <v>1.6099356763758523</v>
      </c>
      <c r="BC313">
        <v>1.6099356763758523</v>
      </c>
      <c r="BD313">
        <v>7.1207436472247376E-15</v>
      </c>
      <c r="BE313">
        <v>0</v>
      </c>
      <c r="BF313">
        <v>50.972333567999989</v>
      </c>
      <c r="BG313">
        <v>70.794907733333346</v>
      </c>
      <c r="BH313">
        <v>12.473564179999999</v>
      </c>
      <c r="BI313">
        <v>33.856123810333337</v>
      </c>
      <c r="BJ313">
        <v>100.82988854434574</v>
      </c>
      <c r="BK313">
        <v>5.900824817336859E-2</v>
      </c>
      <c r="BL313">
        <v>10.652001601964356</v>
      </c>
      <c r="BM313">
        <v>6.0648835794424008</v>
      </c>
      <c r="BN313">
        <v>4.8636633496576156</v>
      </c>
      <c r="BO313">
        <v>2.4954200771102879E-2</v>
      </c>
      <c r="BP313">
        <v>13.630685546181418</v>
      </c>
      <c r="BQ313">
        <v>10.446132833307439</v>
      </c>
      <c r="BR313">
        <v>4.1470186243867966</v>
      </c>
      <c r="BS313">
        <v>5.5058163288151514</v>
      </c>
      <c r="BT313">
        <v>4.1470186243867966</v>
      </c>
      <c r="BU313">
        <v>1.9465930991252209</v>
      </c>
      <c r="BV313">
        <v>0.71619280271113828</v>
      </c>
      <c r="BW313">
        <v>1.0098223944854035</v>
      </c>
      <c r="BX313">
        <v>0</v>
      </c>
      <c r="BY313">
        <v>0</v>
      </c>
      <c r="BZ313">
        <v>0.47441032806503447</v>
      </c>
      <c r="CA313">
        <v>1.3587977044283559</v>
      </c>
      <c r="CB313">
        <v>5.0089257444654196</v>
      </c>
      <c r="CC313">
        <v>2.088954278400966</v>
      </c>
      <c r="CD313">
        <v>0.97707180029503526</v>
      </c>
      <c r="CE313">
        <v>2.3358695047233913</v>
      </c>
      <c r="CF313">
        <v>0.97707180029503526</v>
      </c>
      <c r="CG313">
        <v>0.15572588310363253</v>
      </c>
      <c r="CH313">
        <v>7.1619280271113792E-2</v>
      </c>
      <c r="CI313">
        <v>0.63113899655337724</v>
      </c>
      <c r="CJ313">
        <v>0</v>
      </c>
      <c r="CK313">
        <v>0</v>
      </c>
      <c r="CL313">
        <v>0.11858764036691159</v>
      </c>
      <c r="CM313">
        <v>1.3587977044283559</v>
      </c>
      <c r="CN313">
        <v>0.85685353501644368</v>
      </c>
      <c r="CO313">
        <v>0.19298146460084264</v>
      </c>
      <c r="CP313">
        <v>34.701641870365471</v>
      </c>
      <c r="CQ313">
        <v>17.433063057837604</v>
      </c>
      <c r="CR313">
        <v>17.268578812527867</v>
      </c>
    </row>
    <row r="314" spans="1:96" x14ac:dyDescent="0.25">
      <c r="A314" s="1">
        <v>40764</v>
      </c>
      <c r="B314">
        <v>2011</v>
      </c>
      <c r="C314">
        <v>8</v>
      </c>
      <c r="D314">
        <v>9</v>
      </c>
      <c r="E314">
        <v>11.5</v>
      </c>
      <c r="F314">
        <v>3</v>
      </c>
      <c r="G314">
        <v>0</v>
      </c>
      <c r="H314">
        <v>1015.0916666666667</v>
      </c>
      <c r="I314">
        <v>30.452749999999998</v>
      </c>
      <c r="J314">
        <v>984.63891666666666</v>
      </c>
      <c r="K314">
        <v>0</v>
      </c>
      <c r="L314">
        <v>0</v>
      </c>
      <c r="M314">
        <v>0</v>
      </c>
      <c r="N314">
        <v>0</v>
      </c>
      <c r="O314">
        <v>30.452749999999998</v>
      </c>
      <c r="P314">
        <v>984.63891666666666</v>
      </c>
      <c r="Q314">
        <v>46.305</v>
      </c>
      <c r="R314">
        <v>46.305</v>
      </c>
      <c r="S314">
        <v>17.479166706403095</v>
      </c>
      <c r="T314">
        <v>22.011994576573823</v>
      </c>
      <c r="U314">
        <v>18.850312471389771</v>
      </c>
      <c r="V314">
        <v>22.260278012055753</v>
      </c>
      <c r="W314">
        <v>69.645757993062333</v>
      </c>
      <c r="X314">
        <v>63.486552161560816</v>
      </c>
      <c r="Y314">
        <v>0.83881250520547235</v>
      </c>
      <c r="Z314">
        <v>8.333333457509676E-3</v>
      </c>
      <c r="AA314">
        <v>0</v>
      </c>
      <c r="AB314">
        <v>0.61274799689224335</v>
      </c>
      <c r="AC314">
        <v>84.58875140292001</v>
      </c>
      <c r="AD314">
        <v>-41.169307418426165</v>
      </c>
      <c r="AE314">
        <v>367.89011442866689</v>
      </c>
      <c r="AF314">
        <v>137.60583444722579</v>
      </c>
      <c r="AG314">
        <v>39.802555654787746</v>
      </c>
      <c r="AH314">
        <v>8.702661129175203</v>
      </c>
      <c r="AI314">
        <v>-3.3147768536556996</v>
      </c>
      <c r="AJ314">
        <v>0</v>
      </c>
      <c r="AK314">
        <v>0</v>
      </c>
      <c r="AL314">
        <v>1.6482868956191051E-2</v>
      </c>
      <c r="AM314">
        <v>5.7254894067429836E-7</v>
      </c>
      <c r="AN314">
        <v>8.6578242471894804E-3</v>
      </c>
      <c r="AO314">
        <v>0</v>
      </c>
      <c r="AP314">
        <v>1</v>
      </c>
      <c r="AQ314">
        <v>1</v>
      </c>
      <c r="AR314">
        <v>1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45.583712772300196</v>
      </c>
      <c r="AY314">
        <v>23.747197845959999</v>
      </c>
      <c r="AZ314">
        <v>22.11961952965245</v>
      </c>
      <c r="BA314">
        <v>4.872285070816905</v>
      </c>
      <c r="BB314">
        <v>1.5543329962445709</v>
      </c>
      <c r="BC314">
        <v>1.5543329962445709</v>
      </c>
      <c r="BD314">
        <v>6.9502061339600404E-15</v>
      </c>
      <c r="BE314">
        <v>0</v>
      </c>
      <c r="BF314">
        <v>52.085390975999992</v>
      </c>
      <c r="BG314">
        <v>72.340820800000003</v>
      </c>
      <c r="BH314">
        <v>12.306173635</v>
      </c>
      <c r="BI314">
        <v>34.477878972750013</v>
      </c>
      <c r="BJ314">
        <v>101.78657704733212</v>
      </c>
      <c r="BK314">
        <v>5.9414501897804735E-2</v>
      </c>
      <c r="BL314">
        <v>10.62818264492398</v>
      </c>
      <c r="BM314">
        <v>6.0324058375218002</v>
      </c>
      <c r="BN314">
        <v>4.8788814107144445</v>
      </c>
      <c r="BO314">
        <v>2.4978665928268785E-2</v>
      </c>
      <c r="BP314">
        <v>17.820415258407593</v>
      </c>
      <c r="BQ314">
        <v>12.534803450107574</v>
      </c>
      <c r="BR314">
        <v>11.016493272721767</v>
      </c>
      <c r="BS314">
        <v>14.568062986387366</v>
      </c>
      <c r="BT314">
        <v>11.016493272721767</v>
      </c>
      <c r="BU314">
        <v>5.2106732665151823</v>
      </c>
      <c r="BV314">
        <v>1.9341785511518739</v>
      </c>
      <c r="BW314">
        <v>2.6341892177697344</v>
      </c>
      <c r="BX314">
        <v>0</v>
      </c>
      <c r="BY314">
        <v>0</v>
      </c>
      <c r="BZ314">
        <v>1.2374522372849774</v>
      </c>
      <c r="CA314">
        <v>3.5515697136655966</v>
      </c>
      <c r="CB314">
        <v>3.347988497127186</v>
      </c>
      <c r="CC314">
        <v>5.4355525275071459</v>
      </c>
      <c r="CD314">
        <v>2.565959981360685</v>
      </c>
      <c r="CE314">
        <v>6.1175296950262812</v>
      </c>
      <c r="CF314">
        <v>2.565959981360685</v>
      </c>
      <c r="CG314">
        <v>0.41684977962695829</v>
      </c>
      <c r="CH314">
        <v>0.19341785511518736</v>
      </c>
      <c r="CI314">
        <v>1.6463682611060844</v>
      </c>
      <c r="CJ314">
        <v>0</v>
      </c>
      <c r="CK314">
        <v>0</v>
      </c>
      <c r="CL314">
        <v>0.30932408551245599</v>
      </c>
      <c r="CM314">
        <v>3.5515697136655966</v>
      </c>
      <c r="CN314">
        <v>0.83713631006774714</v>
      </c>
      <c r="CO314">
        <v>0.18631642400020068</v>
      </c>
      <c r="CP314">
        <v>34.955530127376207</v>
      </c>
      <c r="CQ314">
        <v>17.714792008438199</v>
      </c>
      <c r="CR314">
        <v>17.240738118938005</v>
      </c>
    </row>
    <row r="315" spans="1:96" x14ac:dyDescent="0.25">
      <c r="A315" s="1">
        <v>40765</v>
      </c>
      <c r="B315">
        <v>2011</v>
      </c>
      <c r="C315">
        <v>8</v>
      </c>
      <c r="D315">
        <v>10</v>
      </c>
      <c r="E315">
        <v>11.5</v>
      </c>
      <c r="F315">
        <v>4</v>
      </c>
      <c r="G315">
        <v>0</v>
      </c>
      <c r="H315">
        <v>1071.8999999999999</v>
      </c>
      <c r="I315">
        <v>32.157000000000004</v>
      </c>
      <c r="J315">
        <v>1039.7430000000002</v>
      </c>
      <c r="K315">
        <v>0</v>
      </c>
      <c r="L315">
        <v>0</v>
      </c>
      <c r="M315">
        <v>0</v>
      </c>
      <c r="N315">
        <v>0</v>
      </c>
      <c r="O315">
        <v>32.157000000000004</v>
      </c>
      <c r="P315">
        <v>1039.7430000000002</v>
      </c>
      <c r="Q315">
        <v>46.173750000000005</v>
      </c>
      <c r="R315">
        <v>46.173750000000005</v>
      </c>
      <c r="S315">
        <v>15.532291690508524</v>
      </c>
      <c r="T315">
        <v>19.55182236061464</v>
      </c>
      <c r="U315">
        <v>16.669687469800312</v>
      </c>
      <c r="V315">
        <v>21.914422866718127</v>
      </c>
      <c r="W315">
        <v>80.876995404561356</v>
      </c>
      <c r="X315">
        <v>75.553734385081228</v>
      </c>
      <c r="Y315">
        <v>1.3185414026180904</v>
      </c>
      <c r="Z315">
        <v>0.40833334252238274</v>
      </c>
      <c r="AA315">
        <v>0</v>
      </c>
      <c r="AB315">
        <v>0.71332849743288451</v>
      </c>
      <c r="AC315">
        <v>73.969943629476205</v>
      </c>
      <c r="AD315">
        <v>-31.481327010961639</v>
      </c>
      <c r="AE315">
        <v>364.49183637190072</v>
      </c>
      <c r="AF315">
        <v>108.38086675670154</v>
      </c>
      <c r="AG315">
        <v>45.530300213817014</v>
      </c>
      <c r="AH315">
        <v>35.742695539417142</v>
      </c>
      <c r="AI315">
        <v>-36.905025163310633</v>
      </c>
      <c r="AJ315">
        <v>0</v>
      </c>
      <c r="AK315">
        <v>0</v>
      </c>
      <c r="AL315">
        <v>0.14539312357333264</v>
      </c>
      <c r="AM315">
        <v>4.522977863869614E-7</v>
      </c>
      <c r="AN315">
        <v>9.216546434234546E-2</v>
      </c>
      <c r="AO315">
        <v>0.31198238379836946</v>
      </c>
      <c r="AP315">
        <v>0.62503749999999991</v>
      </c>
      <c r="AQ315">
        <v>0.62503749999999991</v>
      </c>
      <c r="AR315">
        <v>0.625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25.187548318759848</v>
      </c>
      <c r="AY315">
        <v>13.172105041314454</v>
      </c>
      <c r="AZ315">
        <v>12.312012918507294</v>
      </c>
      <c r="BA315">
        <v>4.7942683279668747</v>
      </c>
      <c r="BB315">
        <v>1.5004195850107562</v>
      </c>
      <c r="BC315">
        <v>1.5004195850107562</v>
      </c>
      <c r="BD315">
        <v>4.0164399041498922E-15</v>
      </c>
      <c r="BE315">
        <v>0</v>
      </c>
      <c r="BF315">
        <v>54.762638591999995</v>
      </c>
      <c r="BG315">
        <v>76.059220266666671</v>
      </c>
      <c r="BH315">
        <v>13.016533670000003</v>
      </c>
      <c r="BI315">
        <v>87.00174912793365</v>
      </c>
      <c r="BJ315">
        <v>92.365928858942425</v>
      </c>
      <c r="BK315">
        <v>3.8004315887509806E-2</v>
      </c>
      <c r="BL315">
        <v>5.8517221466446472</v>
      </c>
      <c r="BM315">
        <v>3.3139161498951331</v>
      </c>
      <c r="BN315">
        <v>2.8343756378114144</v>
      </c>
      <c r="BO315">
        <v>1.9965481880498695E-2</v>
      </c>
      <c r="BP315">
        <v>14.321437611299402</v>
      </c>
      <c r="BQ315">
        <v>9.567904922697279</v>
      </c>
      <c r="BR315">
        <v>5.7067921687784562</v>
      </c>
      <c r="BS315">
        <v>8.9242043806991056</v>
      </c>
      <c r="BT315">
        <v>5.7067921687784562</v>
      </c>
      <c r="BU315">
        <v>2.7150116498950614</v>
      </c>
      <c r="BV315">
        <v>1.0156825296925922</v>
      </c>
      <c r="BW315">
        <v>1.346320961176712</v>
      </c>
      <c r="BX315">
        <v>7.6795548966389116E-37</v>
      </c>
      <c r="BY315">
        <v>0</v>
      </c>
      <c r="BZ315">
        <v>0.62977702801409097</v>
      </c>
      <c r="CA315">
        <v>3.2174122119206499</v>
      </c>
      <c r="CB315">
        <v>4.6156129240989685</v>
      </c>
      <c r="CC315">
        <v>4.6805082360903425</v>
      </c>
      <c r="CD315">
        <v>1.3176421304466315</v>
      </c>
      <c r="CE315">
        <v>4.5350543423672818</v>
      </c>
      <c r="CF315">
        <v>1.3176421304466315</v>
      </c>
      <c r="CG315">
        <v>0.21719885469342684</v>
      </c>
      <c r="CH315">
        <v>0.10156825296925921</v>
      </c>
      <c r="CI315">
        <v>0.84145060073544531</v>
      </c>
      <c r="CJ315">
        <v>6.1415219467056468E-38</v>
      </c>
      <c r="CK315">
        <v>0</v>
      </c>
      <c r="CL315">
        <v>0.15742442204850016</v>
      </c>
      <c r="CM315">
        <v>3.2174122119206499</v>
      </c>
      <c r="CN315">
        <v>0.82376168753353296</v>
      </c>
      <c r="CO315">
        <v>0.17985387446222775</v>
      </c>
      <c r="CP315">
        <v>19.335826172115201</v>
      </c>
      <c r="CQ315">
        <v>9.858188891419319</v>
      </c>
      <c r="CR315">
        <v>9.4776372806958804</v>
      </c>
    </row>
    <row r="316" spans="1:96" x14ac:dyDescent="0.25">
      <c r="A316" s="1">
        <v>40766</v>
      </c>
      <c r="B316">
        <v>2011</v>
      </c>
      <c r="C316">
        <v>8</v>
      </c>
      <c r="D316">
        <v>11</v>
      </c>
      <c r="E316">
        <v>11.5</v>
      </c>
      <c r="F316">
        <v>5</v>
      </c>
      <c r="G316">
        <v>0</v>
      </c>
      <c r="H316">
        <v>1079.925</v>
      </c>
      <c r="I316">
        <v>32.397750000000002</v>
      </c>
      <c r="J316">
        <v>1047.5272499999999</v>
      </c>
      <c r="K316">
        <v>0</v>
      </c>
      <c r="L316">
        <v>0</v>
      </c>
      <c r="M316">
        <v>0</v>
      </c>
      <c r="N316">
        <v>0</v>
      </c>
      <c r="O316">
        <v>32.397750000000002</v>
      </c>
      <c r="P316">
        <v>1047.5272499999999</v>
      </c>
      <c r="Q316">
        <v>46.393333333333324</v>
      </c>
      <c r="R316">
        <v>46.393333333333324</v>
      </c>
      <c r="S316">
        <v>15.393749992052713</v>
      </c>
      <c r="T316">
        <v>18.80024681189909</v>
      </c>
      <c r="U316">
        <v>16.6743749777476</v>
      </c>
      <c r="V316">
        <v>20.521012622362864</v>
      </c>
      <c r="W316">
        <v>70.436378955841064</v>
      </c>
      <c r="X316">
        <v>72.134424057142851</v>
      </c>
      <c r="Y316">
        <v>1.6459787363807361</v>
      </c>
      <c r="Z316">
        <v>6.6666625440120697E-2</v>
      </c>
      <c r="AA316">
        <v>0</v>
      </c>
      <c r="AB316">
        <v>0.67718986349834698</v>
      </c>
      <c r="AC316">
        <v>74.677303007843037</v>
      </c>
      <c r="AD316">
        <v>-31.748163945262508</v>
      </c>
      <c r="AE316">
        <v>359.7096200650671</v>
      </c>
      <c r="AF316">
        <v>114.43055491541357</v>
      </c>
      <c r="AG316">
        <v>40.607394547221951</v>
      </c>
      <c r="AH316">
        <v>22.484197419758733</v>
      </c>
      <c r="AI316">
        <v>-18.266215216959736</v>
      </c>
      <c r="AJ316">
        <v>0</v>
      </c>
      <c r="AK316">
        <v>0</v>
      </c>
      <c r="AL316">
        <v>0.1473971522949066</v>
      </c>
      <c r="AM316">
        <v>4.377660702405082E-7</v>
      </c>
      <c r="AN316">
        <v>2.7863645931929259E-2</v>
      </c>
      <c r="AO316">
        <v>3.5208613063829726E-2</v>
      </c>
      <c r="AP316">
        <v>0.70836250000000012</v>
      </c>
      <c r="AQ316">
        <v>0.70836250000000012</v>
      </c>
      <c r="AR316">
        <v>0.70833333333333337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39.021605796360284</v>
      </c>
      <c r="AY316">
        <v>20.576106767576217</v>
      </c>
      <c r="AZ316">
        <v>18.740484319224137</v>
      </c>
      <c r="BA316">
        <v>4.7703771727338715</v>
      </c>
      <c r="BB316">
        <v>1.4488277664949472</v>
      </c>
      <c r="BC316">
        <v>1.4488277664949472</v>
      </c>
      <c r="BD316">
        <v>1.9768728266570453E-16</v>
      </c>
      <c r="BE316">
        <v>0</v>
      </c>
      <c r="BF316">
        <v>55.154303423999998</v>
      </c>
      <c r="BG316">
        <v>76.603199200000006</v>
      </c>
      <c r="BH316">
        <v>13.115655052499998</v>
      </c>
      <c r="BI316">
        <v>56.808941843926306</v>
      </c>
      <c r="BJ316">
        <v>103.65899781879382</v>
      </c>
      <c r="BK316">
        <v>5.0636379254855993E-2</v>
      </c>
      <c r="BL316">
        <v>9.2101010061608246</v>
      </c>
      <c r="BM316">
        <v>5.2845977336611316</v>
      </c>
      <c r="BN316">
        <v>4.2204885629397673</v>
      </c>
      <c r="BO316">
        <v>2.3031217053592522E-2</v>
      </c>
      <c r="BP316">
        <v>21.103477597236633</v>
      </c>
      <c r="BQ316">
        <v>8.6291974782943726</v>
      </c>
      <c r="BR316">
        <v>6.887671955457205</v>
      </c>
      <c r="BS316">
        <v>9.7413999033267142</v>
      </c>
      <c r="BT316">
        <v>6.887671955457205</v>
      </c>
      <c r="BU316">
        <v>3.2423808774999201</v>
      </c>
      <c r="BV316">
        <v>1.2281092279536379</v>
      </c>
      <c r="BW316">
        <v>1.6938746794502453</v>
      </c>
      <c r="BX316">
        <v>0</v>
      </c>
      <c r="BY316">
        <v>0</v>
      </c>
      <c r="BZ316">
        <v>0.7233071705534021</v>
      </c>
      <c r="CA316">
        <v>2.8537279478695079</v>
      </c>
      <c r="CB316">
        <v>6.2329337149858475</v>
      </c>
      <c r="CC316">
        <v>2.4747933612929449</v>
      </c>
      <c r="CD316">
        <v>1.6216746937801274</v>
      </c>
      <c r="CE316">
        <v>4.4754026416496346</v>
      </c>
      <c r="CF316">
        <v>1.6216746937801274</v>
      </c>
      <c r="CG316">
        <v>0.2593880843958109</v>
      </c>
      <c r="CH316">
        <v>0.12281092279536378</v>
      </c>
      <c r="CI316">
        <v>1.0586716746564031</v>
      </c>
      <c r="CJ316">
        <v>0</v>
      </c>
      <c r="CK316">
        <v>0</v>
      </c>
      <c r="CL316">
        <v>0.1808040119325495</v>
      </c>
      <c r="CM316">
        <v>2.8537279478695079</v>
      </c>
      <c r="CN316">
        <v>0.81972919779381159</v>
      </c>
      <c r="CO316">
        <v>0.17366961204435635</v>
      </c>
      <c r="CP316">
        <v>29.811504790199454</v>
      </c>
      <c r="CQ316">
        <v>15.291509033915085</v>
      </c>
      <c r="CR316">
        <v>14.519995756284372</v>
      </c>
    </row>
    <row r="317" spans="1:96" x14ac:dyDescent="0.25">
      <c r="A317" s="1">
        <v>40767</v>
      </c>
      <c r="B317">
        <v>2011</v>
      </c>
      <c r="C317">
        <v>8</v>
      </c>
      <c r="D317">
        <v>12</v>
      </c>
      <c r="E317">
        <v>11.5</v>
      </c>
      <c r="F317">
        <v>6</v>
      </c>
      <c r="G317">
        <v>0</v>
      </c>
      <c r="H317">
        <v>1077.2583333333334</v>
      </c>
      <c r="I317">
        <v>32.31774999999999</v>
      </c>
      <c r="J317">
        <v>1044.9405833333333</v>
      </c>
      <c r="K317">
        <v>0</v>
      </c>
      <c r="L317">
        <v>0</v>
      </c>
      <c r="M317">
        <v>0</v>
      </c>
      <c r="N317">
        <v>0</v>
      </c>
      <c r="O317">
        <v>32.31774999999999</v>
      </c>
      <c r="P317">
        <v>1044.9405833333333</v>
      </c>
      <c r="Q317">
        <v>46.449166666666663</v>
      </c>
      <c r="R317">
        <v>46.449166666666663</v>
      </c>
      <c r="S317">
        <v>16.050000111262005</v>
      </c>
      <c r="T317">
        <v>19.71106342272212</v>
      </c>
      <c r="U317">
        <v>16.993645787239075</v>
      </c>
      <c r="V317">
        <v>20.032117666688155</v>
      </c>
      <c r="W317">
        <v>57.631208737691246</v>
      </c>
      <c r="X317">
        <v>46.159452099712951</v>
      </c>
      <c r="Y317">
        <v>1.432395413517952</v>
      </c>
      <c r="Z317">
        <v>0</v>
      </c>
      <c r="AA317">
        <v>0</v>
      </c>
      <c r="AB317">
        <v>0.34437935647152318</v>
      </c>
      <c r="AC317">
        <v>88.803231806356976</v>
      </c>
      <c r="AD317">
        <v>-51.941428052734352</v>
      </c>
      <c r="AE317">
        <v>344.53942627692692</v>
      </c>
      <c r="AF317">
        <v>216.46160355080306</v>
      </c>
      <c r="AG317">
        <v>41.885404794285371</v>
      </c>
      <c r="AH317">
        <v>9.4914202736420816E-4</v>
      </c>
      <c r="AI317">
        <v>-3.1542996550920201</v>
      </c>
      <c r="AJ317">
        <v>0</v>
      </c>
      <c r="AK317">
        <v>0</v>
      </c>
      <c r="AL317">
        <v>3.1786311726575201E-3</v>
      </c>
      <c r="AM317">
        <v>7.7732350514696814E-7</v>
      </c>
      <c r="AN317">
        <v>1.1601340930411956E-4</v>
      </c>
      <c r="AO317">
        <v>0</v>
      </c>
      <c r="AP317">
        <v>1</v>
      </c>
      <c r="AQ317">
        <v>1</v>
      </c>
      <c r="AR317">
        <v>1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47.679166748588919</v>
      </c>
      <c r="AY317">
        <v>25.276671402159991</v>
      </c>
      <c r="AZ317">
        <v>22.700097135127589</v>
      </c>
      <c r="BA317">
        <v>4.6676047888320706</v>
      </c>
      <c r="BB317">
        <v>1.3963369994213553</v>
      </c>
      <c r="BC317">
        <v>1.3963369994213553</v>
      </c>
      <c r="BD317">
        <v>1.4222213056548878E-16</v>
      </c>
      <c r="BE317">
        <v>0</v>
      </c>
      <c r="BF317">
        <v>55.564797695999992</v>
      </c>
      <c r="BG317">
        <v>77.173330133333337</v>
      </c>
      <c r="BH317">
        <v>13.03344021</v>
      </c>
      <c r="BI317">
        <v>36.755727829833326</v>
      </c>
      <c r="BJ317">
        <v>102.55968385193641</v>
      </c>
      <c r="BK317">
        <v>5.8765592020441626E-2</v>
      </c>
      <c r="BL317">
        <v>11.179349592454054</v>
      </c>
      <c r="BM317">
        <v>6.399828656042799</v>
      </c>
      <c r="BN317">
        <v>5.0771227251099296</v>
      </c>
      <c r="BO317">
        <v>2.4883452493895206E-2</v>
      </c>
      <c r="BP317">
        <v>16.173487856984138</v>
      </c>
      <c r="BQ317">
        <v>10.049536868929863</v>
      </c>
      <c r="BR317">
        <v>9.9736254709350813</v>
      </c>
      <c r="BS317">
        <v>13.217629074416104</v>
      </c>
      <c r="BT317">
        <v>9.9736254709350813</v>
      </c>
      <c r="BU317">
        <v>4.7206292301601023</v>
      </c>
      <c r="BV317">
        <v>1.8012426156424244</v>
      </c>
      <c r="BW317">
        <v>2.4238307065911475</v>
      </c>
      <c r="BX317">
        <v>0</v>
      </c>
      <c r="BY317">
        <v>0</v>
      </c>
      <c r="BZ317">
        <v>1.0279229185414063</v>
      </c>
      <c r="CA317">
        <v>3.244003603481024</v>
      </c>
      <c r="CB317">
        <v>2.9714916302607608</v>
      </c>
      <c r="CC317">
        <v>4.5453313929694037</v>
      </c>
      <c r="CD317">
        <v>2.3296137560225016</v>
      </c>
      <c r="CE317">
        <v>5.5736173595035234</v>
      </c>
      <c r="CF317">
        <v>2.3296137560225016</v>
      </c>
      <c r="CG317">
        <v>0.37764694784390701</v>
      </c>
      <c r="CH317">
        <v>0.18012426156424236</v>
      </c>
      <c r="CI317">
        <v>1.5148941916194671</v>
      </c>
      <c r="CJ317">
        <v>0</v>
      </c>
      <c r="CK317">
        <v>0</v>
      </c>
      <c r="CL317">
        <v>0.25694835499488516</v>
      </c>
      <c r="CM317">
        <v>3.244003603481024</v>
      </c>
      <c r="CN317">
        <v>0.80204202364418364</v>
      </c>
      <c r="CO317">
        <v>0.16737759351434489</v>
      </c>
      <c r="CP317">
        <v>36.499817156134867</v>
      </c>
      <c r="CQ317">
        <v>18.876842746117202</v>
      </c>
      <c r="CR317">
        <v>17.622974410017658</v>
      </c>
    </row>
    <row r="318" spans="1:96" x14ac:dyDescent="0.25">
      <c r="A318" s="1">
        <v>40768</v>
      </c>
      <c r="B318">
        <v>2011</v>
      </c>
      <c r="C318">
        <v>8</v>
      </c>
      <c r="D318">
        <v>13</v>
      </c>
      <c r="E318">
        <v>11.5</v>
      </c>
      <c r="F318">
        <v>7</v>
      </c>
      <c r="G318">
        <v>0</v>
      </c>
      <c r="H318">
        <v>580.79166666666663</v>
      </c>
      <c r="I318">
        <v>17.423749999999998</v>
      </c>
      <c r="J318">
        <v>563.3679166666667</v>
      </c>
      <c r="K318">
        <v>0</v>
      </c>
      <c r="L318">
        <v>0</v>
      </c>
      <c r="M318">
        <v>0</v>
      </c>
      <c r="N318">
        <v>0</v>
      </c>
      <c r="O318">
        <v>17.423749999999998</v>
      </c>
      <c r="P318">
        <v>563.3679166666667</v>
      </c>
      <c r="Q318">
        <v>44.92166666666666</v>
      </c>
      <c r="R318">
        <v>44.92166666666666</v>
      </c>
      <c r="S318">
        <v>17.290624976158142</v>
      </c>
      <c r="T318">
        <v>20.339868036209975</v>
      </c>
      <c r="U318">
        <v>18.043750087420147</v>
      </c>
      <c r="V318">
        <v>19.940150269637165</v>
      </c>
      <c r="W318">
        <v>65.329095522562667</v>
      </c>
      <c r="X318">
        <v>53.653535185935105</v>
      </c>
      <c r="Y318">
        <v>1.418062078456084</v>
      </c>
      <c r="Z318">
        <v>0</v>
      </c>
      <c r="AA318">
        <v>0</v>
      </c>
      <c r="AB318">
        <v>0.2172991205511825</v>
      </c>
      <c r="AC318">
        <v>86.940427590008781</v>
      </c>
      <c r="AD318">
        <v>-49.007982999901742</v>
      </c>
      <c r="AE318">
        <v>350.85784282897248</v>
      </c>
      <c r="AF318">
        <v>251.42707955433193</v>
      </c>
      <c r="AG318">
        <v>31.276013596037277</v>
      </c>
      <c r="AH318">
        <v>-4.7984307940705295E-2</v>
      </c>
      <c r="AI318">
        <v>7.6819913451773401</v>
      </c>
      <c r="AJ318">
        <v>0</v>
      </c>
      <c r="AK318">
        <v>0</v>
      </c>
      <c r="AL318">
        <v>4.0562287743560474E-3</v>
      </c>
      <c r="AM318">
        <v>8.8268035856543106E-7</v>
      </c>
      <c r="AN318">
        <v>1.2106682234092656E-4</v>
      </c>
      <c r="AO318">
        <v>0</v>
      </c>
      <c r="AP318">
        <v>1</v>
      </c>
      <c r="AQ318">
        <v>1</v>
      </c>
      <c r="AR318">
        <v>1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26.194696071756713</v>
      </c>
      <c r="AY318">
        <v>13.909917936460003</v>
      </c>
      <c r="AZ318">
        <v>12.451180808187386</v>
      </c>
      <c r="BA318">
        <v>4.5712909976907952</v>
      </c>
      <c r="BB318">
        <v>1.351498338795966</v>
      </c>
      <c r="BC318">
        <v>1.351498338795966</v>
      </c>
      <c r="BD318">
        <v>1.4222213056548878E-16</v>
      </c>
      <c r="BE318">
        <v>0</v>
      </c>
      <c r="BF318">
        <v>31.045027775999998</v>
      </c>
      <c r="BG318">
        <v>43.118094133333337</v>
      </c>
      <c r="BH318">
        <v>6.9276750724999987</v>
      </c>
      <c r="BI318">
        <v>20.441361145458337</v>
      </c>
      <c r="BJ318">
        <v>56.214100558233639</v>
      </c>
      <c r="BK318">
        <v>5.9617817940421626E-2</v>
      </c>
      <c r="BL318">
        <v>6.0687938803154085</v>
      </c>
      <c r="BM318">
        <v>3.4428203248243001</v>
      </c>
      <c r="BN318">
        <v>2.7923762283817815</v>
      </c>
      <c r="BO318">
        <v>2.49652852914087E-2</v>
      </c>
      <c r="BP318">
        <v>8.1888956521686751</v>
      </c>
      <c r="BQ318">
        <v>10.543643101401951</v>
      </c>
      <c r="BR318">
        <v>4.9342397426210081</v>
      </c>
      <c r="BS318">
        <v>6.5081596812320202</v>
      </c>
      <c r="BT318">
        <v>4.9342397426210081</v>
      </c>
      <c r="BU318">
        <v>2.3538679724319489</v>
      </c>
      <c r="BV318">
        <v>0.90333226390066235</v>
      </c>
      <c r="BW318">
        <v>1.1743185453844116</v>
      </c>
      <c r="BX318">
        <v>0</v>
      </c>
      <c r="BY318">
        <v>0</v>
      </c>
      <c r="BZ318">
        <v>0.50272096090398455</v>
      </c>
      <c r="CA318">
        <v>1.573919938611015</v>
      </c>
      <c r="CB318">
        <v>1.4474038630723953</v>
      </c>
      <c r="CC318">
        <v>6.3826173174948924</v>
      </c>
      <c r="CD318">
        <v>1.1382545037693672</v>
      </c>
      <c r="CE318">
        <v>2.7121744423803822</v>
      </c>
      <c r="CF318">
        <v>1.1382545037693672</v>
      </c>
      <c r="CG318">
        <v>0.18830777958650821</v>
      </c>
      <c r="CH318">
        <v>9.033322639006626E-2</v>
      </c>
      <c r="CI318">
        <v>0.7339490908652575</v>
      </c>
      <c r="CJ318">
        <v>0</v>
      </c>
      <c r="CK318">
        <v>0</v>
      </c>
      <c r="CL318">
        <v>0.12566440692753508</v>
      </c>
      <c r="CM318">
        <v>1.573919938611015</v>
      </c>
      <c r="CN318">
        <v>0.78544399229020989</v>
      </c>
      <c r="CO318">
        <v>0.16200282573622668</v>
      </c>
      <c r="CP318">
        <v>20.125902191441305</v>
      </c>
      <c r="CQ318">
        <v>10.467097611635703</v>
      </c>
      <c r="CR318">
        <v>9.658804579805599</v>
      </c>
    </row>
    <row r="319" spans="1:96" x14ac:dyDescent="0.25">
      <c r="A319" s="1">
        <v>40769</v>
      </c>
      <c r="B319">
        <v>2011</v>
      </c>
      <c r="C319">
        <v>8</v>
      </c>
      <c r="D319">
        <v>14</v>
      </c>
      <c r="E319">
        <v>11.5</v>
      </c>
      <c r="F319">
        <v>1</v>
      </c>
      <c r="G319">
        <v>0</v>
      </c>
      <c r="H319">
        <v>740.53333333333342</v>
      </c>
      <c r="I319">
        <v>22.21599999999999</v>
      </c>
      <c r="J319">
        <v>718.31733333333352</v>
      </c>
      <c r="K319">
        <v>0</v>
      </c>
      <c r="L319">
        <v>0</v>
      </c>
      <c r="M319">
        <v>0</v>
      </c>
      <c r="N319">
        <v>0</v>
      </c>
      <c r="O319">
        <v>24.834999999999997</v>
      </c>
      <c r="P319">
        <v>715.69833333333361</v>
      </c>
      <c r="Q319">
        <v>47.46125</v>
      </c>
      <c r="R319">
        <v>47.46125</v>
      </c>
      <c r="S319">
        <v>18.329166491826374</v>
      </c>
      <c r="T319">
        <v>21.064019720042392</v>
      </c>
      <c r="U319">
        <v>19.166249990463257</v>
      </c>
      <c r="V319">
        <v>20.403022213844181</v>
      </c>
      <c r="W319">
        <v>77.38220342000325</v>
      </c>
      <c r="X319">
        <v>66.699417402442592</v>
      </c>
      <c r="Y319">
        <v>2.0990620702505112</v>
      </c>
      <c r="Z319">
        <v>8.333333457509676E-3</v>
      </c>
      <c r="AA319">
        <v>0</v>
      </c>
      <c r="AB319">
        <v>0.60444857501350779</v>
      </c>
      <c r="AC319">
        <v>78.473976734618176</v>
      </c>
      <c r="AD319">
        <v>-29.542885200914366</v>
      </c>
      <c r="AE319">
        <v>374.29810149158953</v>
      </c>
      <c r="AF319">
        <v>127.900300839392</v>
      </c>
      <c r="AG319">
        <v>40.027993074460191</v>
      </c>
      <c r="AH319">
        <v>3.3210860982697827</v>
      </c>
      <c r="AI319">
        <v>6.8317446892353679</v>
      </c>
      <c r="AJ319">
        <v>0</v>
      </c>
      <c r="AK319">
        <v>0</v>
      </c>
      <c r="AL319">
        <v>2.3657754663299533E-2</v>
      </c>
      <c r="AM319">
        <v>8.0837267199483663E-7</v>
      </c>
      <c r="AN319">
        <v>4.2675098273310319E-3</v>
      </c>
      <c r="AO319">
        <v>0</v>
      </c>
      <c r="AP319">
        <v>0.95833749999999995</v>
      </c>
      <c r="AQ319">
        <v>0.95833749999999995</v>
      </c>
      <c r="AR319">
        <v>0.95833333333333337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33.56501236467637</v>
      </c>
      <c r="AY319">
        <v>17.657116024123571</v>
      </c>
      <c r="AZ319">
        <v>16.132169023191398</v>
      </c>
      <c r="BA319">
        <v>4.5090471648204753</v>
      </c>
      <c r="BB319">
        <v>1.3225127098174598</v>
      </c>
      <c r="BC319">
        <v>1.3225127098174598</v>
      </c>
      <c r="BD319">
        <v>1.4127283792000018E-16</v>
      </c>
      <c r="BE319">
        <v>0</v>
      </c>
      <c r="BF319">
        <v>39.808777426285722</v>
      </c>
      <c r="BG319">
        <v>55.289968647619027</v>
      </c>
      <c r="BH319">
        <v>8.9696958075000026</v>
      </c>
      <c r="BI319">
        <v>27.24225445114007</v>
      </c>
      <c r="BJ319">
        <v>73.912295890274791</v>
      </c>
      <c r="BK319">
        <v>5.9857910740882661E-2</v>
      </c>
      <c r="BL319">
        <v>7.7952375598245069</v>
      </c>
      <c r="BM319">
        <v>4.3897083914152386</v>
      </c>
      <c r="BN319">
        <v>3.6298018510478638</v>
      </c>
      <c r="BO319">
        <v>2.5058971051219528E-2</v>
      </c>
      <c r="BP319">
        <v>5.8474697536892357</v>
      </c>
      <c r="BQ319">
        <v>17.564032347305961</v>
      </c>
      <c r="BR319">
        <v>4.1587474416683419</v>
      </c>
      <c r="BS319">
        <v>5.4389940218289672</v>
      </c>
      <c r="BT319">
        <v>4.1587474416683419</v>
      </c>
      <c r="BU319">
        <v>1.9884326848915237</v>
      </c>
      <c r="BV319">
        <v>0.75833712876968429</v>
      </c>
      <c r="BW319">
        <v>0.97825996925708048</v>
      </c>
      <c r="BX319">
        <v>0</v>
      </c>
      <c r="BY319">
        <v>0</v>
      </c>
      <c r="BZ319">
        <v>0.43371765875005219</v>
      </c>
      <c r="CA319">
        <v>1.2802465801606262</v>
      </c>
      <c r="CC319">
        <v>11.440896978229285</v>
      </c>
      <c r="CD319">
        <v>0.95473513251299735</v>
      </c>
      <c r="CE319">
        <v>2.2349817126736231</v>
      </c>
      <c r="CF319">
        <v>0.95473513251299735</v>
      </c>
      <c r="CG319">
        <v>0.15907318418832728</v>
      </c>
      <c r="CH319">
        <v>7.5833712876968454E-2</v>
      </c>
      <c r="CI319">
        <v>0.61141248078567534</v>
      </c>
      <c r="CJ319">
        <v>0</v>
      </c>
      <c r="CK319">
        <v>0</v>
      </c>
      <c r="CL319">
        <v>0.10841575466202603</v>
      </c>
      <c r="CM319">
        <v>1.2802465801606262</v>
      </c>
      <c r="CN319">
        <v>0.774712403069442</v>
      </c>
      <c r="CO319">
        <v>0.15852834584567563</v>
      </c>
      <c r="CP319">
        <v>25.769774804851867</v>
      </c>
      <c r="CQ319">
        <v>13.267407632708341</v>
      </c>
      <c r="CR319">
        <v>12.502367172143531</v>
      </c>
    </row>
    <row r="320" spans="1:96" x14ac:dyDescent="0.25">
      <c r="A320" s="1">
        <v>40770</v>
      </c>
      <c r="B320">
        <v>2011</v>
      </c>
      <c r="C320">
        <v>8</v>
      </c>
      <c r="D320">
        <v>15</v>
      </c>
      <c r="E320">
        <v>11.5</v>
      </c>
      <c r="F320">
        <v>2</v>
      </c>
      <c r="G320">
        <v>0</v>
      </c>
      <c r="H320">
        <v>1081.1666666666667</v>
      </c>
      <c r="I320">
        <v>32.434999999999995</v>
      </c>
      <c r="J320">
        <v>1048.7316666666666</v>
      </c>
      <c r="K320">
        <v>0</v>
      </c>
      <c r="L320">
        <v>0</v>
      </c>
      <c r="M320">
        <v>0</v>
      </c>
      <c r="N320">
        <v>0</v>
      </c>
      <c r="O320">
        <v>32.434999999999995</v>
      </c>
      <c r="P320">
        <v>1048.7316666666666</v>
      </c>
      <c r="Q320">
        <v>45.633749999999999</v>
      </c>
      <c r="R320">
        <v>45.633749999999999</v>
      </c>
      <c r="S320">
        <v>19.04270847638448</v>
      </c>
      <c r="T320">
        <v>21.342187086923051</v>
      </c>
      <c r="U320">
        <v>19.811979373296101</v>
      </c>
      <c r="V320">
        <v>20.715890601726727</v>
      </c>
      <c r="W320">
        <v>87.138453165690109</v>
      </c>
      <c r="X320">
        <v>79.598031612595648</v>
      </c>
      <c r="Y320">
        <v>1.7196660563349724</v>
      </c>
      <c r="Z320">
        <v>0</v>
      </c>
      <c r="AA320">
        <v>0</v>
      </c>
      <c r="AB320">
        <v>0.84044748295804972</v>
      </c>
      <c r="AC320">
        <v>52.649078523449816</v>
      </c>
      <c r="AD320">
        <v>-12.018840448290696</v>
      </c>
      <c r="AE320">
        <v>393.11496985645152</v>
      </c>
      <c r="AF320">
        <v>69.922751827863976</v>
      </c>
      <c r="AG320">
        <v>29.576741156519699</v>
      </c>
      <c r="AH320">
        <v>3.1612368598536165</v>
      </c>
      <c r="AI320">
        <v>9.8604345144365428</v>
      </c>
      <c r="AJ320">
        <v>0</v>
      </c>
      <c r="AK320">
        <v>0</v>
      </c>
      <c r="AL320">
        <v>1.258102175127992E-2</v>
      </c>
      <c r="AM320">
        <v>7.0285614073259531E-7</v>
      </c>
      <c r="AN320">
        <v>3.9269537346992046E-3</v>
      </c>
      <c r="AO320">
        <v>0</v>
      </c>
      <c r="AP320">
        <v>0.91667500000000002</v>
      </c>
      <c r="AQ320">
        <v>0.91667500000000002</v>
      </c>
      <c r="AR320">
        <v>0.91666666666666663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42.082731090400067</v>
      </c>
      <c r="AY320">
        <v>23.088333988619894</v>
      </c>
      <c r="AZ320">
        <v>19.280441339194137</v>
      </c>
      <c r="BA320">
        <v>4.42317533955746</v>
      </c>
      <c r="BB320">
        <v>1.2813912257747189</v>
      </c>
      <c r="BC320">
        <v>1.2813912257747189</v>
      </c>
      <c r="BD320">
        <v>1.3079419141219391E-16</v>
      </c>
      <c r="BE320">
        <v>0</v>
      </c>
      <c r="BF320">
        <v>53.333004671999987</v>
      </c>
      <c r="BG320">
        <v>74.073617599999992</v>
      </c>
      <c r="BH320">
        <v>13.302518845</v>
      </c>
      <c r="BI320">
        <v>42.734946744926781</v>
      </c>
      <c r="BJ320">
        <v>86.913162239779695</v>
      </c>
      <c r="BK320">
        <v>5.3417614793723464E-2</v>
      </c>
      <c r="BL320">
        <v>10.112110553498757</v>
      </c>
      <c r="BM320">
        <v>6.0362234507655907</v>
      </c>
      <c r="BN320">
        <v>4.3619313401471258</v>
      </c>
      <c r="BO320">
        <v>2.3847131793660593E-2</v>
      </c>
      <c r="BP320">
        <v>6.7832798004150394</v>
      </c>
      <c r="BQ320">
        <v>17.389734858558292</v>
      </c>
      <c r="BR320">
        <v>2.4612617336500038</v>
      </c>
      <c r="BS320">
        <v>3.3275898617986033</v>
      </c>
      <c r="BT320">
        <v>2.4612617336500038</v>
      </c>
      <c r="BU320">
        <v>1.1551255745791293</v>
      </c>
      <c r="BV320">
        <v>0.44798610357533358</v>
      </c>
      <c r="BW320">
        <v>0.62036796766712199</v>
      </c>
      <c r="BX320">
        <v>0</v>
      </c>
      <c r="BY320">
        <v>0</v>
      </c>
      <c r="BZ320">
        <v>0.23778208782841934</v>
      </c>
      <c r="CA320">
        <v>0.86632812814859861</v>
      </c>
      <c r="CB320">
        <v>5.0949485898017883</v>
      </c>
      <c r="CC320">
        <v>9.0204006135463715</v>
      </c>
      <c r="CD320">
        <v>0.58437588476175828</v>
      </c>
      <c r="CE320">
        <v>1.450704012910357</v>
      </c>
      <c r="CF320">
        <v>0.58437588476175828</v>
      </c>
      <c r="CG320">
        <v>9.2409261650174254E-2</v>
      </c>
      <c r="CH320">
        <v>4.479861035753338E-2</v>
      </c>
      <c r="CI320">
        <v>0.38772997979195128</v>
      </c>
      <c r="CJ320">
        <v>0</v>
      </c>
      <c r="CK320">
        <v>0</v>
      </c>
      <c r="CL320">
        <v>5.9438032962099513E-2</v>
      </c>
      <c r="CM320">
        <v>0.86632812814859861</v>
      </c>
      <c r="CN320">
        <v>0.75994281721759283</v>
      </c>
      <c r="CO320">
        <v>0.1535991525036208</v>
      </c>
      <c r="CP320">
        <v>31.970620536901311</v>
      </c>
      <c r="CQ320">
        <v>17.052110537854304</v>
      </c>
      <c r="CR320">
        <v>14.918509999047011</v>
      </c>
    </row>
    <row r="321" spans="1:96" x14ac:dyDescent="0.25">
      <c r="A321" s="1">
        <v>40771</v>
      </c>
      <c r="B321">
        <v>2011</v>
      </c>
      <c r="C321">
        <v>8</v>
      </c>
      <c r="D321">
        <v>16</v>
      </c>
      <c r="E321">
        <v>11.5</v>
      </c>
      <c r="F321">
        <v>3</v>
      </c>
      <c r="G321">
        <v>0</v>
      </c>
      <c r="H321">
        <v>1137.6000000000001</v>
      </c>
      <c r="I321">
        <v>34.127999999999993</v>
      </c>
      <c r="J321">
        <v>1103.4719999999998</v>
      </c>
      <c r="K321">
        <v>0</v>
      </c>
      <c r="L321">
        <v>0</v>
      </c>
      <c r="M321">
        <v>0</v>
      </c>
      <c r="N321">
        <v>0</v>
      </c>
      <c r="O321">
        <v>34.127999999999993</v>
      </c>
      <c r="P321">
        <v>1103.4719999999998</v>
      </c>
      <c r="Q321">
        <v>46.057916666666671</v>
      </c>
      <c r="R321">
        <v>46.057916666666671</v>
      </c>
      <c r="S321">
        <v>18.308333317438763</v>
      </c>
      <c r="T321">
        <v>21.966383901776151</v>
      </c>
      <c r="U321">
        <v>19.971875111262005</v>
      </c>
      <c r="V321">
        <v>21.014013181095645</v>
      </c>
      <c r="W321">
        <v>76.422836462656662</v>
      </c>
      <c r="X321">
        <v>63.433790435065838</v>
      </c>
      <c r="Y321">
        <v>1.3110833155612152</v>
      </c>
      <c r="Z321">
        <v>0</v>
      </c>
      <c r="AA321">
        <v>0</v>
      </c>
      <c r="AB321">
        <v>0.56991393264346246</v>
      </c>
      <c r="AC321">
        <v>84.185852303481411</v>
      </c>
      <c r="AD321">
        <v>-37.028043679646821</v>
      </c>
      <c r="AE321">
        <v>371.81430180309502</v>
      </c>
      <c r="AF321">
        <v>146.44279999824357</v>
      </c>
      <c r="AG321">
        <v>38.528019748261983</v>
      </c>
      <c r="AH321">
        <v>9.502249146396223E-2</v>
      </c>
      <c r="AI321">
        <v>10.566350006182963</v>
      </c>
      <c r="AJ321">
        <v>0</v>
      </c>
      <c r="AK321">
        <v>0</v>
      </c>
      <c r="AL321">
        <v>5.4638511133684835E-3</v>
      </c>
      <c r="AM321">
        <v>8.1237792803113833E-7</v>
      </c>
      <c r="AN321">
        <v>3.2719632274111322E-4</v>
      </c>
      <c r="AO321">
        <v>0</v>
      </c>
      <c r="AP321">
        <v>0.70836250000000012</v>
      </c>
      <c r="AQ321">
        <v>0.70836250000000012</v>
      </c>
      <c r="AR321">
        <v>0.70833333333333337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43.544942901932444</v>
      </c>
      <c r="AY321">
        <v>23.960424006720491</v>
      </c>
      <c r="AZ321">
        <v>19.891652967487996</v>
      </c>
      <c r="BA321">
        <v>4.3710645655348923</v>
      </c>
      <c r="BB321">
        <v>1.2413301245386457</v>
      </c>
      <c r="BC321">
        <v>1.2413301245386457</v>
      </c>
      <c r="BD321">
        <v>1.3079376250493042E-16</v>
      </c>
      <c r="BE321">
        <v>0</v>
      </c>
      <c r="BF321">
        <v>57.080002272000002</v>
      </c>
      <c r="BG321">
        <v>79.277780933333332</v>
      </c>
      <c r="BH321">
        <v>13.909075626250001</v>
      </c>
      <c r="BI321">
        <v>48.269011161612219</v>
      </c>
      <c r="BJ321">
        <v>89.458123098862245</v>
      </c>
      <c r="BK321">
        <v>5.2777487635555981E-2</v>
      </c>
      <c r="BL321">
        <v>10.444505680858141</v>
      </c>
      <c r="BM321">
        <v>6.2246260456095328</v>
      </c>
      <c r="BN321">
        <v>4.5270137075246444</v>
      </c>
      <c r="BO321">
        <v>2.3680760120546915E-2</v>
      </c>
      <c r="BP321">
        <v>16.855097636580467</v>
      </c>
      <c r="BQ321">
        <v>9.6359858065843582</v>
      </c>
      <c r="BR321">
        <v>8.1427811968835844</v>
      </c>
      <c r="BS321">
        <v>11.270180537791893</v>
      </c>
      <c r="BT321">
        <v>8.1427811968835844</v>
      </c>
      <c r="BU321">
        <v>3.8016209663070826</v>
      </c>
      <c r="BV321">
        <v>1.4868788480393118</v>
      </c>
      <c r="BW321">
        <v>2.0955308266201262</v>
      </c>
      <c r="BX321">
        <v>0</v>
      </c>
      <c r="BY321">
        <v>0</v>
      </c>
      <c r="BZ321">
        <v>0.75875055591706408</v>
      </c>
      <c r="CA321">
        <v>3.1273993409083065</v>
      </c>
      <c r="CB321">
        <v>7.2968777470290664</v>
      </c>
      <c r="CC321">
        <v>2.0198226995766162</v>
      </c>
      <c r="CD321">
        <v>1.9521855680099549</v>
      </c>
      <c r="CE321">
        <v>5.0795849089182612</v>
      </c>
      <c r="CF321">
        <v>1.9521855680099549</v>
      </c>
      <c r="CG321">
        <v>0.30412717459157895</v>
      </c>
      <c r="CH321">
        <v>0.14868788480393125</v>
      </c>
      <c r="CI321">
        <v>1.3097067666375788</v>
      </c>
      <c r="CJ321">
        <v>0</v>
      </c>
      <c r="CK321">
        <v>0</v>
      </c>
      <c r="CL321">
        <v>0.189663741976866</v>
      </c>
      <c r="CM321">
        <v>3.1273993409083065</v>
      </c>
      <c r="CN321">
        <v>0.75098222208508536</v>
      </c>
      <c r="CO321">
        <v>0.14879706624420977</v>
      </c>
      <c r="CP321">
        <v>33.100437221074309</v>
      </c>
      <c r="CQ321">
        <v>17.735797961110958</v>
      </c>
      <c r="CR321">
        <v>15.364639259963353</v>
      </c>
    </row>
    <row r="322" spans="1:96" x14ac:dyDescent="0.25">
      <c r="A322" s="1">
        <v>40772</v>
      </c>
      <c r="B322">
        <v>2011</v>
      </c>
      <c r="C322">
        <v>8</v>
      </c>
      <c r="D322">
        <v>17</v>
      </c>
      <c r="E322">
        <v>11.5</v>
      </c>
      <c r="F322">
        <v>4</v>
      </c>
      <c r="G322">
        <v>0</v>
      </c>
      <c r="H322">
        <v>1135.7833333333333</v>
      </c>
      <c r="I322">
        <v>34.073500000000003</v>
      </c>
      <c r="J322">
        <v>1101.7098333333336</v>
      </c>
      <c r="K322">
        <v>0</v>
      </c>
      <c r="L322">
        <v>0</v>
      </c>
      <c r="M322">
        <v>0</v>
      </c>
      <c r="N322">
        <v>0</v>
      </c>
      <c r="O322">
        <v>34.073500000000003</v>
      </c>
      <c r="P322">
        <v>1101.7098333333336</v>
      </c>
      <c r="Q322">
        <v>45.640833333333347</v>
      </c>
      <c r="R322">
        <v>45.640833333333347</v>
      </c>
      <c r="S322">
        <v>18.15833334128062</v>
      </c>
      <c r="T322">
        <v>21.101915232003016</v>
      </c>
      <c r="U322">
        <v>19.262395898501079</v>
      </c>
      <c r="V322">
        <v>21.244980466526606</v>
      </c>
      <c r="W322">
        <v>61.735362370808922</v>
      </c>
      <c r="X322">
        <v>51.221922518021579</v>
      </c>
      <c r="Y322">
        <v>1.3787081191937129</v>
      </c>
      <c r="Z322">
        <v>0</v>
      </c>
      <c r="AA322">
        <v>0</v>
      </c>
      <c r="AB322">
        <v>0.19149892978649916</v>
      </c>
      <c r="AC322">
        <v>76.218718107594242</v>
      </c>
      <c r="AD322">
        <v>-49.950380623248769</v>
      </c>
      <c r="AE322">
        <v>354.22671684602051</v>
      </c>
      <c r="AF322">
        <v>239.01975716657276</v>
      </c>
      <c r="AG322">
        <v>31.696614549282074</v>
      </c>
      <c r="AH322">
        <v>-1.7510574667128825E-2</v>
      </c>
      <c r="AI322">
        <v>-3.3712659363926907</v>
      </c>
      <c r="AJ322">
        <v>0</v>
      </c>
      <c r="AK322">
        <v>0</v>
      </c>
      <c r="AL322">
        <v>3.7604978147086081E-3</v>
      </c>
      <c r="AM322">
        <v>8.1187546367196812E-7</v>
      </c>
      <c r="AN322">
        <v>1.6441069652331402E-4</v>
      </c>
      <c r="AO322">
        <v>0</v>
      </c>
      <c r="AP322">
        <v>1</v>
      </c>
      <c r="AQ322">
        <v>1</v>
      </c>
      <c r="AR322">
        <v>1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47.196706485003915</v>
      </c>
      <c r="AY322">
        <v>26.175458954940002</v>
      </c>
      <c r="AZ322">
        <v>21.327490658234979</v>
      </c>
      <c r="BA322">
        <v>4.2734847675930725</v>
      </c>
      <c r="BB322">
        <v>1.194662730802136</v>
      </c>
      <c r="BC322">
        <v>1.194662730802136</v>
      </c>
      <c r="BD322">
        <v>1.3079376250493042E-16</v>
      </c>
      <c r="BE322">
        <v>0</v>
      </c>
      <c r="BF322">
        <v>56.755088063999978</v>
      </c>
      <c r="BG322">
        <v>78.826511199999985</v>
      </c>
      <c r="BH322">
        <v>13.908170202500001</v>
      </c>
      <c r="BI322">
        <v>37.702273846624998</v>
      </c>
      <c r="BJ322">
        <v>95.915176882103523</v>
      </c>
      <c r="BK322">
        <v>5.6053553758646742E-2</v>
      </c>
      <c r="BL322">
        <v>11.302884086010822</v>
      </c>
      <c r="BM322">
        <v>6.7602481394126999</v>
      </c>
      <c r="BN322">
        <v>4.8488790747691946</v>
      </c>
      <c r="BO322">
        <v>2.4450851600964288E-2</v>
      </c>
      <c r="BP322">
        <v>15.633509000142416</v>
      </c>
      <c r="BQ322">
        <v>11.271882931391398</v>
      </c>
      <c r="BR322">
        <v>5.5804387284178985</v>
      </c>
      <c r="BS322">
        <v>7.4861448319087645</v>
      </c>
      <c r="BT322">
        <v>5.5804387284178985</v>
      </c>
      <c r="BU322">
        <v>2.6258443229048098</v>
      </c>
      <c r="BV322">
        <v>1.0331474125384104</v>
      </c>
      <c r="BW322">
        <v>1.409035847664794</v>
      </c>
      <c r="BX322">
        <v>0</v>
      </c>
      <c r="BY322">
        <v>0</v>
      </c>
      <c r="BZ322">
        <v>0.5124111453098833</v>
      </c>
      <c r="CA322">
        <v>1.9057061034908667</v>
      </c>
      <c r="CB322">
        <v>5.2507735544984993</v>
      </c>
      <c r="CC322">
        <v>2.5554141673174771</v>
      </c>
      <c r="CD322">
        <v>1.3221146495406197</v>
      </c>
      <c r="CE322">
        <v>3.2278207530314869</v>
      </c>
      <c r="CF322">
        <v>1.3221146495406197</v>
      </c>
      <c r="CG322">
        <v>0.2100658556615923</v>
      </c>
      <c r="CH322">
        <v>0.10331474125384105</v>
      </c>
      <c r="CI322">
        <v>0.88064740479049675</v>
      </c>
      <c r="CJ322">
        <v>0</v>
      </c>
      <c r="CK322">
        <v>0</v>
      </c>
      <c r="CL322">
        <v>0.12808664783468979</v>
      </c>
      <c r="CM322">
        <v>1.9057061034908667</v>
      </c>
      <c r="CN322">
        <v>0.73420295402222546</v>
      </c>
      <c r="CO322">
        <v>0.14320308996023223</v>
      </c>
      <c r="CP322">
        <v>35.893822398993088</v>
      </c>
      <c r="CQ322">
        <v>19.415210815527299</v>
      </c>
      <c r="CR322">
        <v>16.478611583465785</v>
      </c>
    </row>
    <row r="323" spans="1:96" x14ac:dyDescent="0.25">
      <c r="A323" s="1">
        <v>40773</v>
      </c>
      <c r="B323">
        <v>2011</v>
      </c>
      <c r="C323">
        <v>8</v>
      </c>
      <c r="D323">
        <v>18</v>
      </c>
      <c r="E323">
        <v>11.5</v>
      </c>
      <c r="F323">
        <v>5</v>
      </c>
      <c r="G323">
        <v>0</v>
      </c>
      <c r="H323">
        <v>1174.1000000000001</v>
      </c>
      <c r="I323">
        <v>35.222999999999992</v>
      </c>
      <c r="J323">
        <v>1138.8770000000002</v>
      </c>
      <c r="K323">
        <v>0</v>
      </c>
      <c r="L323">
        <v>0</v>
      </c>
      <c r="M323">
        <v>0</v>
      </c>
      <c r="N323">
        <v>0</v>
      </c>
      <c r="O323">
        <v>35.222999999999992</v>
      </c>
      <c r="P323">
        <v>1138.8770000000002</v>
      </c>
      <c r="Q323">
        <v>45.517083333333339</v>
      </c>
      <c r="R323">
        <v>45.517083333333339</v>
      </c>
      <c r="S323">
        <v>18.348958253860474</v>
      </c>
      <c r="T323">
        <v>21.39723652128427</v>
      </c>
      <c r="U323">
        <v>19.479687452316284</v>
      </c>
      <c r="V323">
        <v>21.223559531398145</v>
      </c>
      <c r="W323">
        <v>70.997845331827804</v>
      </c>
      <c r="X323">
        <v>59.519562707267973</v>
      </c>
      <c r="Y323">
        <v>1.0993333024283249</v>
      </c>
      <c r="Z323">
        <v>0</v>
      </c>
      <c r="AA323">
        <v>0</v>
      </c>
      <c r="AB323">
        <v>0.18907915392618091</v>
      </c>
      <c r="AC323">
        <v>77.614868560251708</v>
      </c>
      <c r="AD323">
        <v>-47.648796584648629</v>
      </c>
      <c r="AE323">
        <v>358.08674748561151</v>
      </c>
      <c r="AF323">
        <v>237.92088686140778</v>
      </c>
      <c r="AG323">
        <v>29.821495005178125</v>
      </c>
      <c r="AH323">
        <v>1.5033898013712054E-2</v>
      </c>
      <c r="AI323">
        <v>2.2309083412815252</v>
      </c>
      <c r="AJ323">
        <v>0</v>
      </c>
      <c r="AK323">
        <v>0</v>
      </c>
      <c r="AL323">
        <v>4.8355855711580548E-3</v>
      </c>
      <c r="AM323">
        <v>8.1095997228933386E-7</v>
      </c>
      <c r="AN323">
        <v>2.3161992340307348E-4</v>
      </c>
      <c r="AO323">
        <v>0</v>
      </c>
      <c r="AP323">
        <v>1</v>
      </c>
      <c r="AQ323">
        <v>1</v>
      </c>
      <c r="AR323">
        <v>1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48.417798713908446</v>
      </c>
      <c r="AY323">
        <v>27.107666566330007</v>
      </c>
      <c r="AZ323">
        <v>21.62863933908049</v>
      </c>
      <c r="BA323">
        <v>4.1734533889165677</v>
      </c>
      <c r="BB323">
        <v>1.148606250119371</v>
      </c>
      <c r="BC323">
        <v>1.148606250119371</v>
      </c>
      <c r="BD323">
        <v>1.3079376250493042E-16</v>
      </c>
      <c r="BE323">
        <v>0</v>
      </c>
      <c r="BF323">
        <v>58.859209247999985</v>
      </c>
      <c r="BG323">
        <v>81.748901733333341</v>
      </c>
      <c r="BH323">
        <v>14.36010832375</v>
      </c>
      <c r="BI323">
        <v>39.083013466270835</v>
      </c>
      <c r="BJ323">
        <v>97.150353787454947</v>
      </c>
      <c r="BK323">
        <v>5.5739101665454809E-2</v>
      </c>
      <c r="BL323">
        <v>11.606580085667522</v>
      </c>
      <c r="BM323">
        <v>6.9869920997726496</v>
      </c>
      <c r="BN323">
        <v>4.9380951773969146</v>
      </c>
      <c r="BO323">
        <v>2.4386390117681251E-2</v>
      </c>
      <c r="BP323">
        <v>22.317008713881176</v>
      </c>
      <c r="BQ323">
        <v>11.927007893721262</v>
      </c>
      <c r="BR323">
        <v>11.688293313989712</v>
      </c>
      <c r="BS323">
        <v>15.779456440427323</v>
      </c>
      <c r="BT323">
        <v>11.688293313989712</v>
      </c>
      <c r="BU323">
        <v>5.4728704844101417</v>
      </c>
      <c r="BV323">
        <v>2.1718801820737665</v>
      </c>
      <c r="BW323">
        <v>3.0108676649675115</v>
      </c>
      <c r="BX323">
        <v>0</v>
      </c>
      <c r="BY323">
        <v>0</v>
      </c>
      <c r="BZ323">
        <v>1.032674982538291</v>
      </c>
      <c r="CA323">
        <v>4.0911631264376078</v>
      </c>
      <c r="CB323">
        <v>6.268530063007189</v>
      </c>
      <c r="CC323">
        <v>3.8017256933709849</v>
      </c>
      <c r="CD323">
        <v>2.7949427626483487</v>
      </c>
      <c r="CE323">
        <v>6.8861058890859566</v>
      </c>
      <c r="CF323">
        <v>2.7949427626483487</v>
      </c>
      <c r="CG323">
        <v>0.43782623250938824</v>
      </c>
      <c r="CH323">
        <v>0.21718801820737668</v>
      </c>
      <c r="CI323">
        <v>1.8817922906046949</v>
      </c>
      <c r="CJ323">
        <v>0</v>
      </c>
      <c r="CK323">
        <v>0</v>
      </c>
      <c r="CL323">
        <v>0.25813622132688863</v>
      </c>
      <c r="CM323">
        <v>4.0911631264376078</v>
      </c>
      <c r="CN323">
        <v>0.71700500956936419</v>
      </c>
      <c r="CO323">
        <v>0.13768234324535203</v>
      </c>
      <c r="CP323">
        <v>36.81121862824093</v>
      </c>
      <c r="CQ323">
        <v>20.12067446655735</v>
      </c>
      <c r="CR323">
        <v>16.690544161683572</v>
      </c>
    </row>
    <row r="324" spans="1:96" x14ac:dyDescent="0.25">
      <c r="A324" s="1">
        <v>40774</v>
      </c>
      <c r="B324">
        <v>2011</v>
      </c>
      <c r="C324">
        <v>8</v>
      </c>
      <c r="D324">
        <v>19</v>
      </c>
      <c r="E324">
        <v>11.5</v>
      </c>
      <c r="F324">
        <v>6</v>
      </c>
      <c r="G324">
        <v>0</v>
      </c>
      <c r="H324">
        <v>1198.3416666666665</v>
      </c>
      <c r="I324">
        <v>35.950250000000004</v>
      </c>
      <c r="J324">
        <v>1162.3914166666666</v>
      </c>
      <c r="K324">
        <v>0</v>
      </c>
      <c r="L324">
        <v>0</v>
      </c>
      <c r="M324">
        <v>0</v>
      </c>
      <c r="N324">
        <v>0</v>
      </c>
      <c r="O324">
        <v>35.950250000000004</v>
      </c>
      <c r="P324">
        <v>1162.3914166666666</v>
      </c>
      <c r="Q324">
        <v>45.872500000000002</v>
      </c>
      <c r="R324">
        <v>45.872500000000002</v>
      </c>
      <c r="S324">
        <v>16.84166665871938</v>
      </c>
      <c r="T324">
        <v>20.296892904628056</v>
      </c>
      <c r="U324">
        <v>17.535000046094257</v>
      </c>
      <c r="V324">
        <v>21.32121518024687</v>
      </c>
      <c r="W324">
        <v>78.068703174591064</v>
      </c>
      <c r="X324">
        <v>69.605159361123683</v>
      </c>
      <c r="Y324">
        <v>1.6406445695708196</v>
      </c>
      <c r="Z324">
        <v>0.4083329165975253</v>
      </c>
      <c r="AA324">
        <v>0</v>
      </c>
      <c r="AB324">
        <v>0.51365778266739393</v>
      </c>
      <c r="AC324">
        <v>78.510205970132546</v>
      </c>
      <c r="AD324">
        <v>-38.570813257019672</v>
      </c>
      <c r="AE324">
        <v>361.69027771054448</v>
      </c>
      <c r="AF324">
        <v>147.2768067491852</v>
      </c>
      <c r="AG324">
        <v>41.502556361718824</v>
      </c>
      <c r="AH324">
        <v>21.827174055108898</v>
      </c>
      <c r="AI324">
        <v>-21.271546302055526</v>
      </c>
      <c r="AJ324">
        <v>0</v>
      </c>
      <c r="AK324">
        <v>0</v>
      </c>
      <c r="AL324">
        <v>0.10986440378860297</v>
      </c>
      <c r="AM324">
        <v>5.1962321783059173E-7</v>
      </c>
      <c r="AN324">
        <v>7.2712555292333489E-2</v>
      </c>
      <c r="AO324">
        <v>0.3044597537015365</v>
      </c>
      <c r="AP324">
        <v>0.66669999999999996</v>
      </c>
      <c r="AQ324">
        <v>0.66669999999999996</v>
      </c>
      <c r="AR324">
        <v>0.66666666666666663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32.33494630490069</v>
      </c>
      <c r="AY324">
        <v>18.184628840438023</v>
      </c>
      <c r="AZ324">
        <v>14.479816827559494</v>
      </c>
      <c r="BA324">
        <v>4.0977913162989044</v>
      </c>
      <c r="BB324">
        <v>1.1053531762340978</v>
      </c>
      <c r="BC324">
        <v>1.1053531762340978</v>
      </c>
      <c r="BD324">
        <v>1.1768353814069385E-16</v>
      </c>
      <c r="BE324">
        <v>0</v>
      </c>
      <c r="BF324">
        <v>60.761631168000001</v>
      </c>
      <c r="BG324">
        <v>84.391154399999991</v>
      </c>
      <c r="BH324">
        <v>14.593970492499999</v>
      </c>
      <c r="BI324">
        <v>81.628392587006402</v>
      </c>
      <c r="BJ324">
        <v>88.753735798786124</v>
      </c>
      <c r="BK324">
        <v>4.1487640487616238E-2</v>
      </c>
      <c r="BL324">
        <v>7.7021265133847194</v>
      </c>
      <c r="BM324">
        <v>4.6268249532180397</v>
      </c>
      <c r="BN324">
        <v>3.4048009232635095</v>
      </c>
      <c r="BO324">
        <v>2.093188374752461E-2</v>
      </c>
      <c r="BP324">
        <v>10.436445236206055</v>
      </c>
      <c r="BQ324">
        <v>9.6747586623482089</v>
      </c>
      <c r="BR324">
        <v>3.3057871353496484</v>
      </c>
      <c r="BS324">
        <v>4.9483312151483885</v>
      </c>
      <c r="BT324">
        <v>3.3057871353496484</v>
      </c>
      <c r="BU324">
        <v>1.5741761380902262</v>
      </c>
      <c r="BV324">
        <v>0.62788521629492022</v>
      </c>
      <c r="BW324">
        <v>0.81274733344864625</v>
      </c>
      <c r="BX324">
        <v>0</v>
      </c>
      <c r="BY324">
        <v>0</v>
      </c>
      <c r="BZ324">
        <v>0.29097844751585455</v>
      </c>
      <c r="CA324">
        <v>1.6425440797987403</v>
      </c>
      <c r="CB324">
        <v>3.5266702089990889</v>
      </c>
      <c r="CC324">
        <v>2.0929055355844044</v>
      </c>
      <c r="CD324">
        <v>0.76942418375340671</v>
      </c>
      <c r="CE324">
        <v>2.4119682635521471</v>
      </c>
      <c r="CF324">
        <v>0.76942418375340671</v>
      </c>
      <c r="CG324">
        <v>0.12593313126467295</v>
      </c>
      <c r="CH324">
        <v>6.2788521629492042E-2</v>
      </c>
      <c r="CI324">
        <v>0.50796708340540386</v>
      </c>
      <c r="CJ324">
        <v>0</v>
      </c>
      <c r="CK324">
        <v>0</v>
      </c>
      <c r="CL324">
        <v>7.2735447453838142E-2</v>
      </c>
      <c r="CM324">
        <v>1.6425440797987403</v>
      </c>
      <c r="CN324">
        <v>0.7040220050999314</v>
      </c>
      <c r="CO324">
        <v>0.1324976382479085</v>
      </c>
      <c r="CP324">
        <v>24.632819791515967</v>
      </c>
      <c r="CQ324">
        <v>13.557803887219984</v>
      </c>
      <c r="CR324">
        <v>11.075015904295983</v>
      </c>
    </row>
    <row r="325" spans="1:96" x14ac:dyDescent="0.25">
      <c r="A325" s="1">
        <v>40775</v>
      </c>
      <c r="B325">
        <v>2011</v>
      </c>
      <c r="C325">
        <v>8</v>
      </c>
      <c r="D325">
        <v>20</v>
      </c>
      <c r="E325">
        <v>11.5</v>
      </c>
      <c r="F325">
        <v>7</v>
      </c>
      <c r="G325">
        <v>0</v>
      </c>
      <c r="H325">
        <v>951.25</v>
      </c>
      <c r="I325">
        <v>28.537499999999991</v>
      </c>
      <c r="J325">
        <v>922.71249999999998</v>
      </c>
      <c r="K325">
        <v>0</v>
      </c>
      <c r="L325">
        <v>0</v>
      </c>
      <c r="M325">
        <v>0</v>
      </c>
      <c r="N325">
        <v>0</v>
      </c>
      <c r="O325">
        <v>28.537499999999991</v>
      </c>
      <c r="P325">
        <v>922.71249999999998</v>
      </c>
      <c r="Q325">
        <v>48.026249999999997</v>
      </c>
      <c r="R325">
        <v>48.026249999999997</v>
      </c>
      <c r="S325">
        <v>16.028125007947285</v>
      </c>
      <c r="T325">
        <v>17.208707143820067</v>
      </c>
      <c r="U325">
        <v>16.138229171435039</v>
      </c>
      <c r="V325">
        <v>20.14909254688067</v>
      </c>
      <c r="W325">
        <v>94.55616569519043</v>
      </c>
      <c r="X325">
        <v>99.999475577451165</v>
      </c>
      <c r="Y325">
        <v>2.1206866651773453</v>
      </c>
      <c r="Z325">
        <v>0.54999991195897258</v>
      </c>
      <c r="AA325">
        <v>0</v>
      </c>
      <c r="AB325">
        <v>0.97157664166410385</v>
      </c>
      <c r="AC325">
        <v>21.621233898760327</v>
      </c>
      <c r="AD325">
        <v>3.1475623179490362</v>
      </c>
      <c r="AE325">
        <v>386.00500958157483</v>
      </c>
      <c r="AF325">
        <v>25.472820242847472</v>
      </c>
      <c r="AG325">
        <v>14.201700336349937</v>
      </c>
      <c r="AH325">
        <v>46.161900044673757</v>
      </c>
      <c r="AI325">
        <v>-34.013609587741115</v>
      </c>
      <c r="AJ325">
        <v>0</v>
      </c>
      <c r="AK325">
        <v>0</v>
      </c>
      <c r="AL325">
        <v>0.49336431033154288</v>
      </c>
      <c r="AM325">
        <v>3.7608166144377444E-7</v>
      </c>
      <c r="AN325">
        <v>9.1240846873258244E-2</v>
      </c>
      <c r="AO325">
        <v>0.47226339239640236</v>
      </c>
      <c r="AP325">
        <v>0.16674999999999998</v>
      </c>
      <c r="AQ325">
        <v>0.16674999999999998</v>
      </c>
      <c r="AR325">
        <v>0.16666666666666666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6.2620856591761038</v>
      </c>
      <c r="AY325">
        <v>3.4558118391192294</v>
      </c>
      <c r="AZ325">
        <v>3.0769462874842701</v>
      </c>
      <c r="BA325">
        <v>4.1368952496180951</v>
      </c>
      <c r="BB325">
        <v>1.0635415354688362</v>
      </c>
      <c r="BC325">
        <v>1.0635415354688362</v>
      </c>
      <c r="BD325">
        <v>1.484041602582132E-18</v>
      </c>
      <c r="BE325">
        <v>0</v>
      </c>
      <c r="BF325">
        <v>51.244649184000004</v>
      </c>
      <c r="BG325">
        <v>71.173123866666671</v>
      </c>
      <c r="BH325">
        <v>11.310263746250001</v>
      </c>
      <c r="BI325">
        <v>118.91192614177544</v>
      </c>
      <c r="BJ325">
        <v>81.726339247340618</v>
      </c>
      <c r="BK325">
        <v>2.1097151250043095E-2</v>
      </c>
      <c r="BL325">
        <v>1.4745946918076076</v>
      </c>
      <c r="BM325">
        <v>0.85744993648171952</v>
      </c>
      <c r="BN325">
        <v>0.88781722275328434</v>
      </c>
      <c r="BO325">
        <v>1.606430923441262E-2</v>
      </c>
      <c r="BP325">
        <v>8.0533964417197481</v>
      </c>
      <c r="BQ325">
        <v>9.7996945381164551</v>
      </c>
      <c r="BR325">
        <v>1.3144665723600142</v>
      </c>
      <c r="BS325">
        <v>3.9540711959578765</v>
      </c>
      <c r="BT325">
        <v>1.3144665723600142</v>
      </c>
      <c r="BU325">
        <v>0.62249141057422175</v>
      </c>
      <c r="BV325">
        <v>0.25230471821328537</v>
      </c>
      <c r="BW325">
        <v>0.33224237487982483</v>
      </c>
      <c r="BX325">
        <v>0</v>
      </c>
      <c r="BY325">
        <v>0</v>
      </c>
      <c r="BZ325">
        <v>0.10742806869268227</v>
      </c>
      <c r="CA325">
        <v>2.6396046235978625</v>
      </c>
      <c r="CB325">
        <v>3.6186508014798164</v>
      </c>
      <c r="CC325">
        <v>4.1451637948101219</v>
      </c>
      <c r="CD325">
        <v>0.30953454832370753</v>
      </c>
      <c r="CE325">
        <v>2.9491391719215696</v>
      </c>
      <c r="CF325">
        <v>0.30953454832370753</v>
      </c>
      <c r="CG325">
        <v>4.9798958498094847E-2</v>
      </c>
      <c r="CH325">
        <v>2.5230471821328527E-2</v>
      </c>
      <c r="CI325">
        <v>0.20765148429989053</v>
      </c>
      <c r="CJ325">
        <v>0</v>
      </c>
      <c r="CK325">
        <v>0</v>
      </c>
      <c r="CL325">
        <v>2.6853633704393681E-2</v>
      </c>
      <c r="CM325">
        <v>2.6396046235978625</v>
      </c>
      <c r="CN325">
        <v>0.71081852301574699</v>
      </c>
      <c r="CO325">
        <v>0.12748571647323967</v>
      </c>
      <c r="CP325">
        <v>4.7874909673684956</v>
      </c>
      <c r="CQ325">
        <v>2.5983619026375098</v>
      </c>
      <c r="CR325">
        <v>2.1891290647309862</v>
      </c>
    </row>
    <row r="326" spans="1:96" x14ac:dyDescent="0.25">
      <c r="A326" s="1">
        <v>40776</v>
      </c>
      <c r="B326">
        <v>2011</v>
      </c>
      <c r="C326">
        <v>8</v>
      </c>
      <c r="D326">
        <v>21</v>
      </c>
      <c r="E326">
        <v>11.5</v>
      </c>
      <c r="F326">
        <v>1</v>
      </c>
      <c r="G326">
        <v>0</v>
      </c>
      <c r="H326">
        <v>999.49166666666667</v>
      </c>
      <c r="I326">
        <v>29.984750000000005</v>
      </c>
      <c r="J326">
        <v>969.50691666666683</v>
      </c>
      <c r="K326">
        <v>0</v>
      </c>
      <c r="L326">
        <v>0</v>
      </c>
      <c r="M326">
        <v>0</v>
      </c>
      <c r="N326">
        <v>0</v>
      </c>
      <c r="O326">
        <v>29.984750000000005</v>
      </c>
      <c r="P326">
        <v>969.50691666666683</v>
      </c>
      <c r="Q326">
        <v>47.132916666666681</v>
      </c>
      <c r="R326">
        <v>47.132916666666681</v>
      </c>
      <c r="S326">
        <v>16.934374968210857</v>
      </c>
      <c r="T326">
        <v>19.749099085930698</v>
      </c>
      <c r="U326">
        <v>17.633333404858906</v>
      </c>
      <c r="V326">
        <v>19.353245392625755</v>
      </c>
      <c r="W326">
        <v>80.192632357279464</v>
      </c>
      <c r="X326">
        <v>71.321102123184119</v>
      </c>
      <c r="Y326">
        <v>1.4505208407839139</v>
      </c>
      <c r="Z326">
        <v>0</v>
      </c>
      <c r="AA326">
        <v>0</v>
      </c>
      <c r="AB326">
        <v>0.35782552929229744</v>
      </c>
      <c r="AC326">
        <v>80.092201951111619</v>
      </c>
      <c r="AD326">
        <v>-40.259936823122239</v>
      </c>
      <c r="AE326">
        <v>356.31902518524083</v>
      </c>
      <c r="AF326">
        <v>202.12867526596528</v>
      </c>
      <c r="AG326">
        <v>30.444156452636676</v>
      </c>
      <c r="AH326">
        <v>3.1812777073971632</v>
      </c>
      <c r="AI326">
        <v>7.9590008151387144</v>
      </c>
      <c r="AJ326">
        <v>0</v>
      </c>
      <c r="AK326">
        <v>0</v>
      </c>
      <c r="AL326">
        <v>8.6932405770355076E-3</v>
      </c>
      <c r="AM326">
        <v>7.1897036132415281E-7</v>
      </c>
      <c r="AN326">
        <v>3.6929948247175458E-3</v>
      </c>
      <c r="AO326">
        <v>0</v>
      </c>
      <c r="AP326">
        <v>1</v>
      </c>
      <c r="AQ326">
        <v>1</v>
      </c>
      <c r="AR326">
        <v>1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42.1775404609444</v>
      </c>
      <c r="AY326">
        <v>23.520528291510004</v>
      </c>
      <c r="AZ326">
        <v>18.928362776208679</v>
      </c>
      <c r="BA326">
        <v>4.1314748776886043</v>
      </c>
      <c r="BB326">
        <v>1.0303520568821505</v>
      </c>
      <c r="BC326">
        <v>1.0303520568821505</v>
      </c>
      <c r="BD326">
        <v>8.7231874436689622E-20</v>
      </c>
      <c r="BE326">
        <v>0</v>
      </c>
      <c r="BF326">
        <v>51.817849055999993</v>
      </c>
      <c r="BG326">
        <v>71.969234799999995</v>
      </c>
      <c r="BH326">
        <v>12.06847896625</v>
      </c>
      <c r="BI326">
        <v>34.254143085562504</v>
      </c>
      <c r="BJ326">
        <v>84.750248871977973</v>
      </c>
      <c r="BK326">
        <v>5.6700080228501495E-2</v>
      </c>
      <c r="BL326">
        <v>10.04371667844052</v>
      </c>
      <c r="BM326">
        <v>5.9359887374845499</v>
      </c>
      <c r="BN326">
        <v>4.3790785477302503</v>
      </c>
      <c r="BO326">
        <v>2.4549913444549109E-2</v>
      </c>
      <c r="BP326">
        <v>11.973944306373596</v>
      </c>
      <c r="BQ326">
        <v>12.156797528266907</v>
      </c>
      <c r="BR326">
        <v>5.4280755879063518</v>
      </c>
      <c r="BS326">
        <v>7.2810523931296887</v>
      </c>
      <c r="BT326">
        <v>5.4280755879063518</v>
      </c>
      <c r="BU326">
        <v>2.558076428528457</v>
      </c>
      <c r="BV326">
        <v>1.0390105597483827</v>
      </c>
      <c r="BW326">
        <v>1.3936793703519961</v>
      </c>
      <c r="BX326">
        <v>0</v>
      </c>
      <c r="BY326">
        <v>0</v>
      </c>
      <c r="BZ326">
        <v>0.43730922927751448</v>
      </c>
      <c r="CA326">
        <v>1.8529768052233393</v>
      </c>
      <c r="CB326">
        <v>3.2645716161831566</v>
      </c>
      <c r="CC326">
        <v>4.3963434683779878</v>
      </c>
      <c r="CD326">
        <v>1.2889088684540948</v>
      </c>
      <c r="CE326">
        <v>3.1418856736774337</v>
      </c>
      <c r="CF326">
        <v>1.2889088684540948</v>
      </c>
      <c r="CG326">
        <v>0.20464467183260807</v>
      </c>
      <c r="CH326">
        <v>0.10390105597483824</v>
      </c>
      <c r="CI326">
        <v>0.87104960646999752</v>
      </c>
      <c r="CJ326">
        <v>0</v>
      </c>
      <c r="CK326">
        <v>0</v>
      </c>
      <c r="CL326">
        <v>0.10931353417665057</v>
      </c>
      <c r="CM326">
        <v>1.8529768052233393</v>
      </c>
      <c r="CN326">
        <v>0.7098907222940789</v>
      </c>
      <c r="CO326">
        <v>0.12350732511203004</v>
      </c>
      <c r="CP326">
        <v>32.133823782503882</v>
      </c>
      <c r="CQ326">
        <v>17.584539554025454</v>
      </c>
      <c r="CR326">
        <v>14.549284228478429</v>
      </c>
    </row>
    <row r="327" spans="1:96" x14ac:dyDescent="0.25">
      <c r="A327" s="1">
        <v>40777</v>
      </c>
      <c r="B327">
        <v>2011</v>
      </c>
      <c r="C327">
        <v>8</v>
      </c>
      <c r="D327">
        <v>22</v>
      </c>
      <c r="E327">
        <v>11.5</v>
      </c>
      <c r="F327">
        <v>2</v>
      </c>
      <c r="G327">
        <v>0</v>
      </c>
      <c r="H327">
        <v>1147.6416666666667</v>
      </c>
      <c r="I327">
        <v>34.429250000000003</v>
      </c>
      <c r="J327">
        <v>1113.2124166666667</v>
      </c>
      <c r="K327">
        <v>0</v>
      </c>
      <c r="L327">
        <v>0</v>
      </c>
      <c r="M327">
        <v>0</v>
      </c>
      <c r="N327">
        <v>0</v>
      </c>
      <c r="O327">
        <v>34.429250000000003</v>
      </c>
      <c r="P327">
        <v>1113.2124166666667</v>
      </c>
      <c r="Q327">
        <v>45.769583333333337</v>
      </c>
      <c r="R327">
        <v>45.769583333333337</v>
      </c>
      <c r="S327">
        <v>17.234374841054279</v>
      </c>
      <c r="T327">
        <v>19.348044230985611</v>
      </c>
      <c r="U327">
        <v>17.681354284286499</v>
      </c>
      <c r="V327">
        <v>19.517186311950645</v>
      </c>
      <c r="W327">
        <v>84.00721136728923</v>
      </c>
      <c r="X327">
        <v>82.162791440637605</v>
      </c>
      <c r="Y327">
        <v>1.4339370901385944</v>
      </c>
      <c r="Z327">
        <v>2.4999958773454029E-2</v>
      </c>
      <c r="AA327">
        <v>0</v>
      </c>
      <c r="AB327">
        <v>0.7680535913207297</v>
      </c>
      <c r="AC327">
        <v>55.451468669445582</v>
      </c>
      <c r="AD327">
        <v>-16.419238226483497</v>
      </c>
      <c r="AE327">
        <v>377.85628429129952</v>
      </c>
      <c r="AF327">
        <v>77.28845781088846</v>
      </c>
      <c r="AG327">
        <v>23.633951067486255</v>
      </c>
      <c r="AH327">
        <v>17.541416900871539</v>
      </c>
      <c r="AI327">
        <v>-0.10277202647017585</v>
      </c>
      <c r="AJ327">
        <v>0</v>
      </c>
      <c r="AK327">
        <v>0</v>
      </c>
      <c r="AL327">
        <v>0.10620417216091961</v>
      </c>
      <c r="AM327">
        <v>4.1869403664670862E-7</v>
      </c>
      <c r="AN327">
        <v>2.0468690565339197E-2</v>
      </c>
      <c r="AO327">
        <v>4.4490095247374329E-4</v>
      </c>
      <c r="AP327">
        <v>0.79168749999999999</v>
      </c>
      <c r="AQ327">
        <v>0.79168749999999999</v>
      </c>
      <c r="AR327">
        <v>0.79166666666666663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33.438636154139949</v>
      </c>
      <c r="AY327">
        <v>18.728541758159153</v>
      </c>
      <c r="AZ327">
        <v>15.013315893798362</v>
      </c>
      <c r="BA327">
        <v>4.1051508153346843</v>
      </c>
      <c r="BB327">
        <v>0.99938025734562752</v>
      </c>
      <c r="BC327">
        <v>0.99938025734562752</v>
      </c>
      <c r="BD327">
        <v>7.1112692619589366E-20</v>
      </c>
      <c r="BE327">
        <v>0</v>
      </c>
      <c r="BF327">
        <v>57.805607903999999</v>
      </c>
      <c r="BG327">
        <v>80.285566533333323</v>
      </c>
      <c r="BH327">
        <v>14.011639696249999</v>
      </c>
      <c r="BI327">
        <v>71.764508857226232</v>
      </c>
      <c r="BJ327">
        <v>72.219596522632685</v>
      </c>
      <c r="BK327">
        <v>4.3630639219812389E-2</v>
      </c>
      <c r="BL327">
        <v>8.0384063749698758</v>
      </c>
      <c r="BM327">
        <v>4.7823546990579899</v>
      </c>
      <c r="BN327">
        <v>3.5592731737294616</v>
      </c>
      <c r="BO327">
        <v>2.1498095136653378E-2</v>
      </c>
      <c r="BP327">
        <v>6.2394478839376699</v>
      </c>
      <c r="BQ327">
        <v>15.499574039293373</v>
      </c>
      <c r="BR327">
        <v>1.2986639188151277</v>
      </c>
      <c r="BS327">
        <v>1.8894726416774235</v>
      </c>
      <c r="BT327">
        <v>1.2986639188151277</v>
      </c>
      <c r="BU327">
        <v>0.60803656127344352</v>
      </c>
      <c r="BV327">
        <v>0.24902273499848906</v>
      </c>
      <c r="BW327">
        <v>0.34157310480596786</v>
      </c>
      <c r="BX327">
        <v>0</v>
      </c>
      <c r="BY327">
        <v>0</v>
      </c>
      <c r="BZ327">
        <v>0.10003151773722722</v>
      </c>
      <c r="CA327">
        <v>0.59080872286229602</v>
      </c>
      <c r="CB327">
        <v>2.8995860763218091</v>
      </c>
      <c r="CC327">
        <v>7.3717378326084306</v>
      </c>
      <c r="CD327">
        <v>0.31203278787628402</v>
      </c>
      <c r="CE327">
        <v>0.90284151073858021</v>
      </c>
      <c r="CF327">
        <v>0.31203278787628402</v>
      </c>
      <c r="CG327">
        <v>4.8642594951305185E-2</v>
      </c>
      <c r="CH327">
        <v>2.4902273499848901E-2</v>
      </c>
      <c r="CI327">
        <v>0.21348319050372988</v>
      </c>
      <c r="CJ327">
        <v>0</v>
      </c>
      <c r="CK327">
        <v>0</v>
      </c>
      <c r="CL327">
        <v>2.5004728921400005E-2</v>
      </c>
      <c r="CM327">
        <v>0.59080872286229602</v>
      </c>
      <c r="CN327">
        <v>0.70541861539443962</v>
      </c>
      <c r="CO327">
        <v>0.1197947648379843</v>
      </c>
      <c r="CP327">
        <v>25.400229779170065</v>
      </c>
      <c r="CQ327">
        <v>13.946187059101165</v>
      </c>
      <c r="CR327">
        <v>11.454042720068898</v>
      </c>
    </row>
    <row r="328" spans="1:96" x14ac:dyDescent="0.25">
      <c r="A328" s="1">
        <v>40778</v>
      </c>
      <c r="B328">
        <v>2011</v>
      </c>
      <c r="C328">
        <v>8</v>
      </c>
      <c r="D328">
        <v>23</v>
      </c>
      <c r="E328">
        <v>11.5</v>
      </c>
      <c r="F328">
        <v>3</v>
      </c>
      <c r="G328">
        <v>0</v>
      </c>
      <c r="H328">
        <v>1177.2833333333335</v>
      </c>
      <c r="I328">
        <v>35.3185</v>
      </c>
      <c r="J328">
        <v>1141.9648333333332</v>
      </c>
      <c r="K328">
        <v>0</v>
      </c>
      <c r="L328">
        <v>0</v>
      </c>
      <c r="M328">
        <v>0</v>
      </c>
      <c r="N328">
        <v>0</v>
      </c>
      <c r="O328">
        <v>35.3185</v>
      </c>
      <c r="P328">
        <v>1141.9648333333332</v>
      </c>
      <c r="Q328">
        <v>45.811249999999994</v>
      </c>
      <c r="R328">
        <v>45.811249999999994</v>
      </c>
      <c r="S328">
        <v>17.990625143051147</v>
      </c>
      <c r="T328">
        <v>20.900687283130278</v>
      </c>
      <c r="U328">
        <v>19.382604122161865</v>
      </c>
      <c r="V328">
        <v>19.683647432787922</v>
      </c>
      <c r="W328">
        <v>76.367644309997559</v>
      </c>
      <c r="X328">
        <v>65.737662637783771</v>
      </c>
      <c r="Y328">
        <v>1.063562495013078</v>
      </c>
      <c r="Z328">
        <v>0</v>
      </c>
      <c r="AA328">
        <v>0</v>
      </c>
      <c r="AB328">
        <v>0.36351594119823116</v>
      </c>
      <c r="AC328">
        <v>81.557263202618344</v>
      </c>
      <c r="AD328">
        <v>-41.029562410332595</v>
      </c>
      <c r="AE328">
        <v>362.03788960407854</v>
      </c>
      <c r="AF328">
        <v>188.3819268480535</v>
      </c>
      <c r="AG328">
        <v>28.846733808757097</v>
      </c>
      <c r="AH328">
        <v>5.7492865473948308E-2</v>
      </c>
      <c r="AI328">
        <v>13.722206832346506</v>
      </c>
      <c r="AJ328">
        <v>0</v>
      </c>
      <c r="AK328">
        <v>0</v>
      </c>
      <c r="AL328">
        <v>5.8451763304663805E-3</v>
      </c>
      <c r="AM328">
        <v>7.4442590981027456E-7</v>
      </c>
      <c r="AN328">
        <v>3.0825227660653912E-4</v>
      </c>
      <c r="AO328">
        <v>0</v>
      </c>
      <c r="AP328">
        <v>1</v>
      </c>
      <c r="AQ328">
        <v>1</v>
      </c>
      <c r="AR328">
        <v>1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48.103620032362301</v>
      </c>
      <c r="AY328">
        <v>27.220120727840001</v>
      </c>
      <c r="AZ328">
        <v>21.194855028537756</v>
      </c>
      <c r="BA328">
        <v>4.0416349334133201</v>
      </c>
      <c r="BB328">
        <v>0.96357920935971719</v>
      </c>
      <c r="BC328">
        <v>0.96357920935971719</v>
      </c>
      <c r="BD328">
        <v>6.1101533240251327E-20</v>
      </c>
      <c r="BE328">
        <v>0</v>
      </c>
      <c r="BF328">
        <v>59.168930303999993</v>
      </c>
      <c r="BG328">
        <v>82.179069866666666</v>
      </c>
      <c r="BH328">
        <v>14.385358540000004</v>
      </c>
      <c r="BI328">
        <v>39.275222757666668</v>
      </c>
      <c r="BJ328">
        <v>94.558990424600836</v>
      </c>
      <c r="BK328">
        <v>5.5353919342308773E-2</v>
      </c>
      <c r="BL328">
        <v>11.639165002217501</v>
      </c>
      <c r="BM328">
        <v>7.0048905056071993</v>
      </c>
      <c r="BN328">
        <v>4.9456302206257492</v>
      </c>
      <c r="BO328">
        <v>2.4380530016478285E-2</v>
      </c>
      <c r="BP328">
        <v>22.232789953549702</v>
      </c>
      <c r="BQ328">
        <v>14.495614171028137</v>
      </c>
      <c r="BR328">
        <v>9.3636493138235632</v>
      </c>
      <c r="BS328">
        <v>12.684436854878385</v>
      </c>
      <c r="BT328">
        <v>9.3636493138235632</v>
      </c>
      <c r="BU328">
        <v>4.3663073833168697</v>
      </c>
      <c r="BV328">
        <v>1.7964158378089383</v>
      </c>
      <c r="BW328">
        <v>2.4981709046505944</v>
      </c>
      <c r="BX328">
        <v>0</v>
      </c>
      <c r="BY328">
        <v>0</v>
      </c>
      <c r="BZ328">
        <v>0.70275518804716164</v>
      </c>
      <c r="CA328">
        <v>3.3207875410548202</v>
      </c>
      <c r="CB328">
        <v>6.4704692140221596</v>
      </c>
      <c r="CC328">
        <v>6.2327878301342325</v>
      </c>
      <c r="CD328">
        <v>2.265967335433539</v>
      </c>
      <c r="CE328">
        <v>5.5867548764883592</v>
      </c>
      <c r="CF328">
        <v>2.265967335433539</v>
      </c>
      <c r="CG328">
        <v>0.34930227265118474</v>
      </c>
      <c r="CH328">
        <v>0.17964158378089376</v>
      </c>
      <c r="CI328">
        <v>1.5613568154066213</v>
      </c>
      <c r="CJ328">
        <v>0</v>
      </c>
      <c r="CK328">
        <v>0</v>
      </c>
      <c r="CL328">
        <v>0.17566666359483996</v>
      </c>
      <c r="CM328">
        <v>3.3207875410548202</v>
      </c>
      <c r="CN328">
        <v>0.69452374569223696</v>
      </c>
      <c r="CO328">
        <v>0.11550332712656046</v>
      </c>
      <c r="CP328">
        <v>36.464455030144812</v>
      </c>
      <c r="CQ328">
        <v>20.215230222232801</v>
      </c>
      <c r="CR328">
        <v>16.249224807912004</v>
      </c>
    </row>
    <row r="329" spans="1:96" x14ac:dyDescent="0.25">
      <c r="A329" s="1">
        <v>40779</v>
      </c>
      <c r="B329">
        <v>2011</v>
      </c>
      <c r="C329">
        <v>8</v>
      </c>
      <c r="D329">
        <v>24</v>
      </c>
      <c r="E329">
        <v>11.5</v>
      </c>
      <c r="F329">
        <v>4</v>
      </c>
      <c r="G329">
        <v>0</v>
      </c>
      <c r="H329">
        <v>1230.7333333333333</v>
      </c>
      <c r="I329">
        <v>36.922000000000004</v>
      </c>
      <c r="J329">
        <v>1193.8113333333336</v>
      </c>
      <c r="K329">
        <v>0</v>
      </c>
      <c r="L329">
        <v>0</v>
      </c>
      <c r="M329">
        <v>0</v>
      </c>
      <c r="N329">
        <v>0</v>
      </c>
      <c r="O329">
        <v>36.922000000000004</v>
      </c>
      <c r="P329">
        <v>1193.8113333333336</v>
      </c>
      <c r="Q329">
        <v>45.874583333333334</v>
      </c>
      <c r="R329">
        <v>45.874583333333334</v>
      </c>
      <c r="S329">
        <v>16.96875011920929</v>
      </c>
      <c r="T329">
        <v>20.154742429102708</v>
      </c>
      <c r="U329">
        <v>18.589687585830688</v>
      </c>
      <c r="V329">
        <v>20.04537699603792</v>
      </c>
      <c r="W329">
        <v>76.724928538004562</v>
      </c>
      <c r="X329">
        <v>63.310624246248416</v>
      </c>
      <c r="Y329">
        <v>1.0657916720956564</v>
      </c>
      <c r="Z329">
        <v>0</v>
      </c>
      <c r="AA329">
        <v>0</v>
      </c>
      <c r="AB329">
        <v>0.2740254474499158</v>
      </c>
      <c r="AC329">
        <v>75.970384533628149</v>
      </c>
      <c r="AD329">
        <v>-45.928399134088124</v>
      </c>
      <c r="AE329">
        <v>352.99213243515555</v>
      </c>
      <c r="AF329">
        <v>202.20929919285118</v>
      </c>
      <c r="AG329">
        <v>31.242133808190022</v>
      </c>
      <c r="AH329">
        <v>-1.2279468608765441E-2</v>
      </c>
      <c r="AI329">
        <v>1.0039346029328946</v>
      </c>
      <c r="AJ329">
        <v>0</v>
      </c>
      <c r="AK329">
        <v>0</v>
      </c>
      <c r="AL329">
        <v>5.5124768670244293E-3</v>
      </c>
      <c r="AM329">
        <v>7.5628370225344531E-7</v>
      </c>
      <c r="AN329">
        <v>2.8504853824917373E-4</v>
      </c>
      <c r="AO329">
        <v>0</v>
      </c>
      <c r="AP329">
        <v>1</v>
      </c>
      <c r="AQ329">
        <v>1</v>
      </c>
      <c r="AR329">
        <v>1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49.844754515334238</v>
      </c>
      <c r="AY329">
        <v>28.479268395090003</v>
      </c>
      <c r="AZ329">
        <v>21.692661977036504</v>
      </c>
      <c r="BA329">
        <v>3.9463228274764202</v>
      </c>
      <c r="BB329">
        <v>0.9247378993686759</v>
      </c>
      <c r="BC329">
        <v>0.9247378993686759</v>
      </c>
      <c r="BD329">
        <v>6.1101533240251327E-20</v>
      </c>
      <c r="BE329">
        <v>0</v>
      </c>
      <c r="BF329">
        <v>61.945151903999999</v>
      </c>
      <c r="BG329">
        <v>86.034933200000012</v>
      </c>
      <c r="BH329">
        <v>15.030277508750002</v>
      </c>
      <c r="BI329">
        <v>41.1099956131875</v>
      </c>
      <c r="BJ329">
        <v>96.668001847295429</v>
      </c>
      <c r="BK329">
        <v>5.4995482432257048E-2</v>
      </c>
      <c r="BL329">
        <v>12.076713935899852</v>
      </c>
      <c r="BM329">
        <v>7.3222946167684499</v>
      </c>
      <c r="BN329">
        <v>5.0815951759236606</v>
      </c>
      <c r="BO329">
        <v>2.430805441148268E-2</v>
      </c>
      <c r="BP329">
        <v>14.144168304360431</v>
      </c>
      <c r="BQ329">
        <v>11.558749582456505</v>
      </c>
      <c r="BR329">
        <v>7.1047602017647966</v>
      </c>
      <c r="BS329">
        <v>9.5812057818206906</v>
      </c>
      <c r="BT329">
        <v>7.1047602017647966</v>
      </c>
      <c r="BU329">
        <v>3.3405821453381268</v>
      </c>
      <c r="BV329">
        <v>1.3822716534634827</v>
      </c>
      <c r="BW329">
        <v>1.8592064868611509</v>
      </c>
      <c r="BX329">
        <v>0</v>
      </c>
      <c r="BY329">
        <v>0</v>
      </c>
      <c r="BZ329">
        <v>0.52269991610203381</v>
      </c>
      <c r="CA329">
        <v>2.4764455800558967</v>
      </c>
      <c r="CB329">
        <v>5.0964574456214908</v>
      </c>
      <c r="CC329">
        <v>4.8889052129927135</v>
      </c>
      <c r="CD329">
        <v>1.6981345836394708</v>
      </c>
      <c r="CE329">
        <v>4.1745801636953681</v>
      </c>
      <c r="CF329">
        <v>1.6981345836394708</v>
      </c>
      <c r="CG329">
        <v>0.26724484751909594</v>
      </c>
      <c r="CH329">
        <v>0.13822716534634824</v>
      </c>
      <c r="CI329">
        <v>1.1620040542882191</v>
      </c>
      <c r="CJ329">
        <v>0</v>
      </c>
      <c r="CK329">
        <v>0</v>
      </c>
      <c r="CL329">
        <v>0.13065851648580784</v>
      </c>
      <c r="CM329">
        <v>2.4764455800558967</v>
      </c>
      <c r="CN329">
        <v>0.67812265476017419</v>
      </c>
      <c r="CO329">
        <v>0.11084745608830872</v>
      </c>
      <c r="CP329">
        <v>37.768040579434391</v>
      </c>
      <c r="CQ329">
        <v>21.15697377832155</v>
      </c>
      <c r="CR329">
        <v>16.611066801112841</v>
      </c>
    </row>
    <row r="330" spans="1:96" x14ac:dyDescent="0.25">
      <c r="A330" s="1">
        <v>40780</v>
      </c>
      <c r="B330">
        <v>2011</v>
      </c>
      <c r="C330">
        <v>8</v>
      </c>
      <c r="D330">
        <v>25</v>
      </c>
      <c r="E330">
        <v>11.5</v>
      </c>
      <c r="F330">
        <v>5</v>
      </c>
      <c r="G330">
        <v>0</v>
      </c>
      <c r="H330">
        <v>1282.5999999999999</v>
      </c>
      <c r="I330">
        <v>38.478000000000002</v>
      </c>
      <c r="J330">
        <v>1244.1219999999998</v>
      </c>
      <c r="K330">
        <v>0</v>
      </c>
      <c r="L330">
        <v>0</v>
      </c>
      <c r="M330">
        <v>0</v>
      </c>
      <c r="N330">
        <v>0</v>
      </c>
      <c r="O330">
        <v>38.478000000000002</v>
      </c>
      <c r="P330">
        <v>1244.1219999999998</v>
      </c>
      <c r="Q330">
        <v>45.495416666666671</v>
      </c>
      <c r="R330">
        <v>45.495416666666671</v>
      </c>
      <c r="S330">
        <v>19.088541666666668</v>
      </c>
      <c r="T330">
        <v>20.813271399385997</v>
      </c>
      <c r="U330">
        <v>19.918333292007446</v>
      </c>
      <c r="V330">
        <v>20.242824614095383</v>
      </c>
      <c r="W330">
        <v>84.317623774210617</v>
      </c>
      <c r="X330">
        <v>82.059859419175453</v>
      </c>
      <c r="Y330">
        <v>1.456999806066354</v>
      </c>
      <c r="Z330">
        <v>1.6666666915019352E-2</v>
      </c>
      <c r="AA330">
        <v>0</v>
      </c>
      <c r="AB330">
        <v>0.77310378053526418</v>
      </c>
      <c r="AC330">
        <v>51.876064071769228</v>
      </c>
      <c r="AD330">
        <v>-13.091705528002841</v>
      </c>
      <c r="AE330">
        <v>389.08448343682335</v>
      </c>
      <c r="AF330">
        <v>71.501265560286512</v>
      </c>
      <c r="AG330">
        <v>19.342563837587331</v>
      </c>
      <c r="AH330">
        <v>11.138510109410161</v>
      </c>
      <c r="AI330">
        <v>10.579340222148138</v>
      </c>
      <c r="AJ330">
        <v>0</v>
      </c>
      <c r="AK330">
        <v>0</v>
      </c>
      <c r="AL330">
        <v>7.289083977538327E-2</v>
      </c>
      <c r="AM330">
        <v>5.3610543347100257E-7</v>
      </c>
      <c r="AN330">
        <v>1.3151534983682739E-2</v>
      </c>
      <c r="AO330">
        <v>0</v>
      </c>
      <c r="AP330">
        <v>0.79168749999999999</v>
      </c>
      <c r="AQ330">
        <v>0.79168749999999999</v>
      </c>
      <c r="AR330">
        <v>0.79166666666666663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42.4694231628552</v>
      </c>
      <c r="AY330">
        <v>24.384425870659708</v>
      </c>
      <c r="AZ330">
        <v>18.42763578387359</v>
      </c>
      <c r="BA330">
        <v>3.8951745904682507</v>
      </c>
      <c r="BB330">
        <v>0.88977727213292823</v>
      </c>
      <c r="BC330">
        <v>0.88977727213292823</v>
      </c>
      <c r="BD330">
        <v>4.8270789342530779E-20</v>
      </c>
      <c r="BE330">
        <v>0</v>
      </c>
      <c r="BF330">
        <v>64.736842751999987</v>
      </c>
      <c r="BG330">
        <v>89.912281599999986</v>
      </c>
      <c r="BH330">
        <v>15.64718652</v>
      </c>
      <c r="BI330">
        <v>66.066524908137055</v>
      </c>
      <c r="BJ330">
        <v>86.533943319909042</v>
      </c>
      <c r="BK330">
        <v>4.7608721826394279E-2</v>
      </c>
      <c r="BL330">
        <v>10.321219601233549</v>
      </c>
      <c r="BM330">
        <v>6.2787680098884637</v>
      </c>
      <c r="BN330">
        <v>4.3850900830231803</v>
      </c>
      <c r="BO330">
        <v>2.254385081312307E-2</v>
      </c>
      <c r="BP330">
        <v>4.3480517977759954</v>
      </c>
      <c r="BQ330">
        <v>15.620562076568604</v>
      </c>
      <c r="BR330">
        <v>1.5240609361367001</v>
      </c>
      <c r="BS330">
        <v>2.3200396558237073</v>
      </c>
      <c r="BT330">
        <v>1.5240609361367001</v>
      </c>
      <c r="BU330">
        <v>0.7140438290044645</v>
      </c>
      <c r="BV330">
        <v>0.2976702480880728</v>
      </c>
      <c r="BW330">
        <v>0.40482866370804577</v>
      </c>
      <c r="BX330">
        <v>0</v>
      </c>
      <c r="BY330">
        <v>0</v>
      </c>
      <c r="BZ330">
        <v>0.10751819533611733</v>
      </c>
      <c r="CA330">
        <v>0.79597871968700706</v>
      </c>
      <c r="CB330">
        <v>1.6917730310688848</v>
      </c>
      <c r="CC330">
        <v>7.6746354599793749</v>
      </c>
      <c r="CD330">
        <v>0.36678425382826596</v>
      </c>
      <c r="CE330">
        <v>1.1627629735152729</v>
      </c>
      <c r="CF330">
        <v>0.36678425382826596</v>
      </c>
      <c r="CG330">
        <v>5.7123151675234594E-2</v>
      </c>
      <c r="CH330">
        <v>2.9767024808807271E-2</v>
      </c>
      <c r="CI330">
        <v>0.25301791481752856</v>
      </c>
      <c r="CJ330">
        <v>0</v>
      </c>
      <c r="CK330">
        <v>0</v>
      </c>
      <c r="CL330">
        <v>2.6876162526695557E-2</v>
      </c>
      <c r="CM330">
        <v>0.79597871968700706</v>
      </c>
      <c r="CN330">
        <v>0.66934398425813157</v>
      </c>
      <c r="CO330">
        <v>0.1066567588161627</v>
      </c>
      <c r="CP330">
        <v>32.148203561621649</v>
      </c>
      <c r="CQ330">
        <v>18.105657860771249</v>
      </c>
      <c r="CR330">
        <v>14.042545700850409</v>
      </c>
    </row>
    <row r="331" spans="1:96" x14ac:dyDescent="0.25">
      <c r="A331" s="1">
        <v>40781</v>
      </c>
      <c r="B331">
        <v>2011</v>
      </c>
      <c r="C331">
        <v>8</v>
      </c>
      <c r="D331">
        <v>26</v>
      </c>
      <c r="E331">
        <v>11.5</v>
      </c>
      <c r="F331">
        <v>6</v>
      </c>
      <c r="G331">
        <v>0</v>
      </c>
      <c r="H331">
        <v>1297.2749999999999</v>
      </c>
      <c r="I331">
        <v>38.918249999999993</v>
      </c>
      <c r="J331">
        <v>1258.3567500000001</v>
      </c>
      <c r="K331">
        <v>0</v>
      </c>
      <c r="L331">
        <v>0</v>
      </c>
      <c r="M331">
        <v>0</v>
      </c>
      <c r="N331">
        <v>0</v>
      </c>
      <c r="O331">
        <v>38.918249999999993</v>
      </c>
      <c r="P331">
        <v>1258.3567500000001</v>
      </c>
      <c r="Q331">
        <v>45.787500000000001</v>
      </c>
      <c r="R331">
        <v>45.787500000000001</v>
      </c>
      <c r="S331">
        <v>19.443750143051147</v>
      </c>
      <c r="T331">
        <v>22.258359977206496</v>
      </c>
      <c r="U331">
        <v>20.472500085830688</v>
      </c>
      <c r="V331">
        <v>20.755350203489545</v>
      </c>
      <c r="W331">
        <v>85.239507357279464</v>
      </c>
      <c r="X331">
        <v>72.950670269158351</v>
      </c>
      <c r="Y331">
        <v>1.1713125010331471</v>
      </c>
      <c r="Z331">
        <v>0</v>
      </c>
      <c r="AA331">
        <v>0</v>
      </c>
      <c r="AB331">
        <v>0.65770056149110001</v>
      </c>
      <c r="AC331">
        <v>69.188728726176905</v>
      </c>
      <c r="AD331">
        <v>-25.531865644709413</v>
      </c>
      <c r="AE331">
        <v>385.01268961190544</v>
      </c>
      <c r="AF331">
        <v>109.78211370204129</v>
      </c>
      <c r="AG331">
        <v>30.150859199883058</v>
      </c>
      <c r="AH331">
        <v>1.6945736249326816E-2</v>
      </c>
      <c r="AI331">
        <v>15.800252780468155</v>
      </c>
      <c r="AJ331">
        <v>0</v>
      </c>
      <c r="AK331">
        <v>0</v>
      </c>
      <c r="AL331">
        <v>7.002849034739995E-3</v>
      </c>
      <c r="AM331">
        <v>8.4142699079095902E-7</v>
      </c>
      <c r="AN331">
        <v>2.8195099135442156E-4</v>
      </c>
      <c r="AO331">
        <v>0</v>
      </c>
      <c r="AP331">
        <v>0.87501249999999997</v>
      </c>
      <c r="AQ331">
        <v>0.87501249999999997</v>
      </c>
      <c r="AR331">
        <v>0.875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49.239809904876232</v>
      </c>
      <c r="AY331">
        <v>28.472752204043587</v>
      </c>
      <c r="AZ331">
        <v>21.115000358492434</v>
      </c>
      <c r="BA331">
        <v>3.8318610884932873</v>
      </c>
      <c r="BB331">
        <v>0.85394211253121322</v>
      </c>
      <c r="BC331">
        <v>0.85394211253121322</v>
      </c>
      <c r="BD331">
        <v>4.3597153898320637E-20</v>
      </c>
      <c r="BE331">
        <v>0</v>
      </c>
      <c r="BF331">
        <v>65.518120415999988</v>
      </c>
      <c r="BG331">
        <v>90.997389466666675</v>
      </c>
      <c r="BH331">
        <v>15.822516316249997</v>
      </c>
      <c r="BI331">
        <v>50.595716158657325</v>
      </c>
      <c r="BJ331">
        <v>93.777474151532388</v>
      </c>
      <c r="BK331">
        <v>5.2454149584734169E-2</v>
      </c>
      <c r="BL331">
        <v>11.990053599400845</v>
      </c>
      <c r="BM331">
        <v>7.3340104099212802</v>
      </c>
      <c r="BN331">
        <v>5.0039858471393623</v>
      </c>
      <c r="BO331">
        <v>2.3740302246679109E-2</v>
      </c>
      <c r="BP331">
        <v>11.109483400980631</v>
      </c>
      <c r="BQ331">
        <v>18.436945954958599</v>
      </c>
      <c r="BR331">
        <v>2.7623041247814673</v>
      </c>
      <c r="BS331">
        <v>3.8719234666436857</v>
      </c>
      <c r="BT331">
        <v>2.7623041247814673</v>
      </c>
      <c r="BU331">
        <v>1.2848934474633114</v>
      </c>
      <c r="BV331">
        <v>0.53888512050685622</v>
      </c>
      <c r="BW331">
        <v>0.75121328691012001</v>
      </c>
      <c r="BX331">
        <v>0</v>
      </c>
      <c r="BY331">
        <v>0</v>
      </c>
      <c r="BZ331">
        <v>0.18731226990117944</v>
      </c>
      <c r="CA331">
        <v>1.1096193418622182</v>
      </c>
      <c r="CB331">
        <v>2.801634669303894</v>
      </c>
      <c r="CC331">
        <v>11.438211599985758</v>
      </c>
      <c r="CD331">
        <v>0.67300984236082761</v>
      </c>
      <c r="CE331">
        <v>1.7826291842230457</v>
      </c>
      <c r="CF331">
        <v>0.67300984236082761</v>
      </c>
      <c r="CG331">
        <v>0.10279085795389231</v>
      </c>
      <c r="CH331">
        <v>5.3888512050685594E-2</v>
      </c>
      <c r="CI331">
        <v>0.46950830431882506</v>
      </c>
      <c r="CJ331">
        <v>0</v>
      </c>
      <c r="CK331">
        <v>0</v>
      </c>
      <c r="CL331">
        <v>4.6822168037424922E-2</v>
      </c>
      <c r="CM331">
        <v>1.1096193418622182</v>
      </c>
      <c r="CN331">
        <v>0.65845187603351207</v>
      </c>
      <c r="CO331">
        <v>0.1023612321776628</v>
      </c>
      <c r="CP331">
        <v>37.24975630547538</v>
      </c>
      <c r="CQ331">
        <v>21.138741794122307</v>
      </c>
      <c r="CR331">
        <v>16.111014511353069</v>
      </c>
    </row>
    <row r="332" spans="1:96" x14ac:dyDescent="0.25">
      <c r="A332" s="1">
        <v>40782</v>
      </c>
      <c r="B332">
        <v>2011</v>
      </c>
      <c r="C332">
        <v>8</v>
      </c>
      <c r="D332">
        <v>27</v>
      </c>
      <c r="E332">
        <v>11.5</v>
      </c>
      <c r="F332">
        <v>7</v>
      </c>
      <c r="G332">
        <v>0</v>
      </c>
      <c r="H332">
        <v>1058.1333333333334</v>
      </c>
      <c r="I332">
        <v>31.743999999999996</v>
      </c>
      <c r="J332">
        <v>1026.3893333333333</v>
      </c>
      <c r="K332">
        <v>0</v>
      </c>
      <c r="L332">
        <v>0</v>
      </c>
      <c r="M332">
        <v>0</v>
      </c>
      <c r="N332">
        <v>0</v>
      </c>
      <c r="O332">
        <v>31.743999999999996</v>
      </c>
      <c r="P332">
        <v>1026.3893333333333</v>
      </c>
      <c r="Q332">
        <v>47.059583333333336</v>
      </c>
      <c r="R332">
        <v>47.059583333333336</v>
      </c>
      <c r="S332">
        <v>20.571875015894573</v>
      </c>
      <c r="T332">
        <v>22.127204660394465</v>
      </c>
      <c r="U332">
        <v>21.04812479019165</v>
      </c>
      <c r="V332">
        <v>21.326150656117385</v>
      </c>
      <c r="W332">
        <v>79.287412007649735</v>
      </c>
      <c r="X332">
        <v>72.698756717801956</v>
      </c>
      <c r="Y332">
        <v>2.0183114657799401</v>
      </c>
      <c r="Z332">
        <v>0</v>
      </c>
      <c r="AA332">
        <v>0</v>
      </c>
      <c r="AB332">
        <v>0.18024790826588999</v>
      </c>
      <c r="AC332">
        <v>66.700246602114973</v>
      </c>
      <c r="AD332">
        <v>-35.196891741803853</v>
      </c>
      <c r="AE332">
        <v>374.39210224262644</v>
      </c>
      <c r="AF332">
        <v>219.5298459999467</v>
      </c>
      <c r="AG332">
        <v>21.677937315206307</v>
      </c>
      <c r="AH332">
        <v>-6.616468858554353E-3</v>
      </c>
      <c r="AI332">
        <v>11.625265679194102</v>
      </c>
      <c r="AJ332">
        <v>0</v>
      </c>
      <c r="AK332">
        <v>0</v>
      </c>
      <c r="AL332">
        <v>7.3053584180527769E-3</v>
      </c>
      <c r="AM332">
        <v>8.3023879512496269E-7</v>
      </c>
      <c r="AN332">
        <v>3.4383660025298326E-4</v>
      </c>
      <c r="AO332">
        <v>0</v>
      </c>
      <c r="AP332">
        <v>1</v>
      </c>
      <c r="AQ332">
        <v>1</v>
      </c>
      <c r="AR332">
        <v>1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43.55103542940342</v>
      </c>
      <c r="AY332">
        <v>25.174916004650004</v>
      </c>
      <c r="AZ332">
        <v>18.673787804061103</v>
      </c>
      <c r="BA332">
        <v>3.7491683191209026</v>
      </c>
      <c r="BB332">
        <v>0.81984500912073022</v>
      </c>
      <c r="BC332">
        <v>0.81984500912073022</v>
      </c>
      <c r="BD332">
        <v>4.3597153898320637E-20</v>
      </c>
      <c r="BE332">
        <v>0</v>
      </c>
      <c r="BF332">
        <v>55.915595039999999</v>
      </c>
      <c r="BG332">
        <v>77.660548666666671</v>
      </c>
      <c r="BH332">
        <v>12.680166493750001</v>
      </c>
      <c r="BI332">
        <v>36.871359470104174</v>
      </c>
      <c r="BJ332">
        <v>82.912667976701655</v>
      </c>
      <c r="BK332">
        <v>5.5669277238575274E-2</v>
      </c>
      <c r="BL332">
        <v>10.406604976148236</v>
      </c>
      <c r="BM332">
        <v>6.2768985468282494</v>
      </c>
      <c r="BN332">
        <v>4.4273748086276772</v>
      </c>
      <c r="BO332">
        <v>2.4345785756794282E-2</v>
      </c>
      <c r="BP332">
        <v>3.0491204738616942</v>
      </c>
      <c r="BQ332">
        <v>30.513103763262432</v>
      </c>
      <c r="BR332">
        <v>1.7876489865846628</v>
      </c>
      <c r="BS332">
        <v>2.4087477743599077</v>
      </c>
      <c r="BT332">
        <v>1.7876489865846628</v>
      </c>
      <c r="BU332">
        <v>0.84611732808243556</v>
      </c>
      <c r="BV332">
        <v>0.35675629179783824</v>
      </c>
      <c r="BW332">
        <v>0.465031420501544</v>
      </c>
      <c r="BX332">
        <v>0</v>
      </c>
      <c r="BY332">
        <v>0</v>
      </c>
      <c r="BZ332">
        <v>0.11974394620284506</v>
      </c>
      <c r="CA332">
        <v>0.62109878777524508</v>
      </c>
      <c r="CB332">
        <v>1.7188823488023546</v>
      </c>
      <c r="CC332">
        <v>14.04934541384379</v>
      </c>
      <c r="CD332">
        <v>0.4239414734593745</v>
      </c>
      <c r="CE332">
        <v>1.0450402612346197</v>
      </c>
      <c r="CF332">
        <v>0.4239414734593745</v>
      </c>
      <c r="CG332">
        <v>6.7688991275247481E-2</v>
      </c>
      <c r="CH332">
        <v>3.567562917978382E-2</v>
      </c>
      <c r="CI332">
        <v>0.29064463781346489</v>
      </c>
      <c r="CJ332">
        <v>0</v>
      </c>
      <c r="CK332">
        <v>0</v>
      </c>
      <c r="CL332">
        <v>2.9932215190878311E-2</v>
      </c>
      <c r="CM332">
        <v>0.62109878777524508</v>
      </c>
      <c r="CN332">
        <v>0.64419850021504133</v>
      </c>
      <c r="CO332">
        <v>9.8274044688524173E-2</v>
      </c>
      <c r="CP332">
        <v>33.144430453255175</v>
      </c>
      <c r="CQ332">
        <v>18.898017457821755</v>
      </c>
      <c r="CR332">
        <v>14.246412995433424</v>
      </c>
    </row>
    <row r="333" spans="1:96" x14ac:dyDescent="0.25">
      <c r="A333" s="1">
        <v>40783</v>
      </c>
      <c r="B333">
        <v>2011</v>
      </c>
      <c r="C333">
        <v>8</v>
      </c>
      <c r="D333">
        <v>28</v>
      </c>
      <c r="E333">
        <v>11.5</v>
      </c>
      <c r="F333">
        <v>1</v>
      </c>
      <c r="G333">
        <v>0</v>
      </c>
      <c r="H333">
        <v>1013.9416666666666</v>
      </c>
      <c r="I333">
        <v>30.418250000000004</v>
      </c>
      <c r="J333">
        <v>983.52341666666655</v>
      </c>
      <c r="K333">
        <v>0</v>
      </c>
      <c r="L333">
        <v>0</v>
      </c>
      <c r="M333">
        <v>0</v>
      </c>
      <c r="N333">
        <v>0</v>
      </c>
      <c r="O333">
        <v>30.418250000000004</v>
      </c>
      <c r="P333">
        <v>983.52341666666655</v>
      </c>
      <c r="Q333">
        <v>47.946249999999999</v>
      </c>
      <c r="R333">
        <v>47.946249999999999</v>
      </c>
      <c r="S333">
        <v>18.542708118756611</v>
      </c>
      <c r="T333">
        <v>20.726462108281225</v>
      </c>
      <c r="U333">
        <v>20.201979239781696</v>
      </c>
      <c r="V333">
        <v>21.488484728000859</v>
      </c>
      <c r="W333">
        <v>75.411403814951584</v>
      </c>
      <c r="X333">
        <v>77.971545386905191</v>
      </c>
      <c r="Y333">
        <v>2.0833529084920883</v>
      </c>
      <c r="Z333">
        <v>0.16666666169961294</v>
      </c>
      <c r="AA333">
        <v>0</v>
      </c>
      <c r="AB333">
        <v>0.40823089180058708</v>
      </c>
      <c r="AC333">
        <v>75.465543872514189</v>
      </c>
      <c r="AD333">
        <v>-35.984786405167434</v>
      </c>
      <c r="AE333">
        <v>366.19998438705187</v>
      </c>
      <c r="AF333">
        <v>156.648907384224</v>
      </c>
      <c r="AG333">
        <v>30.555376832618617</v>
      </c>
      <c r="AH333">
        <v>25.834714316741781</v>
      </c>
      <c r="AI333">
        <v>-15.222069190380898</v>
      </c>
      <c r="AJ333">
        <v>0</v>
      </c>
      <c r="AK333">
        <v>0</v>
      </c>
      <c r="AL333">
        <v>9.0633458261977773E-2</v>
      </c>
      <c r="AM333">
        <v>4.1793047760320977E-7</v>
      </c>
      <c r="AN333">
        <v>4.7045653394144488E-2</v>
      </c>
      <c r="AO333">
        <v>0.11860622172621264</v>
      </c>
      <c r="AP333">
        <v>0.91667500000000002</v>
      </c>
      <c r="AQ333">
        <v>0.91667500000000002</v>
      </c>
      <c r="AR333">
        <v>0.91666666666666663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40.281794146021028</v>
      </c>
      <c r="AY333">
        <v>23.45349839063007</v>
      </c>
      <c r="AZ333">
        <v>17.117185834632391</v>
      </c>
      <c r="BA333">
        <v>3.6597153263873885</v>
      </c>
      <c r="BB333">
        <v>0.78583759428010069</v>
      </c>
      <c r="BC333">
        <v>0.78583759428010069</v>
      </c>
      <c r="BD333">
        <v>1.9833378808052145E-20</v>
      </c>
      <c r="BE333">
        <v>0</v>
      </c>
      <c r="BF333">
        <v>54.54696143999999</v>
      </c>
      <c r="BG333">
        <v>75.75966866666667</v>
      </c>
      <c r="BH333">
        <v>12.06249174375</v>
      </c>
      <c r="BI333">
        <v>39.978198623485291</v>
      </c>
      <c r="BJ333">
        <v>93.28581893955068</v>
      </c>
      <c r="BK333">
        <v>5.4242438567566297E-2</v>
      </c>
      <c r="BL333">
        <v>9.5769689520595893</v>
      </c>
      <c r="BM333">
        <v>5.7880046972930117</v>
      </c>
      <c r="BN333">
        <v>4.0778543340080118</v>
      </c>
      <c r="BO333">
        <v>2.3959803773689507E-2</v>
      </c>
      <c r="BP333">
        <v>5.9816088425485709</v>
      </c>
      <c r="BQ333">
        <v>21.722143574764853</v>
      </c>
      <c r="BR333">
        <v>1.9903242057382355</v>
      </c>
      <c r="BS333">
        <v>2.7408490590586503</v>
      </c>
      <c r="BT333">
        <v>1.9903242057382355</v>
      </c>
      <c r="BU333">
        <v>0.94055812392745297</v>
      </c>
      <c r="BV333">
        <v>0.39905252207208125</v>
      </c>
      <c r="BW333">
        <v>0.52231498707347312</v>
      </c>
      <c r="BX333">
        <v>0</v>
      </c>
      <c r="BY333">
        <v>0</v>
      </c>
      <c r="BZ333">
        <v>0.12839857266522828</v>
      </c>
      <c r="CA333">
        <v>0.75052485332041474</v>
      </c>
      <c r="CB333">
        <v>2.3274971576673642</v>
      </c>
      <c r="CC333">
        <v>17.679501262094295</v>
      </c>
      <c r="CD333">
        <v>0.47369194475124693</v>
      </c>
      <c r="CE333">
        <v>1.2242167980716616</v>
      </c>
      <c r="CF333">
        <v>0.47369194475124693</v>
      </c>
      <c r="CG333">
        <v>7.5244226395856886E-2</v>
      </c>
      <c r="CH333">
        <v>3.9905252207208121E-2</v>
      </c>
      <c r="CI333">
        <v>0.32644686692092068</v>
      </c>
      <c r="CJ333">
        <v>0</v>
      </c>
      <c r="CK333">
        <v>0</v>
      </c>
      <c r="CL333">
        <v>3.2095599227261178E-2</v>
      </c>
      <c r="CM333">
        <v>0.75052485332041474</v>
      </c>
      <c r="CN333">
        <v>0.62876086692484401</v>
      </c>
      <c r="CO333">
        <v>9.4197608083301035E-2</v>
      </c>
      <c r="CP333">
        <v>30.704825193961426</v>
      </c>
      <c r="CQ333">
        <v>17.665493693337048</v>
      </c>
      <c r="CR333">
        <v>13.03933150062438</v>
      </c>
    </row>
    <row r="334" spans="1:96" x14ac:dyDescent="0.25">
      <c r="A334" s="1">
        <v>40784</v>
      </c>
      <c r="B334">
        <v>2011</v>
      </c>
      <c r="C334">
        <v>8</v>
      </c>
      <c r="D334">
        <v>29</v>
      </c>
      <c r="E334">
        <v>11.5</v>
      </c>
      <c r="F334">
        <v>2</v>
      </c>
      <c r="G334">
        <v>0</v>
      </c>
      <c r="H334">
        <v>1165.5583333333332</v>
      </c>
      <c r="I334">
        <v>34.966749999999998</v>
      </c>
      <c r="J334">
        <v>1130.5915833333331</v>
      </c>
      <c r="K334">
        <v>0</v>
      </c>
      <c r="L334">
        <v>0</v>
      </c>
      <c r="M334">
        <v>0</v>
      </c>
      <c r="N334">
        <v>0</v>
      </c>
      <c r="O334">
        <v>34.966749999999998</v>
      </c>
      <c r="P334">
        <v>1130.5915833333331</v>
      </c>
      <c r="Q334">
        <v>45.907499999999999</v>
      </c>
      <c r="R334">
        <v>45.907499999999999</v>
      </c>
      <c r="S334">
        <v>15.928124984105429</v>
      </c>
      <c r="T334">
        <v>19.211723690862101</v>
      </c>
      <c r="U334">
        <v>17.736733277638752</v>
      </c>
      <c r="V334">
        <v>20.773980727182121</v>
      </c>
      <c r="W334">
        <v>69.215553919474289</v>
      </c>
      <c r="X334">
        <v>56.219847913363999</v>
      </c>
      <c r="Y334">
        <v>1.836540828148524</v>
      </c>
      <c r="Z334">
        <v>8.3333333333333329E-2</v>
      </c>
      <c r="AA334">
        <v>0</v>
      </c>
      <c r="AB334">
        <v>0.25695436708357006</v>
      </c>
      <c r="AC334">
        <v>70.58344026940145</v>
      </c>
      <c r="AD334">
        <v>-49.372105067366228</v>
      </c>
      <c r="AE334">
        <v>344.49616798117427</v>
      </c>
      <c r="AF334">
        <v>192.53206789544006</v>
      </c>
      <c r="AG334">
        <v>43.818092293907682</v>
      </c>
      <c r="AH334">
        <v>-2.1545102217888513E-2</v>
      </c>
      <c r="AI334">
        <v>-20.50720577413222</v>
      </c>
      <c r="AJ334">
        <v>0</v>
      </c>
      <c r="AK334">
        <v>0</v>
      </c>
      <c r="AL334">
        <v>2.9146924115175481E-2</v>
      </c>
      <c r="AM334">
        <v>7.6519935247464442E-7</v>
      </c>
      <c r="AN334">
        <v>1.6987582961758372E-4</v>
      </c>
      <c r="AO334">
        <v>5.8560276861005921E-2</v>
      </c>
      <c r="AP334">
        <v>0.95833749999999995</v>
      </c>
      <c r="AQ334">
        <v>0.95833749999999995</v>
      </c>
      <c r="AR334">
        <v>0.95833333333333337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44.50144436118584</v>
      </c>
      <c r="AY334">
        <v>26.446125019026979</v>
      </c>
      <c r="AZ334">
        <v>18.366050334033428</v>
      </c>
      <c r="BA334">
        <v>3.5807514398696907</v>
      </c>
      <c r="BB334">
        <v>0.75502802649609835</v>
      </c>
      <c r="BC334">
        <v>0.75502802649609835</v>
      </c>
      <c r="BD334">
        <v>8.9234878028610214E-21</v>
      </c>
      <c r="BE334">
        <v>0</v>
      </c>
      <c r="BF334">
        <v>58.642081631999993</v>
      </c>
      <c r="BG334">
        <v>81.447335600000002</v>
      </c>
      <c r="BH334">
        <v>14.236398601249997</v>
      </c>
      <c r="BI334">
        <v>41.236320187962342</v>
      </c>
      <c r="BJ334">
        <v>88.626015515622953</v>
      </c>
      <c r="BK334">
        <v>5.2676560629506944E-2</v>
      </c>
      <c r="BL334">
        <v>10.886254253654803</v>
      </c>
      <c r="BM334">
        <v>6.8118592649797849</v>
      </c>
      <c r="BN334">
        <v>4.3851259805495753</v>
      </c>
      <c r="BO334">
        <v>2.3836142139772237E-2</v>
      </c>
      <c r="BP334">
        <v>9.8468363068320528</v>
      </c>
      <c r="BQ334">
        <v>9.2856970248015038</v>
      </c>
      <c r="BR334">
        <v>2.1709691255149326</v>
      </c>
      <c r="BS334">
        <v>3.0715463433736967</v>
      </c>
      <c r="BT334">
        <v>2.1709691255149326</v>
      </c>
      <c r="BU334">
        <v>1.011371524389381</v>
      </c>
      <c r="BV334">
        <v>0.43114619316255132</v>
      </c>
      <c r="BW334">
        <v>0.59428481827918755</v>
      </c>
      <c r="BX334">
        <v>0</v>
      </c>
      <c r="BY334">
        <v>0</v>
      </c>
      <c r="BZ334">
        <v>0.13416658968381232</v>
      </c>
      <c r="CA334">
        <v>0.90057721785876421</v>
      </c>
      <c r="CB334">
        <v>2.2967411230007806</v>
      </c>
      <c r="CC334">
        <v>2.2206422140200934</v>
      </c>
      <c r="CD334">
        <v>0.52898933196499309</v>
      </c>
      <c r="CE334">
        <v>1.4295665498237569</v>
      </c>
      <c r="CF334">
        <v>0.52898933196499309</v>
      </c>
      <c r="CG334">
        <v>8.0909279407202508E-2</v>
      </c>
      <c r="CH334">
        <v>4.3114619316255119E-2</v>
      </c>
      <c r="CI334">
        <v>0.37142801142449228</v>
      </c>
      <c r="CJ334">
        <v>0</v>
      </c>
      <c r="CK334">
        <v>0</v>
      </c>
      <c r="CL334">
        <v>3.3537421817043209E-2</v>
      </c>
      <c r="CM334">
        <v>0.90057721785876421</v>
      </c>
      <c r="CN334">
        <v>0.61515696616774251</v>
      </c>
      <c r="CO334">
        <v>9.0504494375764508E-2</v>
      </c>
      <c r="CP334">
        <v>33.615190107531042</v>
      </c>
      <c r="CQ334">
        <v>19.634265754047195</v>
      </c>
      <c r="CR334">
        <v>13.980924353483848</v>
      </c>
    </row>
    <row r="335" spans="1:96" x14ac:dyDescent="0.25">
      <c r="A335" s="1">
        <v>40785</v>
      </c>
      <c r="B335">
        <v>2011</v>
      </c>
      <c r="C335">
        <v>8</v>
      </c>
      <c r="D335">
        <v>30</v>
      </c>
      <c r="E335">
        <v>11.5</v>
      </c>
      <c r="F335">
        <v>3</v>
      </c>
      <c r="G335">
        <v>0</v>
      </c>
      <c r="H335">
        <v>1187.55</v>
      </c>
      <c r="I335">
        <v>35.626499999999993</v>
      </c>
      <c r="J335">
        <v>1151.9235000000001</v>
      </c>
      <c r="K335">
        <v>0</v>
      </c>
      <c r="L335">
        <v>0</v>
      </c>
      <c r="M335">
        <v>0</v>
      </c>
      <c r="N335">
        <v>0</v>
      </c>
      <c r="O335">
        <v>35.626499999999993</v>
      </c>
      <c r="P335">
        <v>1151.9235000000001</v>
      </c>
      <c r="Q335">
        <v>46.417499999999997</v>
      </c>
      <c r="R335">
        <v>46.417499999999997</v>
      </c>
      <c r="S335">
        <v>14.727083484331766</v>
      </c>
      <c r="T335">
        <v>18.365560435008778</v>
      </c>
      <c r="U335">
        <v>15.813125014305115</v>
      </c>
      <c r="V335">
        <v>19.965132581118848</v>
      </c>
      <c r="W335">
        <v>78.615573247273758</v>
      </c>
      <c r="X335">
        <v>75.94962241509171</v>
      </c>
      <c r="Y335">
        <v>0.8897291452934345</v>
      </c>
      <c r="Z335">
        <v>0</v>
      </c>
      <c r="AA335">
        <v>0</v>
      </c>
      <c r="AB335">
        <v>0.4883117978695759</v>
      </c>
      <c r="AC335">
        <v>69.293327710849169</v>
      </c>
      <c r="AD335">
        <v>-41.360735910323207</v>
      </c>
      <c r="AE335">
        <v>347.93568480492604</v>
      </c>
      <c r="AF335">
        <v>129.9921449132768</v>
      </c>
      <c r="AG335">
        <v>34.208061925548868</v>
      </c>
      <c r="AH335">
        <v>15.587577703074871</v>
      </c>
      <c r="AI335">
        <v>-19.751652869565685</v>
      </c>
      <c r="AJ335">
        <v>0</v>
      </c>
      <c r="AK335">
        <v>0</v>
      </c>
      <c r="AL335">
        <v>9.7888095646607165E-2</v>
      </c>
      <c r="AM335">
        <v>3.8499623127637823E-7</v>
      </c>
      <c r="AN335">
        <v>1.9248249672220729E-2</v>
      </c>
      <c r="AO335">
        <v>0</v>
      </c>
      <c r="AP335">
        <v>0.75002499999999994</v>
      </c>
      <c r="AQ335">
        <v>0.75002499999999994</v>
      </c>
      <c r="AR335">
        <v>0.75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43.344455077257003</v>
      </c>
      <c r="AY335">
        <v>25.985754493250781</v>
      </c>
      <c r="AZ335">
        <v>17.675487970501226</v>
      </c>
      <c r="BA335">
        <v>3.511585472256757</v>
      </c>
      <c r="BB335">
        <v>0.72353382664712707</v>
      </c>
      <c r="BC335">
        <v>0.72353382664712707</v>
      </c>
      <c r="BD335">
        <v>3.1552898835670422E-21</v>
      </c>
      <c r="BE335">
        <v>0</v>
      </c>
      <c r="BF335">
        <v>59.925445152000002</v>
      </c>
      <c r="BG335">
        <v>83.229784933333363</v>
      </c>
      <c r="BH335">
        <v>14.488885363749999</v>
      </c>
      <c r="BI335">
        <v>46.723383697244962</v>
      </c>
      <c r="BJ335">
        <v>83.189843132590653</v>
      </c>
      <c r="BK335">
        <v>5.0995414040463136E-2</v>
      </c>
      <c r="BL335">
        <v>10.644353453756901</v>
      </c>
      <c r="BM335">
        <v>6.71598953138054</v>
      </c>
      <c r="BN335">
        <v>4.2451513088713568</v>
      </c>
      <c r="BO335">
        <v>2.345964575828546E-2</v>
      </c>
      <c r="BP335">
        <v>13.331446942828951</v>
      </c>
      <c r="BQ335">
        <v>8.9277428445361906</v>
      </c>
      <c r="BR335">
        <v>8.5036780279903663</v>
      </c>
      <c r="BS335">
        <v>11.911605108716328</v>
      </c>
      <c r="BT335">
        <v>8.5036780279903663</v>
      </c>
      <c r="BU335">
        <v>3.958796865980847</v>
      </c>
      <c r="BV335">
        <v>1.6972735690780993</v>
      </c>
      <c r="BW335">
        <v>2.3407882212016662</v>
      </c>
      <c r="BX335">
        <v>0</v>
      </c>
      <c r="BY335">
        <v>0</v>
      </c>
      <c r="BZ335">
        <v>0.506819371729751</v>
      </c>
      <c r="CA335">
        <v>3.4079270807259641</v>
      </c>
      <c r="CB335">
        <v>5.2833278477191925</v>
      </c>
      <c r="CC335">
        <v>2.2890606550943282</v>
      </c>
      <c r="CD335">
        <v>2.0761109532645001</v>
      </c>
      <c r="CE335">
        <v>5.4840380339904629</v>
      </c>
      <c r="CF335">
        <v>2.0761109532645001</v>
      </c>
      <c r="CG335">
        <v>0.31670207755195073</v>
      </c>
      <c r="CH335">
        <v>0.16972735690780993</v>
      </c>
      <c r="CI335">
        <v>1.4629926382510414</v>
      </c>
      <c r="CJ335">
        <v>0</v>
      </c>
      <c r="CK335">
        <v>0</v>
      </c>
      <c r="CL335">
        <v>0.12668888055369784</v>
      </c>
      <c r="CM335">
        <v>3.4079270807259641</v>
      </c>
      <c r="CN335">
        <v>0.60324240562673803</v>
      </c>
      <c r="CO335">
        <v>8.6729314471081662E-2</v>
      </c>
      <c r="CP335">
        <v>32.700101623500103</v>
      </c>
      <c r="CQ335">
        <v>19.269764961870234</v>
      </c>
      <c r="CR335">
        <v>13.430336661629873</v>
      </c>
    </row>
    <row r="336" spans="1:96" x14ac:dyDescent="0.25">
      <c r="A336" s="1">
        <v>40786</v>
      </c>
      <c r="B336">
        <v>2011</v>
      </c>
      <c r="C336">
        <v>8</v>
      </c>
      <c r="D336">
        <v>31</v>
      </c>
      <c r="E336">
        <v>11.5</v>
      </c>
      <c r="F336">
        <v>4</v>
      </c>
      <c r="G336">
        <v>0</v>
      </c>
      <c r="H336">
        <v>1206.1416666666667</v>
      </c>
      <c r="I336">
        <v>36.184249999999984</v>
      </c>
      <c r="J336">
        <v>1169.9574166666666</v>
      </c>
      <c r="K336">
        <v>0</v>
      </c>
      <c r="L336">
        <v>0</v>
      </c>
      <c r="M336">
        <v>0</v>
      </c>
      <c r="N336">
        <v>0</v>
      </c>
      <c r="O336">
        <v>36.184249999999984</v>
      </c>
      <c r="P336">
        <v>1169.9574166666666</v>
      </c>
      <c r="Q336">
        <v>45.592500000000001</v>
      </c>
      <c r="R336">
        <v>45.592500000000001</v>
      </c>
      <c r="S336">
        <v>15.671875039736429</v>
      </c>
      <c r="T336">
        <v>18.432984310322823</v>
      </c>
      <c r="U336">
        <v>16.122395793596905</v>
      </c>
      <c r="V336">
        <v>19.37543627151992</v>
      </c>
      <c r="W336">
        <v>71.680144468943283</v>
      </c>
      <c r="X336">
        <v>68.269194091614509</v>
      </c>
      <c r="Y336">
        <v>1.0898958345254262</v>
      </c>
      <c r="Z336">
        <v>8.333333457509676E-3</v>
      </c>
      <c r="AA336">
        <v>0</v>
      </c>
      <c r="AB336">
        <v>0.24085681065938599</v>
      </c>
      <c r="AC336">
        <v>66.722917719797735</v>
      </c>
      <c r="AD336">
        <v>-46.008111144921685</v>
      </c>
      <c r="AE336">
        <v>343.62959580961024</v>
      </c>
      <c r="AF336">
        <v>200.15649299433667</v>
      </c>
      <c r="AG336">
        <v>26.656814143982881</v>
      </c>
      <c r="AH336">
        <v>8.6541915782585015</v>
      </c>
      <c r="AI336">
        <v>-12.444749418125104</v>
      </c>
      <c r="AJ336">
        <v>0</v>
      </c>
      <c r="AK336">
        <v>0</v>
      </c>
      <c r="AL336">
        <v>1.7288046981577349E-2</v>
      </c>
      <c r="AM336">
        <v>6.2421427458925466E-7</v>
      </c>
      <c r="AN336">
        <v>8.6301122264987335E-3</v>
      </c>
      <c r="AO336">
        <v>0</v>
      </c>
      <c r="AP336">
        <v>0.95833749999999995</v>
      </c>
      <c r="AQ336">
        <v>0.95833749999999995</v>
      </c>
      <c r="AR336">
        <v>0.95833333333333337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43.491337928855991</v>
      </c>
      <c r="AY336">
        <v>26.210766923787521</v>
      </c>
      <c r="AZ336">
        <v>17.601844284025443</v>
      </c>
      <c r="BA336">
        <v>3.4447417687476691</v>
      </c>
      <c r="BB336">
        <v>0.69506953083247502</v>
      </c>
      <c r="BC336">
        <v>0.69506953083247502</v>
      </c>
      <c r="BD336">
        <v>2.911591168671549E-21</v>
      </c>
      <c r="BE336">
        <v>0</v>
      </c>
      <c r="BF336">
        <v>60.572574816000007</v>
      </c>
      <c r="BG336">
        <v>84.12857613333334</v>
      </c>
      <c r="BH336">
        <v>14.742242191250002</v>
      </c>
      <c r="BI336">
        <v>47.169611770559335</v>
      </c>
      <c r="BJ336">
        <v>78.800574880301014</v>
      </c>
      <c r="BK336">
        <v>5.0554198029097996E-2</v>
      </c>
      <c r="BL336">
        <v>10.64792051340849</v>
      </c>
      <c r="BM336">
        <v>6.726388216835641</v>
      </c>
      <c r="BN336">
        <v>4.2428055755298129</v>
      </c>
      <c r="BO336">
        <v>2.3324048932089617E-2</v>
      </c>
      <c r="BP336">
        <v>19.392752087634541</v>
      </c>
      <c r="BQ336">
        <v>11.650587351425834</v>
      </c>
      <c r="BR336">
        <v>10.011950819070796</v>
      </c>
      <c r="BS336">
        <v>14.052297592289831</v>
      </c>
      <c r="BT336">
        <v>10.011950819070796</v>
      </c>
      <c r="BU336">
        <v>4.6649861738260769</v>
      </c>
      <c r="BV336">
        <v>2.0100144957839476</v>
      </c>
      <c r="BW336">
        <v>2.7586943119123188</v>
      </c>
      <c r="BX336">
        <v>0</v>
      </c>
      <c r="BY336">
        <v>0</v>
      </c>
      <c r="BZ336">
        <v>0.57825583754844867</v>
      </c>
      <c r="CA336">
        <v>4.0403467732190377</v>
      </c>
      <c r="CB336">
        <v>4.4711209166617625</v>
      </c>
      <c r="CC336">
        <v>3.30062474174933</v>
      </c>
      <c r="CD336">
        <v>2.442928128174819</v>
      </c>
      <c r="CE336">
        <v>6.4832749013938553</v>
      </c>
      <c r="CF336">
        <v>2.442928128174819</v>
      </c>
      <c r="CG336">
        <v>0.37319698654880834</v>
      </c>
      <c r="CH336">
        <v>0.20100144957839464</v>
      </c>
      <c r="CI336">
        <v>1.7241839449451997</v>
      </c>
      <c r="CJ336">
        <v>0</v>
      </c>
      <c r="CK336">
        <v>0</v>
      </c>
      <c r="CL336">
        <v>0.14454574710241591</v>
      </c>
      <c r="CM336">
        <v>4.0403467732190377</v>
      </c>
      <c r="CN336">
        <v>0.59175075212578576</v>
      </c>
      <c r="CO336">
        <v>8.3317326293076477E-2</v>
      </c>
      <c r="CP336">
        <v>32.843417415447512</v>
      </c>
      <c r="CQ336">
        <v>19.48437870695188</v>
      </c>
      <c r="CR336">
        <v>13.359038708495627</v>
      </c>
    </row>
    <row r="337" spans="1:96" x14ac:dyDescent="0.25">
      <c r="A337" s="1">
        <v>40787</v>
      </c>
      <c r="B337">
        <v>2011</v>
      </c>
      <c r="C337">
        <v>9</v>
      </c>
      <c r="D337">
        <v>1</v>
      </c>
      <c r="E337">
        <v>11.5</v>
      </c>
      <c r="F337">
        <v>5</v>
      </c>
      <c r="G337">
        <v>0</v>
      </c>
      <c r="H337">
        <v>1259.2250000000001</v>
      </c>
      <c r="I337">
        <v>37.77675</v>
      </c>
      <c r="J337">
        <v>1221.4482499999999</v>
      </c>
      <c r="K337">
        <v>0</v>
      </c>
      <c r="L337">
        <v>0</v>
      </c>
      <c r="M337">
        <v>0</v>
      </c>
      <c r="N337">
        <v>0</v>
      </c>
      <c r="O337">
        <v>37.77675</v>
      </c>
      <c r="P337">
        <v>1221.4482499999999</v>
      </c>
      <c r="Q337">
        <v>44.891666666666659</v>
      </c>
      <c r="R337">
        <v>44.891666666666659</v>
      </c>
      <c r="S337">
        <v>15.146875023841858</v>
      </c>
      <c r="T337">
        <v>17.283803887619761</v>
      </c>
      <c r="U337">
        <v>15.331666668256124</v>
      </c>
      <c r="V337">
        <v>18.855869287430458</v>
      </c>
      <c r="W337">
        <v>76.397832234700516</v>
      </c>
      <c r="X337">
        <v>78.962595928482259</v>
      </c>
      <c r="Y337">
        <v>1.4056665773193042</v>
      </c>
      <c r="Z337">
        <v>6.666666890184085E-2</v>
      </c>
      <c r="AA337">
        <v>0</v>
      </c>
      <c r="AB337">
        <v>0.41456341422330301</v>
      </c>
      <c r="AC337">
        <v>71.318750433768344</v>
      </c>
      <c r="AD337">
        <v>-36.602590959155414</v>
      </c>
      <c r="AE337">
        <v>346.81285798475795</v>
      </c>
      <c r="AF337">
        <v>148.78590459510451</v>
      </c>
      <c r="AG337">
        <v>22.067007275392623</v>
      </c>
      <c r="AH337">
        <v>37.718279674829148</v>
      </c>
      <c r="AI337">
        <v>-22.787833172296882</v>
      </c>
      <c r="AJ337">
        <v>0</v>
      </c>
      <c r="AK337">
        <v>0</v>
      </c>
      <c r="AL337">
        <v>8.7100704322312039E-2</v>
      </c>
      <c r="AM337">
        <v>4.8614885644213815E-7</v>
      </c>
      <c r="AN337">
        <v>4.3689831637287568E-2</v>
      </c>
      <c r="AO337">
        <v>2.2941832811527129E-2</v>
      </c>
      <c r="AP337">
        <v>0.83334999999999992</v>
      </c>
      <c r="AQ337">
        <v>0.83334999999999992</v>
      </c>
      <c r="AR337">
        <v>0.83333333333333337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35.818895290172428</v>
      </c>
      <c r="AY337">
        <v>21.692220531544987</v>
      </c>
      <c r="AZ337">
        <v>14.458004377227233</v>
      </c>
      <c r="BA337">
        <v>3.4130344449721441</v>
      </c>
      <c r="BB337">
        <v>0.66890119363305744</v>
      </c>
      <c r="BC337">
        <v>0.66890119363305744</v>
      </c>
      <c r="BD337">
        <v>2.1173569685206437E-21</v>
      </c>
      <c r="BE337">
        <v>0</v>
      </c>
      <c r="BF337">
        <v>62.376761855999995</v>
      </c>
      <c r="BG337">
        <v>86.634391466666671</v>
      </c>
      <c r="BH337">
        <v>15.469598060000003</v>
      </c>
      <c r="BI337">
        <v>71.9687272725714</v>
      </c>
      <c r="BJ337">
        <v>70.872556945906666</v>
      </c>
      <c r="BK337">
        <v>4.2937912580176069E-2</v>
      </c>
      <c r="BL337">
        <v>8.8262472688571787</v>
      </c>
      <c r="BM337">
        <v>5.6067987708120102</v>
      </c>
      <c r="BN337">
        <v>3.5507781166449655</v>
      </c>
      <c r="BO337">
        <v>2.1501991262448703E-2</v>
      </c>
      <c r="BP337">
        <v>29.255065982991997</v>
      </c>
      <c r="BQ337">
        <v>12.835074961185455</v>
      </c>
      <c r="BR337">
        <v>7.9705598654719561</v>
      </c>
      <c r="BS337">
        <v>11.929547275423673</v>
      </c>
      <c r="BT337">
        <v>7.9705598654719561</v>
      </c>
      <c r="BU337">
        <v>3.7111619869354091</v>
      </c>
      <c r="BV337">
        <v>1.6065451383914893</v>
      </c>
      <c r="BW337">
        <v>2.2071113439203027</v>
      </c>
      <c r="BX337">
        <v>0</v>
      </c>
      <c r="BY337">
        <v>0</v>
      </c>
      <c r="BZ337">
        <v>0.44574139622475561</v>
      </c>
      <c r="CA337">
        <v>3.9589874099517144</v>
      </c>
      <c r="CB337">
        <v>5.3581109480424365</v>
      </c>
      <c r="CC337">
        <v>3.276509088018666</v>
      </c>
      <c r="CD337">
        <v>1.9484119028219407</v>
      </c>
      <c r="CE337">
        <v>5.9073993127736557</v>
      </c>
      <c r="CF337">
        <v>1.9484119028219407</v>
      </c>
      <c r="CG337">
        <v>0.29689148869194748</v>
      </c>
      <c r="CH337">
        <v>0.16065451383914897</v>
      </c>
      <c r="CI337">
        <v>1.3794445899501886</v>
      </c>
      <c r="CJ337">
        <v>0</v>
      </c>
      <c r="CK337">
        <v>0</v>
      </c>
      <c r="CL337">
        <v>0.1114213103406554</v>
      </c>
      <c r="CM337">
        <v>3.9589874099517144</v>
      </c>
      <c r="CN337">
        <v>0.58636208032510317</v>
      </c>
      <c r="CO337">
        <v>8.0180552499554192E-2</v>
      </c>
      <c r="CP337">
        <v>26.992648021315244</v>
      </c>
      <c r="CQ337">
        <v>16.085421760732981</v>
      </c>
      <c r="CR337">
        <v>10.907226260582272</v>
      </c>
    </row>
    <row r="338" spans="1:96" x14ac:dyDescent="0.25">
      <c r="A338" s="1">
        <v>40788</v>
      </c>
      <c r="B338">
        <v>2011</v>
      </c>
      <c r="C338">
        <v>9</v>
      </c>
      <c r="D338">
        <v>2</v>
      </c>
      <c r="E338">
        <v>11.5</v>
      </c>
      <c r="F338">
        <v>6</v>
      </c>
      <c r="G338">
        <v>0</v>
      </c>
      <c r="H338">
        <v>1229.9666666666667</v>
      </c>
      <c r="I338">
        <v>36.899000000000008</v>
      </c>
      <c r="J338">
        <v>1193.0676666666666</v>
      </c>
      <c r="K338">
        <v>0</v>
      </c>
      <c r="L338">
        <v>0</v>
      </c>
      <c r="M338">
        <v>0</v>
      </c>
      <c r="N338">
        <v>0</v>
      </c>
      <c r="O338">
        <v>36.899000000000008</v>
      </c>
      <c r="P338">
        <v>1193.0676666666666</v>
      </c>
      <c r="Q338">
        <v>45.777916666666663</v>
      </c>
      <c r="R338">
        <v>45.777916666666663</v>
      </c>
      <c r="S338">
        <v>15.278124968210856</v>
      </c>
      <c r="T338">
        <v>17.972774357105951</v>
      </c>
      <c r="U338">
        <v>15.419583479563395</v>
      </c>
      <c r="V338">
        <v>18.276492387068043</v>
      </c>
      <c r="W338">
        <v>73.970753192901611</v>
      </c>
      <c r="X338">
        <v>69.735677980920812</v>
      </c>
      <c r="Y338">
        <v>0.97685414428512252</v>
      </c>
      <c r="Z338">
        <v>0.13333333532015482</v>
      </c>
      <c r="AA338">
        <v>0</v>
      </c>
      <c r="AB338">
        <v>0.34677431893483507</v>
      </c>
      <c r="AC338">
        <v>70.518381410786773</v>
      </c>
      <c r="AD338">
        <v>-42.88799572606883</v>
      </c>
      <c r="AE338">
        <v>344.45239394872277</v>
      </c>
      <c r="AF338">
        <v>161.97023244028483</v>
      </c>
      <c r="AG338">
        <v>25.621135958827832</v>
      </c>
      <c r="AH338">
        <v>10.558559992025936</v>
      </c>
      <c r="AI338">
        <v>-6.3658824265611544</v>
      </c>
      <c r="AJ338">
        <v>0</v>
      </c>
      <c r="AK338">
        <v>0</v>
      </c>
      <c r="AL338">
        <v>9.6415325321455622E-2</v>
      </c>
      <c r="AM338">
        <v>6.7915473340569882E-7</v>
      </c>
      <c r="AN338">
        <v>1.3642663392840591E-2</v>
      </c>
      <c r="AO338">
        <v>0.10846349960495416</v>
      </c>
      <c r="AP338">
        <v>0.87501249999999997</v>
      </c>
      <c r="AQ338">
        <v>0.87501249999999997</v>
      </c>
      <c r="AR338">
        <v>0.875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40.878917547189154</v>
      </c>
      <c r="AY338">
        <v>24.781399716557104</v>
      </c>
      <c r="AZ338">
        <v>16.42803698409222</v>
      </c>
      <c r="BA338">
        <v>3.3925454621771274</v>
      </c>
      <c r="BB338">
        <v>0.6440914681269484</v>
      </c>
      <c r="BC338">
        <v>0.6440914681269484</v>
      </c>
      <c r="BD338">
        <v>1.2081269550251687E-21</v>
      </c>
      <c r="BE338">
        <v>0</v>
      </c>
      <c r="BF338">
        <v>62.121975551999981</v>
      </c>
      <c r="BG338">
        <v>86.2805216</v>
      </c>
      <c r="BH338">
        <v>15.001280769999999</v>
      </c>
      <c r="BI338">
        <v>57.489659778120625</v>
      </c>
      <c r="BJ338">
        <v>84.264872631728764</v>
      </c>
      <c r="BK338">
        <v>4.7734115055136431E-2</v>
      </c>
      <c r="BL338">
        <v>10.070375161658413</v>
      </c>
      <c r="BM338">
        <v>6.385078616258455</v>
      </c>
      <c r="BN338">
        <v>4.0158156988601119</v>
      </c>
      <c r="BO338">
        <v>2.268584080472525E-2</v>
      </c>
      <c r="BP338">
        <v>32.440186168836512</v>
      </c>
      <c r="BQ338">
        <v>10.205288290977478</v>
      </c>
      <c r="BR338">
        <v>9.9239655234618329</v>
      </c>
      <c r="BS338">
        <v>14.252571024544267</v>
      </c>
      <c r="BT338">
        <v>9.9239655234618329</v>
      </c>
      <c r="BU338">
        <v>4.6137071772870692</v>
      </c>
      <c r="BV338">
        <v>2.0078202866614503</v>
      </c>
      <c r="BW338">
        <v>2.7683966221546719</v>
      </c>
      <c r="BX338">
        <v>0</v>
      </c>
      <c r="BY338">
        <v>0</v>
      </c>
      <c r="BZ338">
        <v>0.5340414373586394</v>
      </c>
      <c r="CA338">
        <v>4.3286055010824365</v>
      </c>
      <c r="CB338">
        <v>5.7104708519246845</v>
      </c>
      <c r="CC338">
        <v>2.8038316255524043</v>
      </c>
      <c r="CD338">
        <v>2.4336182697746533</v>
      </c>
      <c r="CE338">
        <v>6.7622237708570916</v>
      </c>
      <c r="CF338">
        <v>2.4336182697746533</v>
      </c>
      <c r="CG338">
        <v>0.36909481266538807</v>
      </c>
      <c r="CH338">
        <v>0.20078202866614503</v>
      </c>
      <c r="CI338">
        <v>1.7302478888466701</v>
      </c>
      <c r="CJ338">
        <v>0</v>
      </c>
      <c r="CK338">
        <v>0</v>
      </c>
      <c r="CL338">
        <v>0.13349353959645069</v>
      </c>
      <c r="CM338">
        <v>4.3286055010824365</v>
      </c>
      <c r="CN338">
        <v>0.58291960111341401</v>
      </c>
      <c r="CO338">
        <v>7.7206634202835883E-2</v>
      </c>
      <c r="CP338">
        <v>30.808542385530753</v>
      </c>
      <c r="CQ338">
        <v>18.39632110029865</v>
      </c>
      <c r="CR338">
        <v>12.412221285232107</v>
      </c>
    </row>
    <row r="339" spans="1:96" x14ac:dyDescent="0.25">
      <c r="A339" s="1">
        <v>40789</v>
      </c>
      <c r="B339">
        <v>2011</v>
      </c>
      <c r="C339">
        <v>9</v>
      </c>
      <c r="D339">
        <v>3</v>
      </c>
      <c r="E339">
        <v>11.5</v>
      </c>
      <c r="F339">
        <v>7</v>
      </c>
      <c r="G339">
        <v>0</v>
      </c>
      <c r="H339">
        <v>981.16666666666686</v>
      </c>
      <c r="I339">
        <v>29.434999999999992</v>
      </c>
      <c r="J339">
        <v>951.73166666666646</v>
      </c>
      <c r="K339">
        <v>0</v>
      </c>
      <c r="L339">
        <v>0</v>
      </c>
      <c r="M339">
        <v>0</v>
      </c>
      <c r="N339">
        <v>0</v>
      </c>
      <c r="O339">
        <v>29.434999999999992</v>
      </c>
      <c r="P339">
        <v>951.73166666666646</v>
      </c>
      <c r="Q339">
        <v>47.417083333333331</v>
      </c>
      <c r="R339">
        <v>47.417083333333331</v>
      </c>
      <c r="S339">
        <v>15.835416674613953</v>
      </c>
      <c r="T339">
        <v>18.140215439998226</v>
      </c>
      <c r="U339">
        <v>15.521979093551636</v>
      </c>
      <c r="V339">
        <v>18.119634505736503</v>
      </c>
      <c r="W339">
        <v>71.706182638804123</v>
      </c>
      <c r="X339">
        <v>70.346985325284635</v>
      </c>
      <c r="Y339">
        <v>0.82824993257721269</v>
      </c>
      <c r="Z339">
        <v>0</v>
      </c>
      <c r="AA339">
        <v>0</v>
      </c>
      <c r="AB339">
        <v>0.33454400677534929</v>
      </c>
      <c r="AC339">
        <v>66.12544370204408</v>
      </c>
      <c r="AD339">
        <v>-41.0953297056721</v>
      </c>
      <c r="AE339">
        <v>346.87390064903099</v>
      </c>
      <c r="AF339">
        <v>161.08374495490474</v>
      </c>
      <c r="AG339">
        <v>17.217195693456222</v>
      </c>
      <c r="AH339">
        <v>5.6797493522430438</v>
      </c>
      <c r="AI339">
        <v>3.7876178669780045</v>
      </c>
      <c r="AJ339">
        <v>0</v>
      </c>
      <c r="AK339">
        <v>0</v>
      </c>
      <c r="AL339">
        <v>2.1238781300728368E-2</v>
      </c>
      <c r="AM339">
        <v>5.1420895196011391E-7</v>
      </c>
      <c r="AN339">
        <v>7.1354537868048816E-3</v>
      </c>
      <c r="AO339">
        <v>0</v>
      </c>
      <c r="AP339">
        <v>1</v>
      </c>
      <c r="AQ339">
        <v>1</v>
      </c>
      <c r="AR339">
        <v>1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38.788376241946189</v>
      </c>
      <c r="AY339">
        <v>23.410054229880007</v>
      </c>
      <c r="AZ339">
        <v>15.654623867968605</v>
      </c>
      <c r="BA339">
        <v>3.3462894811224224</v>
      </c>
      <c r="BB339">
        <v>0.6191087664419882</v>
      </c>
      <c r="BC339">
        <v>0.6191087664419882</v>
      </c>
      <c r="BD339">
        <v>4.5101397622491343E-22</v>
      </c>
      <c r="BE339">
        <v>0</v>
      </c>
      <c r="BF339">
        <v>52.103968127999998</v>
      </c>
      <c r="BG339">
        <v>72.366622400000011</v>
      </c>
      <c r="BH339">
        <v>11.734540404999999</v>
      </c>
      <c r="BI339">
        <v>34.336213533249996</v>
      </c>
      <c r="BJ339">
        <v>69.307837788052709</v>
      </c>
      <c r="BK339">
        <v>5.4044118190435121E-2</v>
      </c>
      <c r="BL339">
        <v>9.3491050578647172</v>
      </c>
      <c r="BM339">
        <v>5.8185489844254006</v>
      </c>
      <c r="BN339">
        <v>3.8068579293417297</v>
      </c>
      <c r="BO339">
        <v>2.403976502167535E-2</v>
      </c>
      <c r="BP339">
        <v>18.098855702773385</v>
      </c>
      <c r="BQ339">
        <v>10.158505170241646</v>
      </c>
      <c r="BR339">
        <v>6.7777799330397714</v>
      </c>
      <c r="BS339">
        <v>9.2118735949069954</v>
      </c>
      <c r="BT339">
        <v>6.7777799330397714</v>
      </c>
      <c r="BU339">
        <v>3.2100646953910972</v>
      </c>
      <c r="BV339">
        <v>1.4025518834867079</v>
      </c>
      <c r="BW339">
        <v>1.8042045085058829</v>
      </c>
      <c r="BX339">
        <v>0</v>
      </c>
      <c r="BY339">
        <v>0</v>
      </c>
      <c r="BZ339">
        <v>0.36095884565608422</v>
      </c>
      <c r="CA339">
        <v>2.4340936618672226</v>
      </c>
      <c r="CB339">
        <v>4.5832927979174114</v>
      </c>
      <c r="CC339">
        <v>3.0499909777532923</v>
      </c>
      <c r="CD339">
        <v>1.6149153341277047</v>
      </c>
      <c r="CE339">
        <v>4.049008995994928</v>
      </c>
      <c r="CF339">
        <v>1.6149153341277047</v>
      </c>
      <c r="CG339">
        <v>0.25680398502077162</v>
      </c>
      <c r="CH339">
        <v>0.14025518834867079</v>
      </c>
      <c r="CI339">
        <v>1.1276278178161767</v>
      </c>
      <c r="CJ339">
        <v>0</v>
      </c>
      <c r="CK339">
        <v>0</v>
      </c>
      <c r="CL339">
        <v>9.0228342942085552E-2</v>
      </c>
      <c r="CM339">
        <v>2.4340936618672226</v>
      </c>
      <c r="CN339">
        <v>0.57494649631435402</v>
      </c>
      <c r="CO339">
        <v>7.4211981415401099E-2</v>
      </c>
      <c r="CP339">
        <v>29.439271184081466</v>
      </c>
      <c r="CQ339">
        <v>17.591505245454606</v>
      </c>
      <c r="CR339">
        <v>11.847765938626873</v>
      </c>
    </row>
    <row r="340" spans="1:96" x14ac:dyDescent="0.25">
      <c r="A340" s="1">
        <v>40790</v>
      </c>
      <c r="B340">
        <v>2011</v>
      </c>
      <c r="C340">
        <v>9</v>
      </c>
      <c r="D340">
        <v>4</v>
      </c>
      <c r="E340">
        <v>11.5</v>
      </c>
      <c r="F340">
        <v>1</v>
      </c>
      <c r="G340">
        <v>0</v>
      </c>
      <c r="H340">
        <v>925.625</v>
      </c>
      <c r="I340">
        <v>27.768749999999997</v>
      </c>
      <c r="J340">
        <v>897.85625000000016</v>
      </c>
      <c r="K340">
        <v>0</v>
      </c>
      <c r="L340">
        <v>0</v>
      </c>
      <c r="M340">
        <v>0</v>
      </c>
      <c r="N340">
        <v>0</v>
      </c>
      <c r="O340">
        <v>27.768749999999997</v>
      </c>
      <c r="P340">
        <v>897.85625000000016</v>
      </c>
      <c r="Q340">
        <v>48.024583333333339</v>
      </c>
      <c r="R340">
        <v>48.024583333333339</v>
      </c>
      <c r="S340">
        <v>17.171874920527141</v>
      </c>
      <c r="T340">
        <v>19.089414366847517</v>
      </c>
      <c r="U340">
        <v>17.707395911216736</v>
      </c>
      <c r="V340">
        <v>18.364588092275657</v>
      </c>
      <c r="W340">
        <v>77.320757548014328</v>
      </c>
      <c r="X340">
        <v>69.422869941650731</v>
      </c>
      <c r="Y340">
        <v>1.7633949940403302</v>
      </c>
      <c r="Z340">
        <v>0</v>
      </c>
      <c r="AA340">
        <v>0</v>
      </c>
      <c r="AB340">
        <v>0.37703349927151564</v>
      </c>
      <c r="AC340">
        <v>67.784412756859766</v>
      </c>
      <c r="AD340">
        <v>-35.520467830558573</v>
      </c>
      <c r="AE340">
        <v>357.52840309539442</v>
      </c>
      <c r="AF340">
        <v>155.48223096779839</v>
      </c>
      <c r="AG340">
        <v>24.136457520610147</v>
      </c>
      <c r="AH340">
        <v>3.8203319140840679E-2</v>
      </c>
      <c r="AI340">
        <v>9.638900546900194</v>
      </c>
      <c r="AJ340">
        <v>0</v>
      </c>
      <c r="AK340">
        <v>0</v>
      </c>
      <c r="AL340">
        <v>6.3802054544057794E-3</v>
      </c>
      <c r="AM340">
        <v>8.186995179802628E-7</v>
      </c>
      <c r="AN340">
        <v>3.3051196909392562E-4</v>
      </c>
      <c r="AO340">
        <v>0</v>
      </c>
      <c r="AP340">
        <v>1</v>
      </c>
      <c r="AQ340">
        <v>1</v>
      </c>
      <c r="AR340">
        <v>1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36.549542546682531</v>
      </c>
      <c r="AY340">
        <v>22.179117609290007</v>
      </c>
      <c r="AZ340">
        <v>14.633244968621007</v>
      </c>
      <c r="BA340">
        <v>3.2889797167134653</v>
      </c>
      <c r="BB340">
        <v>0.59800994573376653</v>
      </c>
      <c r="BC340">
        <v>0.59800994573376653</v>
      </c>
      <c r="BD340">
        <v>4.5097114994423179E-22</v>
      </c>
      <c r="BE340">
        <v>0</v>
      </c>
      <c r="BF340">
        <v>49.517723424000003</v>
      </c>
      <c r="BG340">
        <v>68.77461586666665</v>
      </c>
      <c r="BH340">
        <v>11.03716583375</v>
      </c>
      <c r="BI340">
        <v>32.60117778110417</v>
      </c>
      <c r="BJ340">
        <v>64.417212644321395</v>
      </c>
      <c r="BK340">
        <v>5.3999876924144249E-2</v>
      </c>
      <c r="BL340">
        <v>8.7903839645473365</v>
      </c>
      <c r="BM340">
        <v>5.4866445601794496</v>
      </c>
      <c r="BN340">
        <v>3.5665594355963646</v>
      </c>
      <c r="BO340">
        <v>2.401023902312039E-2</v>
      </c>
      <c r="BP340">
        <v>4.5986343183015519</v>
      </c>
      <c r="BQ340">
        <v>11.015482008457184</v>
      </c>
      <c r="BR340">
        <v>1.4363178819618501</v>
      </c>
      <c r="BS340">
        <v>1.9675561635381882</v>
      </c>
      <c r="BT340">
        <v>1.4363178819618501</v>
      </c>
      <c r="BU340">
        <v>0.67514700085623147</v>
      </c>
      <c r="BV340">
        <v>0.29632057307094412</v>
      </c>
      <c r="BW340">
        <v>0.39146889437396032</v>
      </c>
      <c r="BX340">
        <v>0</v>
      </c>
      <c r="BY340">
        <v>0</v>
      </c>
      <c r="BZ340">
        <v>7.338141366071417E-2</v>
      </c>
      <c r="CA340">
        <v>0.53123828157633757</v>
      </c>
      <c r="CB340">
        <v>1.1589757899443309</v>
      </c>
      <c r="CC340">
        <v>4.2021167058011759</v>
      </c>
      <c r="CD340">
        <v>0.34665467656590881</v>
      </c>
      <c r="CE340">
        <v>0.8778929581422461</v>
      </c>
      <c r="CF340">
        <v>0.34665467656590881</v>
      </c>
      <c r="CG340">
        <v>5.4011518022393151E-2</v>
      </c>
      <c r="CH340">
        <v>2.9632057307094409E-2</v>
      </c>
      <c r="CI340">
        <v>0.24466805898372515</v>
      </c>
      <c r="CJ340">
        <v>0</v>
      </c>
      <c r="CK340">
        <v>0</v>
      </c>
      <c r="CL340">
        <v>1.8343042252696083E-2</v>
      </c>
      <c r="CM340">
        <v>0.53123828157633757</v>
      </c>
      <c r="CN340">
        <v>0.56503765290764429</v>
      </c>
      <c r="CO340">
        <v>7.1682885761847434E-2</v>
      </c>
      <c r="CP340">
        <v>27.759158582135186</v>
      </c>
      <c r="CQ340">
        <v>16.692473049110554</v>
      </c>
      <c r="CR340">
        <v>11.066685533024641</v>
      </c>
    </row>
    <row r="341" spans="1:96" x14ac:dyDescent="0.25">
      <c r="A341" s="1">
        <v>40791</v>
      </c>
      <c r="B341">
        <v>2011</v>
      </c>
      <c r="C341">
        <v>9</v>
      </c>
      <c r="D341">
        <v>5</v>
      </c>
      <c r="E341">
        <v>11.5</v>
      </c>
      <c r="F341">
        <v>2</v>
      </c>
      <c r="G341">
        <v>0</v>
      </c>
      <c r="H341">
        <v>1123.8833333333332</v>
      </c>
      <c r="I341">
        <v>33.716499999999996</v>
      </c>
      <c r="J341">
        <v>1090.1668333333334</v>
      </c>
      <c r="K341">
        <v>0</v>
      </c>
      <c r="L341">
        <v>0</v>
      </c>
      <c r="M341">
        <v>0</v>
      </c>
      <c r="N341">
        <v>0</v>
      </c>
      <c r="O341">
        <v>33.716499999999996</v>
      </c>
      <c r="P341">
        <v>1090.1668333333334</v>
      </c>
      <c r="Q341">
        <v>46.190833333333337</v>
      </c>
      <c r="R341">
        <v>46.190833333333337</v>
      </c>
      <c r="S341">
        <v>18.583333492279053</v>
      </c>
      <c r="T341">
        <v>19.864494061009161</v>
      </c>
      <c r="U341">
        <v>18.881041765213013</v>
      </c>
      <c r="V341">
        <v>18.850954954769016</v>
      </c>
      <c r="W341">
        <v>71.209307352701828</v>
      </c>
      <c r="X341">
        <v>66.972143631990946</v>
      </c>
      <c r="Y341">
        <v>2.6831650088230767</v>
      </c>
      <c r="Z341">
        <v>0</v>
      </c>
      <c r="AA341">
        <v>0</v>
      </c>
      <c r="AB341">
        <v>0.42107312461572466</v>
      </c>
      <c r="AC341">
        <v>65.574118420798015</v>
      </c>
      <c r="AD341">
        <v>-30.965410980596271</v>
      </c>
      <c r="AE341">
        <v>366.17292988829882</v>
      </c>
      <c r="AF341">
        <v>141.05636679378222</v>
      </c>
      <c r="AG341">
        <v>22.464007570895731</v>
      </c>
      <c r="AH341">
        <v>9.0204486582794365E-3</v>
      </c>
      <c r="AI341">
        <v>14.141416033381125</v>
      </c>
      <c r="AJ341">
        <v>0</v>
      </c>
      <c r="AK341">
        <v>0</v>
      </c>
      <c r="AL341">
        <v>5.9216768782870679E-3</v>
      </c>
      <c r="AM341">
        <v>7.5910643095020176E-7</v>
      </c>
      <c r="AN341">
        <v>2.7025104678242608E-4</v>
      </c>
      <c r="AO341">
        <v>0</v>
      </c>
      <c r="AP341">
        <v>1</v>
      </c>
      <c r="AQ341">
        <v>1</v>
      </c>
      <c r="AR341">
        <v>1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42.10370867763249</v>
      </c>
      <c r="AY341">
        <v>25.98553909928</v>
      </c>
      <c r="AZ341">
        <v>16.418655946973935</v>
      </c>
      <c r="BA341">
        <v>3.2325736890208088</v>
      </c>
      <c r="BB341">
        <v>0.57713720558062265</v>
      </c>
      <c r="BC341">
        <v>0.57713720558062265</v>
      </c>
      <c r="BD341">
        <v>4.5097114994423179E-22</v>
      </c>
      <c r="BE341">
        <v>0</v>
      </c>
      <c r="BF341">
        <v>56.485440767999989</v>
      </c>
      <c r="BG341">
        <v>78.452001066666654</v>
      </c>
      <c r="BH341">
        <v>13.732827429999999</v>
      </c>
      <c r="BI341">
        <v>37.493943036166669</v>
      </c>
      <c r="BJ341">
        <v>72.213906919083058</v>
      </c>
      <c r="BK341">
        <v>5.1959668405309516E-2</v>
      </c>
      <c r="BL341">
        <v>10.399909507665633</v>
      </c>
      <c r="BM341">
        <v>6.6871556991523997</v>
      </c>
      <c r="BN341">
        <v>4.0132401771346755</v>
      </c>
      <c r="BO341">
        <v>2.3750513389248953E-2</v>
      </c>
      <c r="BP341">
        <v>1.3317866007486978</v>
      </c>
      <c r="BQ341">
        <v>16.810287555058796</v>
      </c>
      <c r="BR341">
        <v>1.6349931756763592</v>
      </c>
      <c r="BS341">
        <v>2.2678804081682009</v>
      </c>
      <c r="BT341">
        <v>1.6349931756763592</v>
      </c>
      <c r="BU341">
        <v>0.75734934967736323</v>
      </c>
      <c r="BV341">
        <v>0.3335830882634227</v>
      </c>
      <c r="BW341">
        <v>0.46399734249947383</v>
      </c>
      <c r="BX341">
        <v>0</v>
      </c>
      <c r="BY341">
        <v>0</v>
      </c>
      <c r="BZ341">
        <v>8.00633952360989E-2</v>
      </c>
      <c r="CA341">
        <v>0.63288723249184198</v>
      </c>
      <c r="CB341">
        <v>0.96681107415093315</v>
      </c>
      <c r="CC341">
        <v>5.4915483295917511</v>
      </c>
      <c r="CD341">
        <v>0.40395765897248687</v>
      </c>
      <c r="CE341">
        <v>1.0368448914643289</v>
      </c>
      <c r="CF341">
        <v>0.40395765897248687</v>
      </c>
      <c r="CG341">
        <v>6.0587683887793987E-2</v>
      </c>
      <c r="CH341">
        <v>3.3358308826342276E-2</v>
      </c>
      <c r="CI341">
        <v>0.28999833906217121</v>
      </c>
      <c r="CJ341">
        <v>0</v>
      </c>
      <c r="CK341">
        <v>0</v>
      </c>
      <c r="CL341">
        <v>2.0013327196179514E-2</v>
      </c>
      <c r="CM341">
        <v>0.63288723249184198</v>
      </c>
      <c r="CN341">
        <v>0.55531453936837127</v>
      </c>
      <c r="CO341">
        <v>6.9180890170288042E-2</v>
      </c>
      <c r="CP341">
        <v>31.703799169966867</v>
      </c>
      <c r="CQ341">
        <v>19.298383400127605</v>
      </c>
      <c r="CR341">
        <v>12.405415769839259</v>
      </c>
    </row>
    <row r="342" spans="1:96" x14ac:dyDescent="0.25">
      <c r="A342" s="1">
        <v>40792</v>
      </c>
      <c r="B342">
        <v>2011</v>
      </c>
      <c r="C342">
        <v>9</v>
      </c>
      <c r="D342">
        <v>6</v>
      </c>
      <c r="E342">
        <v>11.5</v>
      </c>
      <c r="F342">
        <v>3</v>
      </c>
      <c r="G342">
        <v>0</v>
      </c>
      <c r="H342">
        <v>1166.7499999999998</v>
      </c>
      <c r="I342">
        <v>35.002499999999991</v>
      </c>
      <c r="J342">
        <v>1131.7474999999999</v>
      </c>
      <c r="K342">
        <v>0</v>
      </c>
      <c r="L342">
        <v>0</v>
      </c>
      <c r="M342">
        <v>0</v>
      </c>
      <c r="N342">
        <v>0</v>
      </c>
      <c r="O342">
        <v>35.002499999999991</v>
      </c>
      <c r="P342">
        <v>1131.7474999999999</v>
      </c>
      <c r="Q342">
        <v>46.055416666666666</v>
      </c>
      <c r="R342">
        <v>46.055416666666666</v>
      </c>
      <c r="S342">
        <v>16.728124976158142</v>
      </c>
      <c r="T342">
        <v>18.183335207353107</v>
      </c>
      <c r="U342">
        <v>17.434962471326191</v>
      </c>
      <c r="V342">
        <v>18.910399789709921</v>
      </c>
      <c r="W342">
        <v>76.685358047485352</v>
      </c>
      <c r="X342">
        <v>82.674295290475115</v>
      </c>
      <c r="Y342">
        <v>2.2000189771254859</v>
      </c>
      <c r="Z342">
        <v>0.14999987433354059</v>
      </c>
      <c r="AA342">
        <v>0</v>
      </c>
      <c r="AB342">
        <v>0.38082114252618782</v>
      </c>
      <c r="AC342">
        <v>65.60638046002444</v>
      </c>
      <c r="AD342">
        <v>-33.794228552841666</v>
      </c>
      <c r="AE342">
        <v>354.6034080852051</v>
      </c>
      <c r="AF342">
        <v>153.34772232584751</v>
      </c>
      <c r="AG342">
        <v>21.512073239664605</v>
      </c>
      <c r="AH342">
        <v>25.309181830427075</v>
      </c>
      <c r="AI342">
        <v>-12.916139444212737</v>
      </c>
      <c r="AJ342">
        <v>0</v>
      </c>
      <c r="AK342">
        <v>0</v>
      </c>
      <c r="AL342">
        <v>0.21627909001477374</v>
      </c>
      <c r="AM342">
        <v>4.4276092341631292E-7</v>
      </c>
      <c r="AN342">
        <v>3.7995113475405184E-2</v>
      </c>
      <c r="AO342">
        <v>0.10738228356101072</v>
      </c>
      <c r="AP342">
        <v>0.62503750000000002</v>
      </c>
      <c r="AQ342">
        <v>0.62503750000000002</v>
      </c>
      <c r="AR342">
        <v>0.625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30.919625553802572</v>
      </c>
      <c r="AY342">
        <v>19.140131787859236</v>
      </c>
      <c r="AZ342">
        <v>12.088090693920309</v>
      </c>
      <c r="BA342">
        <v>3.2132574883238672</v>
      </c>
      <c r="BB342">
        <v>0.55509249379141778</v>
      </c>
      <c r="BC342">
        <v>0.55509249379141778</v>
      </c>
      <c r="BD342">
        <v>1.2597164630411477E-22</v>
      </c>
      <c r="BE342">
        <v>0</v>
      </c>
      <c r="BF342">
        <v>58.357217568000003</v>
      </c>
      <c r="BG342">
        <v>81.051691066666649</v>
      </c>
      <c r="BH342">
        <v>14.282382773749996</v>
      </c>
      <c r="BI342">
        <v>72.293791158276079</v>
      </c>
      <c r="BJ342">
        <v>72.163743884108968</v>
      </c>
      <c r="BK342">
        <v>4.0994736046093473E-2</v>
      </c>
      <c r="BL342">
        <v>7.6987697047588846</v>
      </c>
      <c r="BM342">
        <v>4.9730711050923047</v>
      </c>
      <c r="BN342">
        <v>3.0342955276435539</v>
      </c>
      <c r="BO342">
        <v>2.1092566901852038E-2</v>
      </c>
      <c r="BP342">
        <v>10.127136421203613</v>
      </c>
      <c r="BQ342">
        <v>12.518165940823762</v>
      </c>
      <c r="BR342">
        <v>1.7189939744783731</v>
      </c>
      <c r="BS342">
        <v>3.0238015994265184</v>
      </c>
      <c r="BT342">
        <v>1.7189939744783731</v>
      </c>
      <c r="BU342">
        <v>0.79512793289493866</v>
      </c>
      <c r="BV342">
        <v>0.35199866284695353</v>
      </c>
      <c r="BW342">
        <v>0.49118799372738264</v>
      </c>
      <c r="BX342">
        <v>0</v>
      </c>
      <c r="BY342">
        <v>0</v>
      </c>
      <c r="BZ342">
        <v>8.0679385009098312E-2</v>
      </c>
      <c r="CA342">
        <v>1.3048076249481462</v>
      </c>
      <c r="CB342">
        <v>2.782092890702188</v>
      </c>
      <c r="CC342">
        <v>3.4640546827153726</v>
      </c>
      <c r="CD342">
        <v>0.42596963611639471</v>
      </c>
      <c r="CE342">
        <v>1.7307772610645404</v>
      </c>
      <c r="CF342">
        <v>0.42596963611639471</v>
      </c>
      <c r="CG342">
        <v>6.360996851337862E-2</v>
      </c>
      <c r="CH342">
        <v>3.5199866284695361E-2</v>
      </c>
      <c r="CI342">
        <v>0.30699249607961415</v>
      </c>
      <c r="CJ342">
        <v>0</v>
      </c>
      <c r="CK342">
        <v>0</v>
      </c>
      <c r="CL342">
        <v>2.0167305238706731E-2</v>
      </c>
      <c r="CM342">
        <v>1.3048076249481462</v>
      </c>
      <c r="CN342">
        <v>0.55203032986479439</v>
      </c>
      <c r="CO342">
        <v>6.6538411448802126E-2</v>
      </c>
      <c r="CP342">
        <v>23.220855849043687</v>
      </c>
      <c r="CQ342">
        <v>14.16706068276693</v>
      </c>
      <c r="CR342">
        <v>9.0537951662767533</v>
      </c>
    </row>
    <row r="343" spans="1:96" x14ac:dyDescent="0.25">
      <c r="A343" s="1">
        <v>40793</v>
      </c>
      <c r="B343">
        <v>2011</v>
      </c>
      <c r="C343">
        <v>9</v>
      </c>
      <c r="D343">
        <v>7</v>
      </c>
      <c r="E343">
        <v>11.5</v>
      </c>
      <c r="F343">
        <v>4</v>
      </c>
      <c r="G343">
        <v>0</v>
      </c>
      <c r="H343">
        <v>1250.8666666666666</v>
      </c>
      <c r="I343">
        <v>37.525999999999996</v>
      </c>
      <c r="J343">
        <v>1213.3406666666667</v>
      </c>
      <c r="K343">
        <v>0</v>
      </c>
      <c r="L343">
        <v>0</v>
      </c>
      <c r="M343">
        <v>0</v>
      </c>
      <c r="N343">
        <v>0</v>
      </c>
      <c r="O343">
        <v>37.525999999999996</v>
      </c>
      <c r="P343">
        <v>1213.3406666666667</v>
      </c>
      <c r="Q343">
        <v>45.489583333333343</v>
      </c>
      <c r="R343">
        <v>45.489583333333343</v>
      </c>
      <c r="S343">
        <v>15.152083277702332</v>
      </c>
      <c r="T343">
        <v>16.639923694105843</v>
      </c>
      <c r="U343">
        <v>15.517395814259848</v>
      </c>
      <c r="V343">
        <v>18.375392942015552</v>
      </c>
      <c r="W343">
        <v>83.312415758768722</v>
      </c>
      <c r="X343">
        <v>88.914009048167927</v>
      </c>
      <c r="Y343">
        <v>2.546311060587565</v>
      </c>
      <c r="Z343">
        <v>0.22499941972394785</v>
      </c>
      <c r="AA343">
        <v>0</v>
      </c>
      <c r="AB343">
        <v>0.7097403167999633</v>
      </c>
      <c r="AC343">
        <v>50.438445669032838</v>
      </c>
      <c r="AD343">
        <v>-17.692235169148628</v>
      </c>
      <c r="AE343">
        <v>362.34360001117693</v>
      </c>
      <c r="AF343">
        <v>74.074646621869761</v>
      </c>
      <c r="AG343">
        <v>21.459280626179154</v>
      </c>
      <c r="AH343">
        <v>37.05574864115588</v>
      </c>
      <c r="AI343">
        <v>-23.527509388131353</v>
      </c>
      <c r="AJ343">
        <v>0</v>
      </c>
      <c r="AK343">
        <v>0</v>
      </c>
      <c r="AL343">
        <v>0.22494996552974175</v>
      </c>
      <c r="AM343">
        <v>3.3865065185208911E-7</v>
      </c>
      <c r="AN343">
        <v>6.2924124962341371E-2</v>
      </c>
      <c r="AO343">
        <v>0.15859785900340059</v>
      </c>
      <c r="AP343">
        <v>0.58337499999999987</v>
      </c>
      <c r="AQ343">
        <v>0.58337499999999987</v>
      </c>
      <c r="AR343">
        <v>0.58333333333333337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22.097092473821615</v>
      </c>
      <c r="AY343">
        <v>13.493559684984726</v>
      </c>
      <c r="AZ343">
        <v>8.9321300068776068</v>
      </c>
      <c r="BA343">
        <v>3.2487040192271421</v>
      </c>
      <c r="BB343">
        <v>0.53587568357643789</v>
      </c>
      <c r="BC343">
        <v>0.53587568357643789</v>
      </c>
      <c r="BD343">
        <v>2.3445762776821142E-23</v>
      </c>
      <c r="BE343">
        <v>0</v>
      </c>
      <c r="BF343">
        <v>62.564926271999987</v>
      </c>
      <c r="BG343">
        <v>86.895730933333326</v>
      </c>
      <c r="BH343">
        <v>15.312027657500002</v>
      </c>
      <c r="BI343">
        <v>106.88200527533672</v>
      </c>
      <c r="BJ343">
        <v>64.966955191613039</v>
      </c>
      <c r="BK343">
        <v>3.2157721589188032E-2</v>
      </c>
      <c r="BL343">
        <v>5.434417757356389</v>
      </c>
      <c r="BM343">
        <v>3.4296870247811024</v>
      </c>
      <c r="BN343">
        <v>2.3333279506160052</v>
      </c>
      <c r="BO343">
        <v>1.8836817642752041E-2</v>
      </c>
      <c r="BP343">
        <v>5.6316892951726913</v>
      </c>
      <c r="BQ343">
        <v>8.0553077303844951</v>
      </c>
      <c r="BR343">
        <v>0.77997084640731107</v>
      </c>
      <c r="BS343">
        <v>1.6145804754143291</v>
      </c>
      <c r="BT343">
        <v>0.77997084640731107</v>
      </c>
      <c r="BU343">
        <v>0.3632182277779088</v>
      </c>
      <c r="BV343">
        <v>0.16164147967795242</v>
      </c>
      <c r="BW343">
        <v>0.21986736038794474</v>
      </c>
      <c r="BX343">
        <v>0</v>
      </c>
      <c r="BY343">
        <v>0</v>
      </c>
      <c r="BZ343">
        <v>3.5243778563505225E-2</v>
      </c>
      <c r="CA343">
        <v>0.83460962900701785</v>
      </c>
      <c r="CB343">
        <v>2.7424769997596741</v>
      </c>
      <c r="CC343">
        <v>2.4053457887733685</v>
      </c>
      <c r="CD343">
        <v>0.19144842481301838</v>
      </c>
      <c r="CE343">
        <v>1.0260580538200357</v>
      </c>
      <c r="CF343">
        <v>0.19144842481301838</v>
      </c>
      <c r="CG343">
        <v>2.9057341971823844E-2</v>
      </c>
      <c r="CH343">
        <v>1.616414796779524E-2</v>
      </c>
      <c r="CI343">
        <v>0.13741710024246548</v>
      </c>
      <c r="CJ343">
        <v>0</v>
      </c>
      <c r="CK343">
        <v>0</v>
      </c>
      <c r="CL343">
        <v>8.8098346309338407E-3</v>
      </c>
      <c r="CM343">
        <v>0.83460962900701785</v>
      </c>
      <c r="CN343">
        <v>0.55828166144832903</v>
      </c>
      <c r="CO343">
        <v>6.4234910610438525E-2</v>
      </c>
      <c r="CP343">
        <v>16.662674716465229</v>
      </c>
      <c r="CQ343">
        <v>10.063872660203627</v>
      </c>
      <c r="CR343">
        <v>6.5988020562616017</v>
      </c>
    </row>
    <row r="344" spans="1:96" x14ac:dyDescent="0.25">
      <c r="A344" s="1">
        <v>40794</v>
      </c>
      <c r="B344">
        <v>2011</v>
      </c>
      <c r="C344">
        <v>9</v>
      </c>
      <c r="D344">
        <v>8</v>
      </c>
      <c r="E344">
        <v>11.5</v>
      </c>
      <c r="F344">
        <v>5</v>
      </c>
      <c r="G344">
        <v>0</v>
      </c>
      <c r="H344">
        <v>1197.7333333333333</v>
      </c>
      <c r="I344">
        <v>35.932000000000002</v>
      </c>
      <c r="J344">
        <v>1161.8013333333333</v>
      </c>
      <c r="K344">
        <v>0</v>
      </c>
      <c r="L344">
        <v>0</v>
      </c>
      <c r="M344">
        <v>0</v>
      </c>
      <c r="N344">
        <v>0</v>
      </c>
      <c r="O344">
        <v>35.932000000000002</v>
      </c>
      <c r="P344">
        <v>1161.8013333333333</v>
      </c>
      <c r="Q344">
        <v>46.032500000000006</v>
      </c>
      <c r="R344">
        <v>46.032500000000006</v>
      </c>
      <c r="S344">
        <v>14.203125039736429</v>
      </c>
      <c r="T344">
        <v>16.753620456640927</v>
      </c>
      <c r="U344">
        <v>14.994375030199686</v>
      </c>
      <c r="V344">
        <v>17.609142268649453</v>
      </c>
      <c r="W344">
        <v>80.973867098490402</v>
      </c>
      <c r="X344">
        <v>76.295633600138103</v>
      </c>
      <c r="Y344">
        <v>1.403354175388813</v>
      </c>
      <c r="Z344">
        <v>1.6666666915019352E-2</v>
      </c>
      <c r="AA344">
        <v>0</v>
      </c>
      <c r="AB344">
        <v>0.51931450851349947</v>
      </c>
      <c r="AC344">
        <v>61.331811956286366</v>
      </c>
      <c r="AD344">
        <v>-34.285439061492475</v>
      </c>
      <c r="AE344">
        <v>346.39994364421551</v>
      </c>
      <c r="AF344">
        <v>115.84339545520197</v>
      </c>
      <c r="AG344">
        <v>27.017008501044682</v>
      </c>
      <c r="AH344">
        <v>12.461180051701009</v>
      </c>
      <c r="AI344">
        <v>-10.302231511867937</v>
      </c>
      <c r="AJ344">
        <v>0</v>
      </c>
      <c r="AK344">
        <v>0</v>
      </c>
      <c r="AL344">
        <v>5.4220165871312322E-2</v>
      </c>
      <c r="AM344">
        <v>4.5072604720585523E-7</v>
      </c>
      <c r="AN344">
        <v>1.4421327302597512E-2</v>
      </c>
      <c r="AO344">
        <v>0</v>
      </c>
      <c r="AP344">
        <v>0.83334999999999992</v>
      </c>
      <c r="AQ344">
        <v>0.83334999999999992</v>
      </c>
      <c r="AR344">
        <v>0.83333333333333337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34.922288322332442</v>
      </c>
      <c r="AY344">
        <v>21.303602271402863</v>
      </c>
      <c r="AZ344">
        <v>13.935733261975242</v>
      </c>
      <c r="BA344">
        <v>3.2911303464175377</v>
      </c>
      <c r="BB344">
        <v>0.51862351099568149</v>
      </c>
      <c r="BC344">
        <v>0.51862351099568149</v>
      </c>
      <c r="BD344">
        <v>4.1377799594905089E-24</v>
      </c>
      <c r="BE344">
        <v>0</v>
      </c>
      <c r="BF344">
        <v>60.417249215999995</v>
      </c>
      <c r="BG344">
        <v>83.912846133333332</v>
      </c>
      <c r="BH344">
        <v>14.615139472500003</v>
      </c>
      <c r="BI344">
        <v>67.615304148063302</v>
      </c>
      <c r="BJ344">
        <v>63.824861542955659</v>
      </c>
      <c r="BK344">
        <v>4.3651287242606675E-2</v>
      </c>
      <c r="BL344">
        <v>8.6357008205057628</v>
      </c>
      <c r="BM344">
        <v>5.4502582080401742</v>
      </c>
      <c r="BN344">
        <v>3.5024898235112487</v>
      </c>
      <c r="BO344">
        <v>2.1704342317336714E-2</v>
      </c>
      <c r="BP344">
        <v>16.164850390475728</v>
      </c>
      <c r="BQ344">
        <v>9.2463420331478119</v>
      </c>
      <c r="BR344">
        <v>6.1888377827859058</v>
      </c>
      <c r="BS344">
        <v>9.1515555989902424</v>
      </c>
      <c r="BT344">
        <v>6.1888377827859058</v>
      </c>
      <c r="BU344">
        <v>2.8765332310860754</v>
      </c>
      <c r="BV344">
        <v>1.2847480779884453</v>
      </c>
      <c r="BW344">
        <v>1.7572232553041429</v>
      </c>
      <c r="BX344">
        <v>0</v>
      </c>
      <c r="BY344">
        <v>0</v>
      </c>
      <c r="BZ344">
        <v>0.27033321840724195</v>
      </c>
      <c r="CA344">
        <v>2.9627178162043362</v>
      </c>
      <c r="CB344">
        <v>2.9125357612090954</v>
      </c>
      <c r="CC344">
        <v>2.2129415340721605</v>
      </c>
      <c r="CD344">
        <v>1.5244358995682197</v>
      </c>
      <c r="CE344">
        <v>4.4871537157725561</v>
      </c>
      <c r="CF344">
        <v>1.5244358995682197</v>
      </c>
      <c r="CG344">
        <v>0.2301217668019292</v>
      </c>
      <c r="CH344">
        <v>0.12847480779884451</v>
      </c>
      <c r="CI344">
        <v>1.0982645345650897</v>
      </c>
      <c r="CJ344">
        <v>0</v>
      </c>
      <c r="CK344">
        <v>0</v>
      </c>
      <c r="CL344">
        <v>6.7574790402356213E-2</v>
      </c>
      <c r="CM344">
        <v>2.9627178162043362</v>
      </c>
      <c r="CN344">
        <v>0.56570877345284731</v>
      </c>
      <c r="CO344">
        <v>6.2166909024390322E-2</v>
      </c>
      <c r="CP344">
        <v>26.286587501826677</v>
      </c>
      <c r="CQ344">
        <v>15.853344063362691</v>
      </c>
      <c r="CR344">
        <v>10.433243438463991</v>
      </c>
    </row>
    <row r="345" spans="1:96" x14ac:dyDescent="0.25">
      <c r="A345" s="1">
        <v>40795</v>
      </c>
      <c r="B345">
        <v>2011</v>
      </c>
      <c r="C345">
        <v>9</v>
      </c>
      <c r="D345">
        <v>9</v>
      </c>
      <c r="E345">
        <v>11.5</v>
      </c>
      <c r="F345">
        <v>6</v>
      </c>
      <c r="G345">
        <v>0</v>
      </c>
      <c r="H345">
        <v>1190.6666666666667</v>
      </c>
      <c r="I345">
        <v>35.719999999999992</v>
      </c>
      <c r="J345">
        <v>1154.9466666666665</v>
      </c>
      <c r="K345">
        <v>0</v>
      </c>
      <c r="L345">
        <v>0</v>
      </c>
      <c r="M345">
        <v>0</v>
      </c>
      <c r="N345">
        <v>0</v>
      </c>
      <c r="O345">
        <v>35.719999999999992</v>
      </c>
      <c r="P345">
        <v>1154.9466666666665</v>
      </c>
      <c r="Q345">
        <v>45.705833333333338</v>
      </c>
      <c r="R345">
        <v>45.705833333333338</v>
      </c>
      <c r="S345">
        <v>14.467708349227905</v>
      </c>
      <c r="T345">
        <v>16.358209878511136</v>
      </c>
      <c r="U345">
        <v>15.070104042689005</v>
      </c>
      <c r="V345">
        <v>17.160654144285697</v>
      </c>
      <c r="W345">
        <v>72.131182670593262</v>
      </c>
      <c r="X345">
        <v>63.865362092102949</v>
      </c>
      <c r="Y345">
        <v>1.6892075190941493</v>
      </c>
      <c r="Z345">
        <v>0</v>
      </c>
      <c r="AA345">
        <v>0</v>
      </c>
      <c r="AB345">
        <v>0.12817334094325564</v>
      </c>
      <c r="AC345">
        <v>52.492090009091307</v>
      </c>
      <c r="AD345">
        <v>-44.545821890423326</v>
      </c>
      <c r="AE345">
        <v>334.09928588481637</v>
      </c>
      <c r="AF345">
        <v>189.96607496584087</v>
      </c>
      <c r="AG345">
        <v>20.026148192631616</v>
      </c>
      <c r="AH345">
        <v>2.3797472913616936E-2</v>
      </c>
      <c r="AI345">
        <v>-9.9880274445385453</v>
      </c>
      <c r="AJ345">
        <v>0</v>
      </c>
      <c r="AK345">
        <v>0</v>
      </c>
      <c r="AL345">
        <v>5.5792845519898977E-3</v>
      </c>
      <c r="AM345">
        <v>7.4699741150247068E-7</v>
      </c>
      <c r="AN345">
        <v>3.4296384828356872E-4</v>
      </c>
      <c r="AO345">
        <v>0</v>
      </c>
      <c r="AP345">
        <v>0.95833749999999995</v>
      </c>
      <c r="AQ345">
        <v>0.95833749999999995</v>
      </c>
      <c r="AR345">
        <v>0.95833333333333337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44.661947016225604</v>
      </c>
      <c r="AY345">
        <v>27.432779133592135</v>
      </c>
      <c r="AZ345">
        <v>17.545174785100784</v>
      </c>
      <c r="BA345">
        <v>3.2512356441578647</v>
      </c>
      <c r="BB345">
        <v>0.49936325735611181</v>
      </c>
      <c r="BC345">
        <v>0.49936325735611181</v>
      </c>
      <c r="BD345">
        <v>3.7769447414896077E-24</v>
      </c>
      <c r="BE345">
        <v>0</v>
      </c>
      <c r="BF345">
        <v>60.018935520000007</v>
      </c>
      <c r="BG345">
        <v>83.35963266666667</v>
      </c>
      <c r="BH345">
        <v>14.532724106250001</v>
      </c>
      <c r="BI345">
        <v>40.467257385133195</v>
      </c>
      <c r="BJ345">
        <v>76.744890310317729</v>
      </c>
      <c r="BK345">
        <v>5.2005037221746556E-2</v>
      </c>
      <c r="BL345">
        <v>11.088179901411975</v>
      </c>
      <c r="BM345">
        <v>7.0502731679602322</v>
      </c>
      <c r="BN345">
        <v>4.3539136359190591</v>
      </c>
      <c r="BO345">
        <v>2.3807584437748566E-2</v>
      </c>
      <c r="BP345">
        <v>20.10073505748402</v>
      </c>
      <c r="BQ345">
        <v>10.338588341422703</v>
      </c>
      <c r="BR345">
        <v>8.9430725644021258</v>
      </c>
      <c r="BS345">
        <v>12.386688068916946</v>
      </c>
      <c r="BT345">
        <v>8.9430725644021258</v>
      </c>
      <c r="BU345">
        <v>4.1500977826664176</v>
      </c>
      <c r="BV345">
        <v>1.8595572895142929</v>
      </c>
      <c r="BW345">
        <v>2.5548030824418997</v>
      </c>
      <c r="BX345">
        <v>0</v>
      </c>
      <c r="BY345">
        <v>0</v>
      </c>
      <c r="BZ345">
        <v>0.37861440977951633</v>
      </c>
      <c r="CA345">
        <v>3.4436155045148173</v>
      </c>
      <c r="CB345">
        <v>3.5858992952853441</v>
      </c>
      <c r="CC345">
        <v>2.9146349645323224</v>
      </c>
      <c r="CD345">
        <v>2.2093559071515103</v>
      </c>
      <c r="CE345">
        <v>5.6529714116663285</v>
      </c>
      <c r="CF345">
        <v>2.2093559071515103</v>
      </c>
      <c r="CG345">
        <v>0.33200657376651749</v>
      </c>
      <c r="CH345">
        <v>0.18595572895142931</v>
      </c>
      <c r="CI345">
        <v>1.5967519265261874</v>
      </c>
      <c r="CJ345">
        <v>0</v>
      </c>
      <c r="CK345">
        <v>0</v>
      </c>
      <c r="CL345">
        <v>9.464167790737639E-2</v>
      </c>
      <c r="CM345">
        <v>3.4436155045148173</v>
      </c>
      <c r="CN345">
        <v>0.55885107923774069</v>
      </c>
      <c r="CO345">
        <v>5.9858200663870591E-2</v>
      </c>
      <c r="CP345">
        <v>33.573767114813627</v>
      </c>
      <c r="CQ345">
        <v>20.382505965631893</v>
      </c>
      <c r="CR345">
        <v>13.191261149181727</v>
      </c>
    </row>
    <row r="346" spans="1:96" x14ac:dyDescent="0.25">
      <c r="A346" s="1">
        <v>40796</v>
      </c>
      <c r="B346">
        <v>2011</v>
      </c>
      <c r="C346">
        <v>9</v>
      </c>
      <c r="D346">
        <v>10</v>
      </c>
      <c r="E346">
        <v>11.5</v>
      </c>
      <c r="F346">
        <v>7</v>
      </c>
      <c r="G346">
        <v>0</v>
      </c>
      <c r="H346">
        <v>957.80000000000018</v>
      </c>
      <c r="I346">
        <v>28.733999999999998</v>
      </c>
      <c r="J346">
        <v>929.06599999999992</v>
      </c>
      <c r="K346">
        <v>0</v>
      </c>
      <c r="L346">
        <v>0</v>
      </c>
      <c r="M346">
        <v>0</v>
      </c>
      <c r="N346">
        <v>0</v>
      </c>
      <c r="O346">
        <v>28.733999999999998</v>
      </c>
      <c r="P346">
        <v>929.06599999999992</v>
      </c>
      <c r="Q346">
        <v>47.307083333333331</v>
      </c>
      <c r="R346">
        <v>47.307083333333331</v>
      </c>
      <c r="S346">
        <v>14.694791634877523</v>
      </c>
      <c r="T346">
        <v>15.944875673407472</v>
      </c>
      <c r="U346">
        <v>14.816875060399374</v>
      </c>
      <c r="V346">
        <v>16.753886243696375</v>
      </c>
      <c r="W346">
        <v>70.623903115590409</v>
      </c>
      <c r="X346">
        <v>65.100828414937965</v>
      </c>
      <c r="Y346">
        <v>1.4974581276377041</v>
      </c>
      <c r="Z346">
        <v>0</v>
      </c>
      <c r="AA346">
        <v>0</v>
      </c>
      <c r="AB346">
        <v>4.5984681416921414E-2</v>
      </c>
      <c r="AC346">
        <v>43.252025758045527</v>
      </c>
      <c r="AD346">
        <v>-41.907616229862519</v>
      </c>
      <c r="AE346">
        <v>334.46011947877264</v>
      </c>
      <c r="AF346">
        <v>205.10826602950692</v>
      </c>
      <c r="AG346">
        <v>11.39205315924781</v>
      </c>
      <c r="AH346">
        <v>2.6468998076226141E-2</v>
      </c>
      <c r="AI346">
        <v>-8.4532729387342016</v>
      </c>
      <c r="AJ346">
        <v>0</v>
      </c>
      <c r="AK346">
        <v>0</v>
      </c>
      <c r="AL346">
        <v>5.6094850843259334E-3</v>
      </c>
      <c r="AM346">
        <v>7.8001066647837476E-7</v>
      </c>
      <c r="AN346">
        <v>2.6238633775837067E-4</v>
      </c>
      <c r="AO346">
        <v>0</v>
      </c>
      <c r="AP346">
        <v>1</v>
      </c>
      <c r="AQ346">
        <v>1</v>
      </c>
      <c r="AR346">
        <v>1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37.179391450085241</v>
      </c>
      <c r="AY346">
        <v>22.805432962470004</v>
      </c>
      <c r="AZ346">
        <v>14.641513923158842</v>
      </c>
      <c r="BA346">
        <v>3.1926458769466279</v>
      </c>
      <c r="BB346">
        <v>0.48075301140075372</v>
      </c>
      <c r="BC346">
        <v>0.48075301140075372</v>
      </c>
      <c r="BD346">
        <v>3.7769447414896077E-24</v>
      </c>
      <c r="BE346">
        <v>0</v>
      </c>
      <c r="BF346">
        <v>50.681560032000014</v>
      </c>
      <c r="BG346">
        <v>70.391055600000001</v>
      </c>
      <c r="BH346">
        <v>11.471626976249999</v>
      </c>
      <c r="BI346">
        <v>33.414205772062502</v>
      </c>
      <c r="BJ346">
        <v>63.998338451633295</v>
      </c>
      <c r="BK346">
        <v>5.3326433248725026E-2</v>
      </c>
      <c r="BL346">
        <v>9.0554475196915671</v>
      </c>
      <c r="BM346">
        <v>5.6812432416313499</v>
      </c>
      <c r="BN346">
        <v>3.6417597136038218</v>
      </c>
      <c r="BO346">
        <v>2.3963367963285829E-2</v>
      </c>
      <c r="BP346">
        <v>14.886676629384359</v>
      </c>
      <c r="BQ346">
        <v>8.9209191401799526</v>
      </c>
      <c r="BR346">
        <v>7.6983638023657761</v>
      </c>
      <c r="BS346">
        <v>10.563423508491519</v>
      </c>
      <c r="BT346">
        <v>7.6983638023657761</v>
      </c>
      <c r="BU346">
        <v>3.6122882623327208</v>
      </c>
      <c r="BV346">
        <v>1.6239594889719164</v>
      </c>
      <c r="BW346">
        <v>2.1428036903416507</v>
      </c>
      <c r="BX346">
        <v>0</v>
      </c>
      <c r="BY346">
        <v>0</v>
      </c>
      <c r="BZ346">
        <v>0.31931236071948726</v>
      </c>
      <c r="CA346">
        <v>2.8650597061257432</v>
      </c>
      <c r="CB346">
        <v>3.1594068023719286</v>
      </c>
      <c r="CC346">
        <v>2.7377679826397645</v>
      </c>
      <c r="CD346">
        <v>1.8704482964787565</v>
      </c>
      <c r="CE346">
        <v>4.7355080026044991</v>
      </c>
      <c r="CF346">
        <v>1.8704482964787565</v>
      </c>
      <c r="CG346">
        <v>0.28898200774562016</v>
      </c>
      <c r="CH346">
        <v>0.16239594889719167</v>
      </c>
      <c r="CI346">
        <v>1.339252306463532</v>
      </c>
      <c r="CJ346">
        <v>0</v>
      </c>
      <c r="CK346">
        <v>0</v>
      </c>
      <c r="CL346">
        <v>7.9818033372412459E-2</v>
      </c>
      <c r="CM346">
        <v>2.8650597061257432</v>
      </c>
      <c r="CN346">
        <v>0.54873857652306646</v>
      </c>
      <c r="CO346">
        <v>5.7627408108771989E-2</v>
      </c>
      <c r="CP346">
        <v>28.123943930393679</v>
      </c>
      <c r="CQ346">
        <v>17.12418972083865</v>
      </c>
      <c r="CR346">
        <v>10.999754209555022</v>
      </c>
    </row>
    <row r="347" spans="1:96" x14ac:dyDescent="0.25">
      <c r="A347" s="1">
        <v>40797</v>
      </c>
      <c r="B347">
        <v>2011</v>
      </c>
      <c r="C347">
        <v>9</v>
      </c>
      <c r="D347">
        <v>11</v>
      </c>
      <c r="E347">
        <v>11.5</v>
      </c>
      <c r="F347">
        <v>1</v>
      </c>
      <c r="G347">
        <v>0</v>
      </c>
      <c r="H347">
        <v>873.84999999999991</v>
      </c>
      <c r="I347">
        <v>26.215500000000002</v>
      </c>
      <c r="J347">
        <v>847.63450000000023</v>
      </c>
      <c r="K347">
        <v>0</v>
      </c>
      <c r="L347">
        <v>0</v>
      </c>
      <c r="M347">
        <v>0</v>
      </c>
      <c r="N347">
        <v>0</v>
      </c>
      <c r="O347">
        <v>26.215500000000002</v>
      </c>
      <c r="P347">
        <v>847.63450000000023</v>
      </c>
      <c r="Q347">
        <v>47.905833333333334</v>
      </c>
      <c r="R347">
        <v>47.905833333333334</v>
      </c>
      <c r="S347">
        <v>15.571874896685282</v>
      </c>
      <c r="T347">
        <v>17.254899197668497</v>
      </c>
      <c r="U347">
        <v>16.157187581062317</v>
      </c>
      <c r="V347">
        <v>16.708639957228328</v>
      </c>
      <c r="W347">
        <v>83.827014605204269</v>
      </c>
      <c r="X347">
        <v>76.500526837436908</v>
      </c>
      <c r="Y347">
        <v>1.6527076649169128</v>
      </c>
      <c r="Z347">
        <v>0.29999999826153118</v>
      </c>
      <c r="AA347">
        <v>0</v>
      </c>
      <c r="AB347">
        <v>0.51992038622124237</v>
      </c>
      <c r="AC347">
        <v>58.049886087492091</v>
      </c>
      <c r="AD347">
        <v>-27.864417016753077</v>
      </c>
      <c r="AE347">
        <v>355.35261767983076</v>
      </c>
      <c r="AF347">
        <v>104.73788612338346</v>
      </c>
      <c r="AG347">
        <v>20.136362607242525</v>
      </c>
      <c r="AH347">
        <v>2.7696948420150966</v>
      </c>
      <c r="AI347">
        <v>8.7442551126057264</v>
      </c>
      <c r="AJ347">
        <v>0</v>
      </c>
      <c r="AK347">
        <v>0</v>
      </c>
      <c r="AL347">
        <v>0.12657901910060393</v>
      </c>
      <c r="AM347">
        <v>7.2460789241487415E-7</v>
      </c>
      <c r="AN347">
        <v>1.1508307642847748E-2</v>
      </c>
      <c r="AO347">
        <v>0.26505069089735878</v>
      </c>
      <c r="AP347">
        <v>0.83334999999999992</v>
      </c>
      <c r="AQ347">
        <v>0.83334999999999992</v>
      </c>
      <c r="AR347">
        <v>0.83333333333333337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29.82041401819502</v>
      </c>
      <c r="AY347">
        <v>18.379354682703283</v>
      </c>
      <c r="AZ347">
        <v>11.687609201004628</v>
      </c>
      <c r="BA347">
        <v>3.1415647770668991</v>
      </c>
      <c r="BB347">
        <v>0.46450955534549943</v>
      </c>
      <c r="BC347">
        <v>0.46450955534549943</v>
      </c>
      <c r="BD347">
        <v>3.2014428247925435E-24</v>
      </c>
      <c r="BE347">
        <v>0</v>
      </c>
      <c r="BF347">
        <v>46.683635520000003</v>
      </c>
      <c r="BG347">
        <v>64.838382666666675</v>
      </c>
      <c r="BH347">
        <v>10.425661137500002</v>
      </c>
      <c r="BI347">
        <v>41.965044137210242</v>
      </c>
      <c r="BJ347">
        <v>68.269293320490078</v>
      </c>
      <c r="BK347">
        <v>4.8637065679130204E-2</v>
      </c>
      <c r="BL347">
        <v>7.2522186901169192</v>
      </c>
      <c r="BM347">
        <v>4.5639550409125649</v>
      </c>
      <c r="BN347">
        <v>2.9348135147172574</v>
      </c>
      <c r="BO347">
        <v>2.2810899485758228E-2</v>
      </c>
      <c r="BP347">
        <v>6.01232940272281</v>
      </c>
      <c r="BQ347">
        <v>11.153932174046835</v>
      </c>
      <c r="BR347">
        <v>2.6108079300052163</v>
      </c>
      <c r="BS347">
        <v>3.6163544735873736</v>
      </c>
      <c r="BT347">
        <v>2.6108079300052163</v>
      </c>
      <c r="BU347">
        <v>1.234623810554768</v>
      </c>
      <c r="BV347">
        <v>0.5562079653544737</v>
      </c>
      <c r="BW347">
        <v>0.71305438851810621</v>
      </c>
      <c r="BX347">
        <v>0</v>
      </c>
      <c r="BY347">
        <v>0</v>
      </c>
      <c r="BZ347">
        <v>0.10692176557786805</v>
      </c>
      <c r="CA347">
        <v>1.0055465435821576</v>
      </c>
      <c r="CB347">
        <v>1.2421738193148659</v>
      </c>
      <c r="CC347">
        <v>5.1963041325410204</v>
      </c>
      <c r="CD347">
        <v>0.6267764153976354</v>
      </c>
      <c r="CE347">
        <v>1.6323229589797921</v>
      </c>
      <c r="CF347">
        <v>0.6267764153976354</v>
      </c>
      <c r="CG347">
        <v>9.8769552166562205E-2</v>
      </c>
      <c r="CH347">
        <v>5.5620796535447381E-2</v>
      </c>
      <c r="CI347">
        <v>0.44565899282381638</v>
      </c>
      <c r="CJ347">
        <v>0</v>
      </c>
      <c r="CK347">
        <v>0</v>
      </c>
      <c r="CL347">
        <v>2.6727073871809243E-2</v>
      </c>
      <c r="CM347">
        <v>1.0055465435821576</v>
      </c>
      <c r="CN347">
        <v>0.53989929068643527</v>
      </c>
      <c r="CO347">
        <v>5.5680320417182398E-2</v>
      </c>
      <c r="CP347">
        <v>22.568195328078101</v>
      </c>
      <c r="CQ347">
        <v>13.815399641790719</v>
      </c>
      <c r="CR347">
        <v>8.7527956862873744</v>
      </c>
    </row>
    <row r="348" spans="1:96" x14ac:dyDescent="0.25">
      <c r="A348" s="1">
        <v>40798</v>
      </c>
      <c r="B348">
        <v>2011</v>
      </c>
      <c r="C348">
        <v>9</v>
      </c>
      <c r="D348">
        <v>12</v>
      </c>
      <c r="E348">
        <v>11.5</v>
      </c>
      <c r="F348">
        <v>2</v>
      </c>
      <c r="G348">
        <v>0</v>
      </c>
      <c r="H348">
        <v>1141.8166666666666</v>
      </c>
      <c r="I348">
        <v>34.254499999999993</v>
      </c>
      <c r="J348">
        <v>1107.5621666666664</v>
      </c>
      <c r="K348">
        <v>0</v>
      </c>
      <c r="L348">
        <v>0</v>
      </c>
      <c r="M348">
        <v>0</v>
      </c>
      <c r="N348">
        <v>0</v>
      </c>
      <c r="O348">
        <v>34.254499999999993</v>
      </c>
      <c r="P348">
        <v>1107.5621666666664</v>
      </c>
      <c r="Q348">
        <v>45.437083333333334</v>
      </c>
      <c r="R348">
        <v>45.437083333333334</v>
      </c>
      <c r="S348">
        <v>16.515625039736431</v>
      </c>
      <c r="T348">
        <v>17.056599961038085</v>
      </c>
      <c r="U348">
        <v>16.303958177566528</v>
      </c>
      <c r="V348">
        <v>17.02098578019805</v>
      </c>
      <c r="W348">
        <v>87.897819836934403</v>
      </c>
      <c r="X348">
        <v>98.044946649465714</v>
      </c>
      <c r="Y348">
        <v>1.4418120806415875</v>
      </c>
      <c r="Z348">
        <v>0.2916664530833562</v>
      </c>
      <c r="AA348">
        <v>0</v>
      </c>
      <c r="AB348">
        <v>0.69346296511794947</v>
      </c>
      <c r="AC348">
        <v>51.195425058877142</v>
      </c>
      <c r="AD348">
        <v>-12.531308743832462</v>
      </c>
      <c r="AE348">
        <v>369.62383556378472</v>
      </c>
      <c r="AF348">
        <v>79.2333188712267</v>
      </c>
      <c r="AG348">
        <v>5.9353687482471882</v>
      </c>
      <c r="AH348">
        <v>35.396843002313666</v>
      </c>
      <c r="AI348">
        <v>-0.60621838773317605</v>
      </c>
      <c r="AJ348">
        <v>0</v>
      </c>
      <c r="AK348">
        <v>0</v>
      </c>
      <c r="AL348">
        <v>0.30154987404613165</v>
      </c>
      <c r="AM348">
        <v>5.1071899109897019E-7</v>
      </c>
      <c r="AN348">
        <v>5.5945517004187512E-2</v>
      </c>
      <c r="AO348">
        <v>0.2432564834693515</v>
      </c>
      <c r="AP348">
        <v>0.37506250000000002</v>
      </c>
      <c r="AQ348">
        <v>0.37506250000000002</v>
      </c>
      <c r="AR348">
        <v>0.375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16.060151506142159</v>
      </c>
      <c r="AY348">
        <v>9.9019485843405111</v>
      </c>
      <c r="AZ348">
        <v>6.4520885220610253</v>
      </c>
      <c r="BA348">
        <v>3.1698389283196815</v>
      </c>
      <c r="BB348">
        <v>0.44800879540483901</v>
      </c>
      <c r="BC348">
        <v>0.44800879540483901</v>
      </c>
      <c r="BD348">
        <v>1.6951251040667437E-25</v>
      </c>
      <c r="BE348">
        <v>0</v>
      </c>
      <c r="BF348">
        <v>56.63681308799999</v>
      </c>
      <c r="BG348">
        <v>78.662240400000016</v>
      </c>
      <c r="BH348">
        <v>14.020310473750001</v>
      </c>
      <c r="BI348">
        <v>107.07342817794779</v>
      </c>
      <c r="BJ348">
        <v>60.284961674857946</v>
      </c>
      <c r="BK348">
        <v>2.8552422204149698E-2</v>
      </c>
      <c r="BL348">
        <v>3.9934678108548698</v>
      </c>
      <c r="BM348">
        <v>2.5374535491508818</v>
      </c>
      <c r="BN348">
        <v>1.7498998619633654</v>
      </c>
      <c r="BO348">
        <v>1.7984452715217782E-2</v>
      </c>
      <c r="BP348">
        <v>10.995442584808917</v>
      </c>
      <c r="BQ348">
        <v>13.080043630752092</v>
      </c>
      <c r="BR348">
        <v>1.2026041643895633</v>
      </c>
      <c r="BS348">
        <v>3.3684191868486071</v>
      </c>
      <c r="BT348">
        <v>1.2026041643895633</v>
      </c>
      <c r="BU348">
        <v>0.5558405894483075</v>
      </c>
      <c r="BV348">
        <v>0.25171063963894841</v>
      </c>
      <c r="BW348">
        <v>0.34938867123649531</v>
      </c>
      <c r="BX348">
        <v>1.1512690065691464E-43</v>
      </c>
      <c r="BY348">
        <v>0</v>
      </c>
      <c r="BZ348">
        <v>4.5664264065812081E-2</v>
      </c>
      <c r="CA348">
        <v>2.1658150224590442</v>
      </c>
      <c r="CB348">
        <v>4.2148749828338623</v>
      </c>
      <c r="CC348">
        <v>6.9657705363474394</v>
      </c>
      <c r="CD348">
        <v>0.29942070783175151</v>
      </c>
      <c r="CE348">
        <v>2.4652357302907952</v>
      </c>
      <c r="CF348">
        <v>0.29942070783175151</v>
      </c>
      <c r="CG348">
        <v>4.4467096533837548E-2</v>
      </c>
      <c r="CH348">
        <v>2.5171063963894846E-2</v>
      </c>
      <c r="CI348">
        <v>0.21836791952280954</v>
      </c>
      <c r="CJ348">
        <v>9.2069709320014954E-45</v>
      </c>
      <c r="CK348">
        <v>0</v>
      </c>
      <c r="CL348">
        <v>1.1414627811209581E-2</v>
      </c>
      <c r="CM348">
        <v>2.1658150224590442</v>
      </c>
      <c r="CN348">
        <v>0.54486116033151599</v>
      </c>
      <c r="CO348">
        <v>5.3702389952566661E-2</v>
      </c>
      <c r="CP348">
        <v>12.066683695287287</v>
      </c>
      <c r="CQ348">
        <v>7.3644950351896279</v>
      </c>
      <c r="CR348">
        <v>4.7021886600976588</v>
      </c>
    </row>
    <row r="349" spans="1:96" x14ac:dyDescent="0.25">
      <c r="A349" s="1">
        <v>40799</v>
      </c>
      <c r="B349">
        <v>2011</v>
      </c>
      <c r="C349">
        <v>9</v>
      </c>
      <c r="D349">
        <v>13</v>
      </c>
      <c r="E349">
        <v>11.5</v>
      </c>
      <c r="F349">
        <v>3</v>
      </c>
      <c r="G349">
        <v>0</v>
      </c>
      <c r="H349">
        <v>1162.4083333333333</v>
      </c>
      <c r="I349">
        <v>34.872249999999994</v>
      </c>
      <c r="J349">
        <v>1127.5360833333332</v>
      </c>
      <c r="K349">
        <v>0</v>
      </c>
      <c r="L349">
        <v>0</v>
      </c>
      <c r="M349">
        <v>0</v>
      </c>
      <c r="N349">
        <v>0</v>
      </c>
      <c r="O349">
        <v>34.872249999999994</v>
      </c>
      <c r="P349">
        <v>1127.5360833333332</v>
      </c>
      <c r="Q349">
        <v>44.956666666666656</v>
      </c>
      <c r="R349">
        <v>44.956666666666656</v>
      </c>
      <c r="S349">
        <v>15.42187492052714</v>
      </c>
      <c r="T349">
        <v>16.435811587616957</v>
      </c>
      <c r="U349">
        <v>15.972500006357828</v>
      </c>
      <c r="V349">
        <v>16.849512660146413</v>
      </c>
      <c r="W349">
        <v>78.780128161112472</v>
      </c>
      <c r="X349">
        <v>83.081197097027271</v>
      </c>
      <c r="Y349">
        <v>3.10601977010568</v>
      </c>
      <c r="Z349">
        <v>9.1666542614499733E-2</v>
      </c>
      <c r="AA349">
        <v>0</v>
      </c>
      <c r="AB349">
        <v>0.76428302604741116</v>
      </c>
      <c r="AC349">
        <v>41.164477381914942</v>
      </c>
      <c r="AD349">
        <v>-12.044131975336677</v>
      </c>
      <c r="AE349">
        <v>366.87264081119969</v>
      </c>
      <c r="AF349">
        <v>57.860678368655499</v>
      </c>
      <c r="AG349">
        <v>19.569694979832075</v>
      </c>
      <c r="AH349">
        <v>17.476005218670029</v>
      </c>
      <c r="AI349">
        <v>-5.7967091037770642</v>
      </c>
      <c r="AJ349">
        <v>0</v>
      </c>
      <c r="AK349">
        <v>0</v>
      </c>
      <c r="AL349">
        <v>0.17031190448107314</v>
      </c>
      <c r="AM349">
        <v>4.4230138622002812E-7</v>
      </c>
      <c r="AN349">
        <v>2.2577839873809191E-2</v>
      </c>
      <c r="AO349">
        <v>6.3559048134717785E-2</v>
      </c>
      <c r="AP349">
        <v>0.75002499999999994</v>
      </c>
      <c r="AQ349">
        <v>0.75002499999999994</v>
      </c>
      <c r="AR349">
        <v>0.75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38.979183511961836</v>
      </c>
      <c r="AY349">
        <v>24.280871757065132</v>
      </c>
      <c r="AZ349">
        <v>14.992171712654367</v>
      </c>
      <c r="BA349">
        <v>3.1738182394318621</v>
      </c>
      <c r="BB349">
        <v>0.43070798174166974</v>
      </c>
      <c r="BC349">
        <v>0.43070798174166974</v>
      </c>
      <c r="BD349">
        <v>6.1611865816088865E-27</v>
      </c>
      <c r="BE349">
        <v>0</v>
      </c>
      <c r="BF349">
        <v>57.082102559999981</v>
      </c>
      <c r="BG349">
        <v>79.280697999999987</v>
      </c>
      <c r="BH349">
        <v>14.325664193750001</v>
      </c>
      <c r="BI349">
        <v>47.962193352586489</v>
      </c>
      <c r="BJ349">
        <v>80.523851013771733</v>
      </c>
      <c r="BK349">
        <v>4.8015527323060171E-2</v>
      </c>
      <c r="BL349">
        <v>9.8672478653033391</v>
      </c>
      <c r="BM349">
        <v>6.3843952987134687</v>
      </c>
      <c r="BN349">
        <v>3.7767125243475377</v>
      </c>
      <c r="BO349">
        <v>2.2971027200476894E-2</v>
      </c>
      <c r="BP349">
        <v>8.947833925485611</v>
      </c>
      <c r="BQ349">
        <v>8.3941100006518159</v>
      </c>
      <c r="BR349">
        <v>2.5681833787649331</v>
      </c>
      <c r="BS349">
        <v>3.6609113454337443</v>
      </c>
      <c r="BT349">
        <v>2.5681833787649331</v>
      </c>
      <c r="BU349">
        <v>1.1792085316622543</v>
      </c>
      <c r="BV349">
        <v>0.53595516666967324</v>
      </c>
      <c r="BW349">
        <v>0.75986141284100672</v>
      </c>
      <c r="BX349">
        <v>0</v>
      </c>
      <c r="BY349">
        <v>0</v>
      </c>
      <c r="BZ349">
        <v>9.3158267591998675E-2</v>
      </c>
      <c r="CA349">
        <v>1.0927279666688114</v>
      </c>
      <c r="CB349">
        <v>2.4663436222248354</v>
      </c>
      <c r="CC349">
        <v>1.7772633010754362</v>
      </c>
      <c r="CD349">
        <v>0.64613190780568719</v>
      </c>
      <c r="CE349">
        <v>1.7388598744744985</v>
      </c>
      <c r="CF349">
        <v>0.64613190780568719</v>
      </c>
      <c r="CG349">
        <v>9.4336375253592675E-2</v>
      </c>
      <c r="CH349">
        <v>5.3595516666967345E-2</v>
      </c>
      <c r="CI349">
        <v>0.47491338302562935</v>
      </c>
      <c r="CJ349">
        <v>0</v>
      </c>
      <c r="CK349">
        <v>0</v>
      </c>
      <c r="CL349">
        <v>2.3286632859497978E-2</v>
      </c>
      <c r="CM349">
        <v>1.0927279666688114</v>
      </c>
      <c r="CN349">
        <v>0.54565563184235144</v>
      </c>
      <c r="CO349">
        <v>5.1628557806042329E-2</v>
      </c>
      <c r="CP349">
        <v>29.111935646658498</v>
      </c>
      <c r="CQ349">
        <v>17.896476458351668</v>
      </c>
      <c r="CR349">
        <v>11.215459188306832</v>
      </c>
    </row>
    <row r="350" spans="1:96" x14ac:dyDescent="0.25">
      <c r="A350" s="1">
        <v>40800</v>
      </c>
      <c r="B350">
        <v>2011</v>
      </c>
      <c r="C350">
        <v>9</v>
      </c>
      <c r="D350">
        <v>14</v>
      </c>
      <c r="E350">
        <v>11.5</v>
      </c>
      <c r="F350">
        <v>4</v>
      </c>
      <c r="G350">
        <v>0</v>
      </c>
      <c r="H350">
        <v>1194.8833333333334</v>
      </c>
      <c r="I350">
        <v>35.846499999999999</v>
      </c>
      <c r="J350">
        <v>1159.0368333333333</v>
      </c>
      <c r="K350">
        <v>0</v>
      </c>
      <c r="L350">
        <v>0</v>
      </c>
      <c r="M350">
        <v>0</v>
      </c>
      <c r="N350">
        <v>0</v>
      </c>
      <c r="O350">
        <v>35.846499999999999</v>
      </c>
      <c r="P350">
        <v>1159.0368333333333</v>
      </c>
      <c r="Q350">
        <v>45.266249999999992</v>
      </c>
      <c r="R350">
        <v>45.266249999999992</v>
      </c>
      <c r="S350">
        <v>14.93333343664805</v>
      </c>
      <c r="T350">
        <v>16.27042223875543</v>
      </c>
      <c r="U350">
        <v>15.177395860354105</v>
      </c>
      <c r="V350">
        <v>16.656221445231765</v>
      </c>
      <c r="W350">
        <v>72.716599464416504</v>
      </c>
      <c r="X350">
        <v>74.288447269083562</v>
      </c>
      <c r="Y350">
        <v>3.0735400070746741</v>
      </c>
      <c r="Z350">
        <v>4.1666625688473381E-2</v>
      </c>
      <c r="AA350">
        <v>0</v>
      </c>
      <c r="AB350">
        <v>0.50790719714317778</v>
      </c>
      <c r="AC350">
        <v>57.207318748551273</v>
      </c>
      <c r="AD350">
        <v>-29.450694021951715</v>
      </c>
      <c r="AE350">
        <v>348.97994252044947</v>
      </c>
      <c r="AF350">
        <v>109.28072923856477</v>
      </c>
      <c r="AG350">
        <v>25.487028543315205</v>
      </c>
      <c r="AH350">
        <v>15.402939824384021</v>
      </c>
      <c r="AI350">
        <v>-10.978886886499689</v>
      </c>
      <c r="AJ350">
        <v>0</v>
      </c>
      <c r="AK350">
        <v>0</v>
      </c>
      <c r="AL350">
        <v>0.11060209279522117</v>
      </c>
      <c r="AM350">
        <v>4.716600012222196E-7</v>
      </c>
      <c r="AN350">
        <v>1.9503283674474476E-2</v>
      </c>
      <c r="AO350">
        <v>3.6334746507976079E-3</v>
      </c>
      <c r="AP350">
        <v>0.75002499999999994</v>
      </c>
      <c r="AQ350">
        <v>0.75002499999999994</v>
      </c>
      <c r="AR350">
        <v>0.75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33.65748293057019</v>
      </c>
      <c r="AY350">
        <v>20.977258195022497</v>
      </c>
      <c r="AZ350">
        <v>12.987202619457976</v>
      </c>
      <c r="BA350">
        <v>3.1429713127963992</v>
      </c>
      <c r="BB350">
        <v>0.41502446210743676</v>
      </c>
      <c r="BC350">
        <v>0.41502446210743676</v>
      </c>
      <c r="BD350">
        <v>4.1446991229609764E-27</v>
      </c>
      <c r="BE350">
        <v>0</v>
      </c>
      <c r="BF350">
        <v>59.374924703999994</v>
      </c>
      <c r="BG350">
        <v>82.465173199999981</v>
      </c>
      <c r="BH350">
        <v>14.662263008750001</v>
      </c>
      <c r="BI350">
        <v>67.357084943192618</v>
      </c>
      <c r="BJ350">
        <v>59.625962740155622</v>
      </c>
      <c r="BK350">
        <v>4.2654518037588442E-2</v>
      </c>
      <c r="BL350">
        <v>8.4729937284986576</v>
      </c>
      <c r="BM350">
        <v>5.4612035949502129</v>
      </c>
      <c r="BN350">
        <v>3.3187680174587229</v>
      </c>
      <c r="BO350">
        <v>2.1577573954842676E-2</v>
      </c>
      <c r="BP350">
        <v>12.905073599381881</v>
      </c>
      <c r="BQ350">
        <v>9.6260271072387695</v>
      </c>
      <c r="BR350">
        <v>4.2628036871951327</v>
      </c>
      <c r="BS350">
        <v>6.549179188789708</v>
      </c>
      <c r="BT350">
        <v>4.2628036871951327</v>
      </c>
      <c r="BU350">
        <v>1.957878121211116</v>
      </c>
      <c r="BV350">
        <v>0.8921377191107247</v>
      </c>
      <c r="BW350">
        <v>1.2624401284319358</v>
      </c>
      <c r="BX350">
        <v>0</v>
      </c>
      <c r="BY350">
        <v>0</v>
      </c>
      <c r="BZ350">
        <v>0.15034771844135542</v>
      </c>
      <c r="CA350">
        <v>2.2863755015945757</v>
      </c>
      <c r="CB350">
        <v>3.8437343016266823</v>
      </c>
      <c r="CC350">
        <v>2.2025221948112761</v>
      </c>
      <c r="CD350">
        <v>1.0724508003395714</v>
      </c>
      <c r="CE350">
        <v>3.358826301934148</v>
      </c>
      <c r="CF350">
        <v>1.0724508003395714</v>
      </c>
      <c r="CG350">
        <v>0.1566297537800366</v>
      </c>
      <c r="CH350">
        <v>8.9213771911072479E-2</v>
      </c>
      <c r="CI350">
        <v>0.78902508026995999</v>
      </c>
      <c r="CJ350">
        <v>0</v>
      </c>
      <c r="CK350">
        <v>0</v>
      </c>
      <c r="CL350">
        <v>3.7582194378502215E-2</v>
      </c>
      <c r="CM350">
        <v>2.2863755015945757</v>
      </c>
      <c r="CN350">
        <v>0.54037546794374103</v>
      </c>
      <c r="CO350">
        <v>4.9748589162870394E-2</v>
      </c>
      <c r="CP350">
        <v>25.184489202071543</v>
      </c>
      <c r="CQ350">
        <v>15.516054600072287</v>
      </c>
      <c r="CR350">
        <v>9.6684346019992571</v>
      </c>
    </row>
    <row r="351" spans="1:96" x14ac:dyDescent="0.25">
      <c r="A351" s="1">
        <v>40801</v>
      </c>
      <c r="B351">
        <v>2011</v>
      </c>
      <c r="C351">
        <v>9</v>
      </c>
      <c r="D351">
        <v>15</v>
      </c>
      <c r="E351">
        <v>11.5</v>
      </c>
      <c r="F351">
        <v>5</v>
      </c>
      <c r="G351">
        <v>0</v>
      </c>
      <c r="H351">
        <v>1230.2666666666667</v>
      </c>
      <c r="I351">
        <v>36.907999999999994</v>
      </c>
      <c r="J351">
        <v>1193.3586666666663</v>
      </c>
      <c r="K351">
        <v>0</v>
      </c>
      <c r="L351">
        <v>0</v>
      </c>
      <c r="M351">
        <v>0</v>
      </c>
      <c r="N351">
        <v>0</v>
      </c>
      <c r="O351">
        <v>36.907999999999994</v>
      </c>
      <c r="P351">
        <v>1193.3586666666663</v>
      </c>
      <c r="Q351">
        <v>46.09791666666667</v>
      </c>
      <c r="R351">
        <v>46.09791666666667</v>
      </c>
      <c r="S351">
        <v>12.892708341280619</v>
      </c>
      <c r="T351">
        <v>14.504129866755683</v>
      </c>
      <c r="U351">
        <v>13.43625009059906</v>
      </c>
      <c r="V351">
        <v>16.173577783302267</v>
      </c>
      <c r="W351">
        <v>70.472849686940506</v>
      </c>
      <c r="X351">
        <v>74.682845033739639</v>
      </c>
      <c r="Y351">
        <v>2.3598743826150894</v>
      </c>
      <c r="Z351">
        <v>8.333333457509676E-3</v>
      </c>
      <c r="AA351">
        <v>0</v>
      </c>
      <c r="AB351">
        <v>0.36823420204310037</v>
      </c>
      <c r="AC351">
        <v>56.268241743609046</v>
      </c>
      <c r="AD351">
        <v>-38.433847818307918</v>
      </c>
      <c r="AE351">
        <v>330.65852527853934</v>
      </c>
      <c r="AF351">
        <v>126.89738791469911</v>
      </c>
      <c r="AG351">
        <v>27.029292921188333</v>
      </c>
      <c r="AH351">
        <v>16.35386329962418</v>
      </c>
      <c r="AI351">
        <v>-23.371651568394999</v>
      </c>
      <c r="AJ351">
        <v>0</v>
      </c>
      <c r="AK351">
        <v>0</v>
      </c>
      <c r="AL351">
        <v>6.9515432776766584E-2</v>
      </c>
      <c r="AM351">
        <v>4.1928591823986566E-7</v>
      </c>
      <c r="AN351">
        <v>1.9131335226583217E-2</v>
      </c>
      <c r="AO351">
        <v>0</v>
      </c>
      <c r="AP351">
        <v>0.87501249999999997</v>
      </c>
      <c r="AQ351">
        <v>0.87501249999999997</v>
      </c>
      <c r="AR351">
        <v>0.875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42.792243470047559</v>
      </c>
      <c r="AY351">
        <v>26.608602507831648</v>
      </c>
      <c r="AZ351">
        <v>16.506273405838801</v>
      </c>
      <c r="BA351">
        <v>3.136533718189511</v>
      </c>
      <c r="BB351">
        <v>0.40015834554250324</v>
      </c>
      <c r="BC351">
        <v>0.40015834554250324</v>
      </c>
      <c r="BD351">
        <v>2.3976020877465808E-27</v>
      </c>
      <c r="BE351">
        <v>0</v>
      </c>
      <c r="BF351">
        <v>62.30285126399999</v>
      </c>
      <c r="BG351">
        <v>86.53173786666666</v>
      </c>
      <c r="BH351">
        <v>14.9898347025</v>
      </c>
      <c r="BI351">
        <v>50.017786316896995</v>
      </c>
      <c r="BJ351">
        <v>76.131504604333387</v>
      </c>
      <c r="BK351">
        <v>4.9274746781459669E-2</v>
      </c>
      <c r="BL351">
        <v>10.702492043582959</v>
      </c>
      <c r="BM351">
        <v>6.8489864763289781</v>
      </c>
      <c r="BN351">
        <v>4.176138010876878</v>
      </c>
      <c r="BO351">
        <v>2.3191172954811302E-2</v>
      </c>
      <c r="BP351">
        <v>19.292970458666485</v>
      </c>
      <c r="BQ351">
        <v>9.5982421273770537</v>
      </c>
      <c r="BR351">
        <v>6.852671867552715</v>
      </c>
      <c r="BS351">
        <v>9.7307630167998056</v>
      </c>
      <c r="BT351">
        <v>6.852671867552715</v>
      </c>
      <c r="BU351">
        <v>3.1647670182563279</v>
      </c>
      <c r="BV351">
        <v>1.4466398169004171</v>
      </c>
      <c r="BW351">
        <v>2.0069219631254804</v>
      </c>
      <c r="BX351">
        <v>7.3899604914729477E-49</v>
      </c>
      <c r="BY351">
        <v>0</v>
      </c>
      <c r="BZ351">
        <v>0.23434306927048928</v>
      </c>
      <c r="CA351">
        <v>2.8780911492470906</v>
      </c>
      <c r="CB351">
        <v>2.9450935244560243</v>
      </c>
      <c r="CC351">
        <v>2.302176941843594</v>
      </c>
      <c r="CD351">
        <v>1.7107491837665065</v>
      </c>
      <c r="CE351">
        <v>4.5888403330135983</v>
      </c>
      <c r="CF351">
        <v>1.7107491837665065</v>
      </c>
      <c r="CG351">
        <v>0.25318058848783631</v>
      </c>
      <c r="CH351">
        <v>0.14466398169004183</v>
      </c>
      <c r="CI351">
        <v>1.2543262269534259</v>
      </c>
      <c r="CJ351">
        <v>5.909926441639549E-50</v>
      </c>
      <c r="CK351">
        <v>0</v>
      </c>
      <c r="CL351">
        <v>5.8578386635202873E-2</v>
      </c>
      <c r="CM351">
        <v>2.8780911492470906</v>
      </c>
      <c r="CN351">
        <v>0.53927213135781482</v>
      </c>
      <c r="CO351">
        <v>4.7966601851373608E-2</v>
      </c>
      <c r="CP351">
        <v>32.089751426464581</v>
      </c>
      <c r="CQ351">
        <v>19.759616031502667</v>
      </c>
      <c r="CR351">
        <v>12.330135394961927</v>
      </c>
    </row>
    <row r="352" spans="1:96" x14ac:dyDescent="0.25">
      <c r="A352" s="1">
        <v>40802</v>
      </c>
      <c r="B352">
        <v>2011</v>
      </c>
      <c r="C352">
        <v>9</v>
      </c>
      <c r="D352">
        <v>16</v>
      </c>
      <c r="E352">
        <v>11.5</v>
      </c>
      <c r="F352">
        <v>6</v>
      </c>
      <c r="G352">
        <v>0</v>
      </c>
      <c r="H352">
        <v>1236.9833333333331</v>
      </c>
      <c r="I352">
        <v>37.109500000000004</v>
      </c>
      <c r="J352">
        <v>1199.8738333333333</v>
      </c>
      <c r="K352">
        <v>0</v>
      </c>
      <c r="L352">
        <v>0</v>
      </c>
      <c r="M352">
        <v>0</v>
      </c>
      <c r="N352">
        <v>0</v>
      </c>
      <c r="O352">
        <v>37.109500000000004</v>
      </c>
      <c r="P352">
        <v>1199.8738333333333</v>
      </c>
      <c r="Q352">
        <v>46.002916666666664</v>
      </c>
      <c r="R352">
        <v>46.002916666666664</v>
      </c>
      <c r="S352">
        <v>12.941666682561239</v>
      </c>
      <c r="T352">
        <v>14.362236693274163</v>
      </c>
      <c r="U352">
        <v>13.43708324432373</v>
      </c>
      <c r="V352">
        <v>15.34761708197528</v>
      </c>
      <c r="W352">
        <v>63.058270772298179</v>
      </c>
      <c r="X352">
        <v>63.126172718011865</v>
      </c>
      <c r="Y352">
        <v>1.895540436108907</v>
      </c>
      <c r="Z352">
        <v>0</v>
      </c>
      <c r="AA352">
        <v>0</v>
      </c>
      <c r="AB352">
        <v>0.32263230212529831</v>
      </c>
      <c r="AC352">
        <v>53.976375223826672</v>
      </c>
      <c r="AD352">
        <v>-40.293411111252858</v>
      </c>
      <c r="AE352">
        <v>327.67065276276463</v>
      </c>
      <c r="AF352">
        <v>133.72872824237857</v>
      </c>
      <c r="AG352">
        <v>18.852082188558096</v>
      </c>
      <c r="AH352">
        <v>2.0562559890618357</v>
      </c>
      <c r="AI352">
        <v>-5.0361449531604459</v>
      </c>
      <c r="AJ352">
        <v>0</v>
      </c>
      <c r="AK352">
        <v>0</v>
      </c>
      <c r="AL352">
        <v>5.3935065228598684E-3</v>
      </c>
      <c r="AM352">
        <v>7.2602131999354027E-7</v>
      </c>
      <c r="AN352">
        <v>2.2371694229184006E-3</v>
      </c>
      <c r="AO352">
        <v>0</v>
      </c>
      <c r="AP352">
        <v>1</v>
      </c>
      <c r="AQ352">
        <v>1</v>
      </c>
      <c r="AR352">
        <v>1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46.013061358984423</v>
      </c>
      <c r="AY352">
        <v>28.740112159220004</v>
      </c>
      <c r="AZ352">
        <v>17.598871768560723</v>
      </c>
      <c r="BA352">
        <v>3.0841763176366164</v>
      </c>
      <c r="BB352">
        <v>0.38361001234830555</v>
      </c>
      <c r="BC352">
        <v>0.38361001234830555</v>
      </c>
      <c r="BD352">
        <v>2.1677509698184344E-27</v>
      </c>
      <c r="BE352">
        <v>0</v>
      </c>
      <c r="BF352">
        <v>62.707616832000006</v>
      </c>
      <c r="BG352">
        <v>87.093912266666663</v>
      </c>
      <c r="BH352">
        <v>15.065782007500003</v>
      </c>
      <c r="BI352">
        <v>41.576047736541668</v>
      </c>
      <c r="BJ352">
        <v>76.512802202730455</v>
      </c>
      <c r="BK352">
        <v>5.1690883979396696E-2</v>
      </c>
      <c r="BL352">
        <v>11.476464465957116</v>
      </c>
      <c r="BM352">
        <v>7.3563605575900999</v>
      </c>
      <c r="BN352">
        <v>4.4460264771633167</v>
      </c>
      <c r="BO352">
        <v>2.3770866011199366E-2</v>
      </c>
      <c r="BP352">
        <v>16.860215715740036</v>
      </c>
      <c r="BQ352">
        <v>8.1348682590152901</v>
      </c>
      <c r="BR352">
        <v>8.5968917927221629</v>
      </c>
      <c r="BS352">
        <v>11.938405740692664</v>
      </c>
      <c r="BT352">
        <v>8.5968917927221629</v>
      </c>
      <c r="BU352">
        <v>3.9779801085721673</v>
      </c>
      <c r="BV352">
        <v>1.8239196750588855</v>
      </c>
      <c r="BW352">
        <v>2.5109978646892963</v>
      </c>
      <c r="BX352">
        <v>0</v>
      </c>
      <c r="BY352">
        <v>0</v>
      </c>
      <c r="BZ352">
        <v>0.2839941444018137</v>
      </c>
      <c r="CA352">
        <v>3.3415139479705007</v>
      </c>
      <c r="CB352">
        <v>3.908179659219015</v>
      </c>
      <c r="CC352">
        <v>1.8346331900074369</v>
      </c>
      <c r="CD352">
        <v>2.1409926965247834</v>
      </c>
      <c r="CE352">
        <v>5.4825066444952846</v>
      </c>
      <c r="CF352">
        <v>2.1409926965247834</v>
      </c>
      <c r="CG352">
        <v>0.31823747194071528</v>
      </c>
      <c r="CH352">
        <v>0.18239196750588862</v>
      </c>
      <c r="CI352">
        <v>1.5693736654308104</v>
      </c>
      <c r="CJ352">
        <v>0</v>
      </c>
      <c r="CK352">
        <v>0</v>
      </c>
      <c r="CL352">
        <v>7.0989591647368747E-2</v>
      </c>
      <c r="CM352">
        <v>3.3415139479705007</v>
      </c>
      <c r="CN352">
        <v>0.5302361056400372</v>
      </c>
      <c r="CO352">
        <v>4.598296882591757E-2</v>
      </c>
      <c r="CP352">
        <v>34.536596893027308</v>
      </c>
      <c r="CQ352">
        <v>21.383751601629907</v>
      </c>
      <c r="CR352">
        <v>13.152845291397403</v>
      </c>
    </row>
    <row r="353" spans="1:96" x14ac:dyDescent="0.25">
      <c r="A353" s="1">
        <v>40803</v>
      </c>
      <c r="B353">
        <v>2011</v>
      </c>
      <c r="C353">
        <v>9</v>
      </c>
      <c r="D353">
        <v>17</v>
      </c>
      <c r="E353">
        <v>11.5</v>
      </c>
      <c r="F353">
        <v>7</v>
      </c>
      <c r="G353">
        <v>0</v>
      </c>
      <c r="H353">
        <v>996.5916666666667</v>
      </c>
      <c r="I353">
        <v>29.897750000000002</v>
      </c>
      <c r="J353">
        <v>966.6939166666665</v>
      </c>
      <c r="K353">
        <v>0</v>
      </c>
      <c r="L353">
        <v>0</v>
      </c>
      <c r="M353">
        <v>0</v>
      </c>
      <c r="N353">
        <v>0</v>
      </c>
      <c r="O353">
        <v>29.897750000000002</v>
      </c>
      <c r="P353">
        <v>966.6939166666665</v>
      </c>
      <c r="Q353">
        <v>46.727500000000013</v>
      </c>
      <c r="R353">
        <v>46.727500000000013</v>
      </c>
      <c r="S353">
        <v>12.401560346285502</v>
      </c>
      <c r="T353">
        <v>13.921534592194094</v>
      </c>
      <c r="U353">
        <v>12.614791790644327</v>
      </c>
      <c r="V353">
        <v>14.96155418594474</v>
      </c>
      <c r="W353">
        <v>65.039507865905762</v>
      </c>
      <c r="X353">
        <v>57.997755589943459</v>
      </c>
      <c r="Y353">
        <v>0.98556250085433328</v>
      </c>
      <c r="Z353">
        <v>0</v>
      </c>
      <c r="AA353">
        <v>0</v>
      </c>
      <c r="AB353">
        <v>0.10258821961188991</v>
      </c>
      <c r="AC353">
        <v>40.438108220332232</v>
      </c>
      <c r="AD353">
        <v>-45.546638972459583</v>
      </c>
      <c r="AE353">
        <v>320.52392703947532</v>
      </c>
      <c r="AF353">
        <v>176.39816353621427</v>
      </c>
      <c r="AG353">
        <v>12.181602426796184</v>
      </c>
      <c r="AH353">
        <v>-3.7885941420333559E-2</v>
      </c>
      <c r="AI353">
        <v>-15.533741144771872</v>
      </c>
      <c r="AJ353">
        <v>0</v>
      </c>
      <c r="AK353">
        <v>0</v>
      </c>
      <c r="AL353">
        <v>4.4918139167550034E-3</v>
      </c>
      <c r="AM353">
        <v>8.0822805935238739E-7</v>
      </c>
      <c r="AN353">
        <v>1.1648789578179207E-4</v>
      </c>
      <c r="AO353">
        <v>0</v>
      </c>
      <c r="AP353">
        <v>1</v>
      </c>
      <c r="AQ353">
        <v>1</v>
      </c>
      <c r="AR353">
        <v>1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37.523749101588407</v>
      </c>
      <c r="AY353">
        <v>23.493306927070005</v>
      </c>
      <c r="AZ353">
        <v>14.300721457062394</v>
      </c>
      <c r="BA353">
        <v>3.0311425694667853</v>
      </c>
      <c r="BB353">
        <v>0.36918961115322629</v>
      </c>
      <c r="BC353">
        <v>0.36918961115322629</v>
      </c>
      <c r="BD353">
        <v>2.1677509698184344E-27</v>
      </c>
      <c r="BE353">
        <v>0</v>
      </c>
      <c r="BF353">
        <v>51.825597791999989</v>
      </c>
      <c r="BG353">
        <v>71.979996933333339</v>
      </c>
      <c r="BH353">
        <v>12.019052701249997</v>
      </c>
      <c r="BI353">
        <v>34.245572076645836</v>
      </c>
      <c r="BJ353">
        <v>62.121286783561693</v>
      </c>
      <c r="BK353">
        <v>5.2152883575652745E-2</v>
      </c>
      <c r="BL353">
        <v>9.2690048186366827</v>
      </c>
      <c r="BM353">
        <v>5.9176647828743496</v>
      </c>
      <c r="BN353">
        <v>3.6216193183063159</v>
      </c>
      <c r="BO353">
        <v>2.3801508355492298E-2</v>
      </c>
      <c r="BP353">
        <v>12.85712585846583</v>
      </c>
      <c r="BQ353">
        <v>7.8360366225242615</v>
      </c>
      <c r="BR353">
        <v>6.4725554399411465</v>
      </c>
      <c r="BS353">
        <v>8.9057977457515616</v>
      </c>
      <c r="BT353">
        <v>6.4725554399411465</v>
      </c>
      <c r="BU353">
        <v>3.0378594171089799</v>
      </c>
      <c r="BV353">
        <v>1.3957735855806825</v>
      </c>
      <c r="BW353">
        <v>1.8275674910006525</v>
      </c>
      <c r="BX353">
        <v>0</v>
      </c>
      <c r="BY353">
        <v>0</v>
      </c>
      <c r="BZ353">
        <v>0.21135494625083298</v>
      </c>
      <c r="CA353">
        <v>2.433242305810416</v>
      </c>
      <c r="CB353">
        <v>3.0279905291067228</v>
      </c>
      <c r="CC353">
        <v>2.0028922665450306</v>
      </c>
      <c r="CD353">
        <v>1.5776671765509473</v>
      </c>
      <c r="CE353">
        <v>4.0109094823613622</v>
      </c>
      <c r="CF353">
        <v>1.5776671765509473</v>
      </c>
      <c r="CG353">
        <v>0.24302805622159304</v>
      </c>
      <c r="CH353">
        <v>0.13957735855806838</v>
      </c>
      <c r="CI353">
        <v>1.1422296818754076</v>
      </c>
      <c r="CJ353">
        <v>0</v>
      </c>
      <c r="CK353">
        <v>0</v>
      </c>
      <c r="CL353">
        <v>5.2832079895878258E-2</v>
      </c>
      <c r="CM353">
        <v>2.433242305810416</v>
      </c>
      <c r="CN353">
        <v>0.52107724836792446</v>
      </c>
      <c r="CO353">
        <v>4.4254408993624976E-2</v>
      </c>
      <c r="CP353">
        <v>28.254744282951719</v>
      </c>
      <c r="CQ353">
        <v>17.575642144195658</v>
      </c>
      <c r="CR353">
        <v>10.679102138756074</v>
      </c>
    </row>
    <row r="354" spans="1:96" x14ac:dyDescent="0.25">
      <c r="A354" s="1">
        <v>40804</v>
      </c>
      <c r="B354">
        <v>2011</v>
      </c>
      <c r="C354">
        <v>9</v>
      </c>
      <c r="D354">
        <v>18</v>
      </c>
      <c r="E354">
        <v>11.5</v>
      </c>
      <c r="F354">
        <v>1</v>
      </c>
      <c r="G354">
        <v>0</v>
      </c>
      <c r="H354">
        <v>917.90000000000009</v>
      </c>
      <c r="I354">
        <v>27.537000000000003</v>
      </c>
      <c r="J354">
        <v>890.36299999999983</v>
      </c>
      <c r="K354">
        <v>0</v>
      </c>
      <c r="L354">
        <v>0</v>
      </c>
      <c r="M354">
        <v>0</v>
      </c>
      <c r="N354">
        <v>0</v>
      </c>
      <c r="O354">
        <v>27.537000000000003</v>
      </c>
      <c r="P354">
        <v>890.36299999999983</v>
      </c>
      <c r="Q354">
        <v>48.414166666666667</v>
      </c>
      <c r="R354">
        <v>48.414166666666667</v>
      </c>
      <c r="S354">
        <v>13.483333269755045</v>
      </c>
      <c r="T354">
        <v>14.875135773688195</v>
      </c>
      <c r="U354">
        <v>14.078125039736429</v>
      </c>
      <c r="V354">
        <v>14.691185314893765</v>
      </c>
      <c r="W354">
        <v>77.478044827779129</v>
      </c>
      <c r="X354">
        <v>71.004766608102017</v>
      </c>
      <c r="Y354">
        <v>2.2114783426125846</v>
      </c>
      <c r="Z354">
        <v>0</v>
      </c>
      <c r="AA354">
        <v>0</v>
      </c>
      <c r="AB354">
        <v>0.57833167982104061</v>
      </c>
      <c r="AC354">
        <v>50.010275697881404</v>
      </c>
      <c r="AD354">
        <v>-26.006937569581851</v>
      </c>
      <c r="AE354">
        <v>344.66256393524236</v>
      </c>
      <c r="AF354">
        <v>85.84040657186415</v>
      </c>
      <c r="AG354">
        <v>20.204935123994343</v>
      </c>
      <c r="AH354">
        <v>-8.8221792639025631E-2</v>
      </c>
      <c r="AI354">
        <v>5.4138919086301707</v>
      </c>
      <c r="AJ354">
        <v>0</v>
      </c>
      <c r="AK354">
        <v>0</v>
      </c>
      <c r="AL354">
        <v>6.8554301947489722E-3</v>
      </c>
      <c r="AM354">
        <v>8.3383437571470982E-7</v>
      </c>
      <c r="AN354">
        <v>2.7140006740505814E-4</v>
      </c>
      <c r="AO354">
        <v>0</v>
      </c>
      <c r="AP354">
        <v>0.91667500000000002</v>
      </c>
      <c r="AQ354">
        <v>0.91667500000000002</v>
      </c>
      <c r="AR354">
        <v>0.91666666666666663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33.927736420432431</v>
      </c>
      <c r="AY354">
        <v>21.25290454727941</v>
      </c>
      <c r="AZ354">
        <v>12.933031965993285</v>
      </c>
      <c r="BA354">
        <v>2.9849646137302899</v>
      </c>
      <c r="BB354">
        <v>0.35653824240409954</v>
      </c>
      <c r="BC354">
        <v>0.35653824240409954</v>
      </c>
      <c r="BD354">
        <v>2.1677509698184344E-27</v>
      </c>
      <c r="BE354">
        <v>0</v>
      </c>
      <c r="BF354">
        <v>49.416753504000006</v>
      </c>
      <c r="BG354">
        <v>68.634379866666663</v>
      </c>
      <c r="BH354">
        <v>10.91658882125</v>
      </c>
      <c r="BI354">
        <v>36.191323283689563</v>
      </c>
      <c r="BJ354">
        <v>56.120607072058512</v>
      </c>
      <c r="BK354">
        <v>5.1473239299785048E-2</v>
      </c>
      <c r="BL354">
        <v>8.2759267065440181</v>
      </c>
      <c r="BM354">
        <v>5.2458536863209586</v>
      </c>
      <c r="BN354">
        <v>3.2882731130633136</v>
      </c>
      <c r="BO354">
        <v>2.3527047215801577E-2</v>
      </c>
      <c r="BP354">
        <v>5.7019352160002059</v>
      </c>
      <c r="BQ354">
        <v>9.2962199501369316</v>
      </c>
      <c r="BR354">
        <v>3.4279691466904487</v>
      </c>
      <c r="BS354">
        <v>4.7430467998348886</v>
      </c>
      <c r="BT354">
        <v>3.4279691466904487</v>
      </c>
      <c r="BU354">
        <v>1.6180396658932767</v>
      </c>
      <c r="BV354">
        <v>0.74520949747097387</v>
      </c>
      <c r="BW354">
        <v>0.95554409715353117</v>
      </c>
      <c r="BX354">
        <v>0</v>
      </c>
      <c r="BY354">
        <v>0</v>
      </c>
      <c r="BZ354">
        <v>0.10917588617266655</v>
      </c>
      <c r="CA354">
        <v>1.3150776531444395</v>
      </c>
      <c r="CB354">
        <v>1.388004836283232</v>
      </c>
      <c r="CC354">
        <v>3.1012860593341647</v>
      </c>
      <c r="CD354">
        <v>0.82846935665308141</v>
      </c>
      <c r="CE354">
        <v>2.1435470097975209</v>
      </c>
      <c r="CF354">
        <v>0.82846935665308141</v>
      </c>
      <c r="CG354">
        <v>0.12944281315850262</v>
      </c>
      <c r="CH354">
        <v>7.4520949747097456E-2</v>
      </c>
      <c r="CI354">
        <v>0.59721506072095698</v>
      </c>
      <c r="CJ354">
        <v>0</v>
      </c>
      <c r="CK354">
        <v>0</v>
      </c>
      <c r="CL354">
        <v>2.7290533026524316E-2</v>
      </c>
      <c r="CM354">
        <v>1.3150776531444395</v>
      </c>
      <c r="CN354">
        <v>0.51307901582171744</v>
      </c>
      <c r="CO354">
        <v>4.2737901405006357E-2</v>
      </c>
      <c r="CP354">
        <v>25.651809713888426</v>
      </c>
      <c r="CQ354">
        <v>16.007050860958451</v>
      </c>
      <c r="CR354">
        <v>9.6447588529299733</v>
      </c>
    </row>
    <row r="355" spans="1:96" x14ac:dyDescent="0.25">
      <c r="A355" s="1">
        <v>40805</v>
      </c>
      <c r="B355">
        <v>2011</v>
      </c>
      <c r="C355">
        <v>9</v>
      </c>
      <c r="D355">
        <v>19</v>
      </c>
      <c r="E355">
        <v>11.5</v>
      </c>
      <c r="F355">
        <v>2</v>
      </c>
      <c r="G355">
        <v>0</v>
      </c>
      <c r="H355">
        <v>1138.7499999999998</v>
      </c>
      <c r="I355">
        <v>34.162500000000001</v>
      </c>
      <c r="J355">
        <v>1104.5874999999999</v>
      </c>
      <c r="K355">
        <v>0</v>
      </c>
      <c r="L355">
        <v>0</v>
      </c>
      <c r="M355">
        <v>0</v>
      </c>
      <c r="N355">
        <v>0</v>
      </c>
      <c r="O355">
        <v>34.162500000000001</v>
      </c>
      <c r="P355">
        <v>1104.5874999999999</v>
      </c>
      <c r="Q355">
        <v>45.825416666666676</v>
      </c>
      <c r="R355">
        <v>45.825416666666676</v>
      </c>
      <c r="S355">
        <v>13.858333309491476</v>
      </c>
      <c r="T355">
        <v>14.519741762925717</v>
      </c>
      <c r="U355">
        <v>13.835312406222025</v>
      </c>
      <c r="V355">
        <v>14.757628284716782</v>
      </c>
      <c r="W355">
        <v>88.17805290222168</v>
      </c>
      <c r="X355">
        <v>94.283331994327355</v>
      </c>
      <c r="Y355">
        <v>2.1519162555535636</v>
      </c>
      <c r="Z355">
        <v>0.24999995157122612</v>
      </c>
      <c r="AA355">
        <v>0</v>
      </c>
      <c r="AB355">
        <v>0.85006637300618637</v>
      </c>
      <c r="AC355">
        <v>30.29512209736458</v>
      </c>
      <c r="AD355">
        <v>-4.0014762991576447</v>
      </c>
      <c r="AE355">
        <v>364.98113186254801</v>
      </c>
      <c r="AF355">
        <v>39.367574439563519</v>
      </c>
      <c r="AG355">
        <v>7.6277044657981667</v>
      </c>
      <c r="AH355">
        <v>24.666376025119547</v>
      </c>
      <c r="AI355">
        <v>-3.9426108138982587</v>
      </c>
      <c r="AJ355">
        <v>0</v>
      </c>
      <c r="AK355">
        <v>0</v>
      </c>
      <c r="AL355">
        <v>0.24477274403794488</v>
      </c>
      <c r="AM355">
        <v>5.0622432104612597E-7</v>
      </c>
      <c r="AN355">
        <v>3.7110928195715431E-2</v>
      </c>
      <c r="AO355">
        <v>0.20380987658776881</v>
      </c>
      <c r="AP355">
        <v>0.37506250000000002</v>
      </c>
      <c r="AQ355">
        <v>0.37506250000000002</v>
      </c>
      <c r="AR355">
        <v>0.375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16.614035474180827</v>
      </c>
      <c r="AY355">
        <v>10.381611236133473</v>
      </c>
      <c r="AZ355">
        <v>6.5264279198165083</v>
      </c>
      <c r="BA355">
        <v>3.0371051714141077</v>
      </c>
      <c r="BB355">
        <v>0.34682672602888287</v>
      </c>
      <c r="BC355">
        <v>0.34682672602888287</v>
      </c>
      <c r="BD355">
        <v>9.353070079995979E-28</v>
      </c>
      <c r="BE355">
        <v>0</v>
      </c>
      <c r="BF355">
        <v>56.536084607999989</v>
      </c>
      <c r="BG355">
        <v>78.522339733333354</v>
      </c>
      <c r="BH355">
        <v>13.977971454999997</v>
      </c>
      <c r="BI355">
        <v>104.75094307629193</v>
      </c>
      <c r="BJ355">
        <v>50.723983051716139</v>
      </c>
      <c r="BK355">
        <v>2.9077493880087797E-2</v>
      </c>
      <c r="BL355">
        <v>4.1612946195231526</v>
      </c>
      <c r="BM355">
        <v>2.6632582598784817</v>
      </c>
      <c r="BN355">
        <v>1.7920400414138242</v>
      </c>
      <c r="BO355">
        <v>1.8142046367764925E-2</v>
      </c>
      <c r="BP355">
        <v>9.9566606353310974</v>
      </c>
      <c r="BQ355">
        <v>11.297856668631235</v>
      </c>
      <c r="BR355">
        <v>1.4744017612947369</v>
      </c>
      <c r="BS355">
        <v>2.8097176364907135</v>
      </c>
      <c r="BT355">
        <v>1.4744017612947369</v>
      </c>
      <c r="BU355">
        <v>0.67576356981638452</v>
      </c>
      <c r="BV355">
        <v>0.31235322125149273</v>
      </c>
      <c r="BW355">
        <v>0.44282169788808251</v>
      </c>
      <c r="BX355">
        <v>0</v>
      </c>
      <c r="BY355">
        <v>0</v>
      </c>
      <c r="BZ355">
        <v>4.3463272338777219E-2</v>
      </c>
      <c r="CA355">
        <v>1.3353158751959766</v>
      </c>
      <c r="CB355">
        <v>3.0175455421209336</v>
      </c>
      <c r="CC355">
        <v>4.8561660491901897</v>
      </c>
      <c r="CD355">
        <v>0.3729242747285122</v>
      </c>
      <c r="CE355">
        <v>1.7082401499244881</v>
      </c>
      <c r="CF355">
        <v>0.3729242747285122</v>
      </c>
      <c r="CG355">
        <v>5.4060942223180336E-2</v>
      </c>
      <c r="CH355">
        <v>3.123532212514929E-2</v>
      </c>
      <c r="CI355">
        <v>0.27676356118005158</v>
      </c>
      <c r="CJ355">
        <v>0</v>
      </c>
      <c r="CK355">
        <v>0</v>
      </c>
      <c r="CL355">
        <v>1.0864449200131E-2</v>
      </c>
      <c r="CM355">
        <v>1.3353158751959766</v>
      </c>
      <c r="CN355">
        <v>0.52213214388038642</v>
      </c>
      <c r="CO355">
        <v>4.157379113582884E-2</v>
      </c>
      <c r="CP355">
        <v>12.452740854657675</v>
      </c>
      <c r="CQ355">
        <v>7.7183529762549918</v>
      </c>
      <c r="CR355">
        <v>4.7343878784026829</v>
      </c>
    </row>
    <row r="356" spans="1:96" x14ac:dyDescent="0.25">
      <c r="A356" s="1">
        <v>40806</v>
      </c>
      <c r="B356">
        <v>2011</v>
      </c>
      <c r="C356">
        <v>9</v>
      </c>
      <c r="D356">
        <v>20</v>
      </c>
      <c r="E356">
        <v>11.5</v>
      </c>
      <c r="F356">
        <v>3</v>
      </c>
      <c r="G356">
        <v>0</v>
      </c>
      <c r="H356">
        <v>1201.3333333333333</v>
      </c>
      <c r="I356">
        <v>36.04</v>
      </c>
      <c r="J356">
        <v>1165.2933333333333</v>
      </c>
      <c r="K356">
        <v>0</v>
      </c>
      <c r="L356">
        <v>0</v>
      </c>
      <c r="M356">
        <v>0</v>
      </c>
      <c r="N356">
        <v>0</v>
      </c>
      <c r="O356">
        <v>36.04</v>
      </c>
      <c r="P356">
        <v>1165.2933333333333</v>
      </c>
      <c r="Q356">
        <v>46.129999999999995</v>
      </c>
      <c r="R356">
        <v>46.129999999999995</v>
      </c>
      <c r="S356">
        <v>13.947916666666666</v>
      </c>
      <c r="T356">
        <v>15.304162270503289</v>
      </c>
      <c r="U356">
        <v>14.570520798365274</v>
      </c>
      <c r="V356">
        <v>14.76607685414954</v>
      </c>
      <c r="W356">
        <v>78.331174214680985</v>
      </c>
      <c r="X356">
        <v>72.370105967418127</v>
      </c>
      <c r="Y356">
        <v>2.0278531263271966</v>
      </c>
      <c r="Z356">
        <v>0</v>
      </c>
      <c r="AA356">
        <v>0</v>
      </c>
      <c r="AB356">
        <v>0.6204723687377498</v>
      </c>
      <c r="AC356">
        <v>46.95111871046624</v>
      </c>
      <c r="AD356">
        <v>-23.295803326095427</v>
      </c>
      <c r="AE356">
        <v>349.66626670308989</v>
      </c>
      <c r="AF356">
        <v>78.77549092641857</v>
      </c>
      <c r="AG356">
        <v>17.357894800648584</v>
      </c>
      <c r="AH356">
        <v>1.1744329833937688E-2</v>
      </c>
      <c r="AI356">
        <v>8.4307691620563912</v>
      </c>
      <c r="AJ356">
        <v>0</v>
      </c>
      <c r="AK356">
        <v>0</v>
      </c>
      <c r="AL356">
        <v>6.7451676639036368E-3</v>
      </c>
      <c r="AM356">
        <v>8.1185042109269944E-7</v>
      </c>
      <c r="AN356">
        <v>2.5196963505137851E-4</v>
      </c>
      <c r="AO356">
        <v>0</v>
      </c>
      <c r="AP356">
        <v>1</v>
      </c>
      <c r="AQ356">
        <v>1</v>
      </c>
      <c r="AR356">
        <v>1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44.174541631640913</v>
      </c>
      <c r="AY356">
        <v>27.762901138080007</v>
      </c>
      <c r="AZ356">
        <v>16.725212512370067</v>
      </c>
      <c r="BA356">
        <v>3.0385274542980256</v>
      </c>
      <c r="BB356">
        <v>0.33467512423838536</v>
      </c>
      <c r="BC356">
        <v>0.33467512423838536</v>
      </c>
      <c r="BD356">
        <v>1.9907261869008831E-28</v>
      </c>
      <c r="BE356">
        <v>0</v>
      </c>
      <c r="BF356">
        <v>60.326466048000007</v>
      </c>
      <c r="BG356">
        <v>83.786758399999997</v>
      </c>
      <c r="BH356">
        <v>14.683893979999999</v>
      </c>
      <c r="BI356">
        <v>40.048146807000002</v>
      </c>
      <c r="BJ356">
        <v>72.483318455355985</v>
      </c>
      <c r="BK356">
        <v>5.1261881063082743E-2</v>
      </c>
      <c r="BL356">
        <v>11.096928480279551</v>
      </c>
      <c r="BM356">
        <v>7.1483455601063994</v>
      </c>
      <c r="BN356">
        <v>4.2621549389823112</v>
      </c>
      <c r="BO356">
        <v>2.3727796863836331E-2</v>
      </c>
      <c r="BP356">
        <v>13.142861406008402</v>
      </c>
      <c r="BQ356">
        <v>11.635189533233643</v>
      </c>
      <c r="BR356">
        <v>3.7231416248513263</v>
      </c>
      <c r="BS356">
        <v>5.1947079380516765</v>
      </c>
      <c r="BT356">
        <v>3.7231416248513263</v>
      </c>
      <c r="BU356">
        <v>1.7124672517335158</v>
      </c>
      <c r="BV356">
        <v>0.79287791768843141</v>
      </c>
      <c r="BW356">
        <v>1.1101982769342635</v>
      </c>
      <c r="BX356">
        <v>0</v>
      </c>
      <c r="BY356">
        <v>0</v>
      </c>
      <c r="BZ356">
        <v>0.1075981784951161</v>
      </c>
      <c r="CA356">
        <v>1.4715663132003503</v>
      </c>
      <c r="CB356">
        <v>2.8892329646193464</v>
      </c>
      <c r="CC356">
        <v>3.5966922640800476</v>
      </c>
      <c r="CD356">
        <v>0.93705489587985458</v>
      </c>
      <c r="CE356">
        <v>2.4086212090802048</v>
      </c>
      <c r="CF356">
        <v>0.93705489587985458</v>
      </c>
      <c r="CG356">
        <v>0.13699702522973703</v>
      </c>
      <c r="CH356">
        <v>7.9287791768843152E-2</v>
      </c>
      <c r="CI356">
        <v>0.69387392308391471</v>
      </c>
      <c r="CJ356">
        <v>0</v>
      </c>
      <c r="CK356">
        <v>0</v>
      </c>
      <c r="CL356">
        <v>2.6896155797359479E-2</v>
      </c>
      <c r="CM356">
        <v>1.4715663132003503</v>
      </c>
      <c r="CN356">
        <v>0.5224569937566137</v>
      </c>
      <c r="CO356">
        <v>4.011719013916331E-2</v>
      </c>
      <c r="CP356">
        <v>33.077613151361355</v>
      </c>
      <c r="CQ356">
        <v>20.614555577973604</v>
      </c>
      <c r="CR356">
        <v>12.463057573387756</v>
      </c>
    </row>
    <row r="357" spans="1:96" x14ac:dyDescent="0.25">
      <c r="A357" s="1">
        <v>40807</v>
      </c>
      <c r="B357">
        <v>2011</v>
      </c>
      <c r="C357">
        <v>9</v>
      </c>
      <c r="D357">
        <v>21</v>
      </c>
      <c r="E357">
        <v>11.5</v>
      </c>
      <c r="F357">
        <v>4</v>
      </c>
      <c r="G357">
        <v>0</v>
      </c>
      <c r="H357">
        <v>1184.9499999999998</v>
      </c>
      <c r="I357">
        <v>35.548499999999997</v>
      </c>
      <c r="J357">
        <v>1149.4014999999999</v>
      </c>
      <c r="K357">
        <v>0</v>
      </c>
      <c r="L357">
        <v>0</v>
      </c>
      <c r="M357">
        <v>0</v>
      </c>
      <c r="N357">
        <v>0</v>
      </c>
      <c r="O357">
        <v>35.548499999999997</v>
      </c>
      <c r="P357">
        <v>1149.4014999999999</v>
      </c>
      <c r="Q357">
        <v>45.73749999999999</v>
      </c>
      <c r="R357">
        <v>45.73749999999999</v>
      </c>
      <c r="S357">
        <v>12.930208404858908</v>
      </c>
      <c r="T357">
        <v>14.437930107751704</v>
      </c>
      <c r="U357">
        <v>12.880208333333334</v>
      </c>
      <c r="V357">
        <v>14.946780651535656</v>
      </c>
      <c r="W357">
        <v>90.160312016805008</v>
      </c>
      <c r="X357">
        <v>88.916224399980294</v>
      </c>
      <c r="Y357">
        <v>1.1793124936521053</v>
      </c>
      <c r="Z357">
        <v>0.11666666530072689</v>
      </c>
      <c r="AA357">
        <v>0</v>
      </c>
      <c r="AB357">
        <v>0.92769577549134918</v>
      </c>
      <c r="AC357">
        <v>21.067141028872467</v>
      </c>
      <c r="AD357">
        <v>-2.7486006203864028</v>
      </c>
      <c r="AE357">
        <v>365.8715320508947</v>
      </c>
      <c r="AF357">
        <v>25.85494921649418</v>
      </c>
      <c r="AG357">
        <v>13.853429102168777</v>
      </c>
      <c r="AH357">
        <v>15.626989501557</v>
      </c>
      <c r="AI357">
        <v>-9.046703067111741</v>
      </c>
      <c r="AJ357">
        <v>0</v>
      </c>
      <c r="AK357">
        <v>0</v>
      </c>
      <c r="AL357">
        <v>0.19602299178795379</v>
      </c>
      <c r="AM357">
        <v>6.7423663643110605E-7</v>
      </c>
      <c r="AN357">
        <v>2.4623336954865765E-2</v>
      </c>
      <c r="AO357">
        <v>8.272831692516093E-2</v>
      </c>
      <c r="AP357">
        <v>0.41672499999999985</v>
      </c>
      <c r="AQ357">
        <v>0.41672499999999985</v>
      </c>
      <c r="AR357">
        <v>0.41666666666666669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10.569424879759827</v>
      </c>
      <c r="AY357">
        <v>6.604279813150387</v>
      </c>
      <c r="AZ357">
        <v>4.2746070582582734</v>
      </c>
      <c r="BA357">
        <v>3.0671898825235142</v>
      </c>
      <c r="BB357">
        <v>0.32382834214335549</v>
      </c>
      <c r="BC357">
        <v>0.32382834214335549</v>
      </c>
      <c r="BD357">
        <v>1.2540473510728165E-28</v>
      </c>
      <c r="BE357">
        <v>0</v>
      </c>
      <c r="BF357">
        <v>59.477201951999994</v>
      </c>
      <c r="BG357">
        <v>82.607224933333342</v>
      </c>
      <c r="BH357">
        <v>14.48606086375</v>
      </c>
      <c r="BI357">
        <v>128.19616419174781</v>
      </c>
      <c r="BJ357">
        <v>34.446599713905073</v>
      </c>
      <c r="BK357">
        <v>2.3410482629147786E-2</v>
      </c>
      <c r="BL357">
        <v>2.6092145099185209</v>
      </c>
      <c r="BM357">
        <v>1.6536378341779117</v>
      </c>
      <c r="BN357">
        <v>1.2650386673894483</v>
      </c>
      <c r="BO357">
        <v>1.6692722073984017E-2</v>
      </c>
      <c r="BP357">
        <v>8.8025835337846168</v>
      </c>
      <c r="BQ357">
        <v>7.9186183760563535</v>
      </c>
      <c r="BR357">
        <v>0.68384518567650332</v>
      </c>
      <c r="BS357">
        <v>3.302457656646959</v>
      </c>
      <c r="BT357">
        <v>0.68384518567650332</v>
      </c>
      <c r="BU357">
        <v>0.32170578414978745</v>
      </c>
      <c r="BV357">
        <v>0.1492228439397221</v>
      </c>
      <c r="BW357">
        <v>0.19322053469688072</v>
      </c>
      <c r="BX357">
        <v>0</v>
      </c>
      <c r="BY357">
        <v>0</v>
      </c>
      <c r="BZ357">
        <v>1.9696022890112963E-2</v>
      </c>
      <c r="CA357">
        <v>2.6186124709704557</v>
      </c>
      <c r="CB357">
        <v>5.647672972696669</v>
      </c>
      <c r="CC357">
        <v>2.8574893636008105</v>
      </c>
      <c r="CD357">
        <v>0.16634490173714087</v>
      </c>
      <c r="CE357">
        <v>2.7849573727075967</v>
      </c>
      <c r="CF357">
        <v>0.16634490173714087</v>
      </c>
      <c r="CG357">
        <v>2.5736397765319163E-2</v>
      </c>
      <c r="CH357">
        <v>1.4922284393972222E-2</v>
      </c>
      <c r="CI357">
        <v>0.1207628341855505</v>
      </c>
      <c r="CJ357">
        <v>0</v>
      </c>
      <c r="CK357">
        <v>0</v>
      </c>
      <c r="CL357">
        <v>4.9233853922990177E-3</v>
      </c>
      <c r="CM357">
        <v>2.6186124709704557</v>
      </c>
      <c r="CN357">
        <v>0.52748469158230571</v>
      </c>
      <c r="CO357">
        <v>3.8816996643472136E-2</v>
      </c>
      <c r="CP357">
        <v>7.960210369841306</v>
      </c>
      <c r="CQ357">
        <v>4.9506419789724765</v>
      </c>
      <c r="CR357">
        <v>3.0095683908688273</v>
      </c>
    </row>
    <row r="358" spans="1:96" x14ac:dyDescent="0.25">
      <c r="A358" s="1">
        <v>40808</v>
      </c>
      <c r="B358">
        <v>2011</v>
      </c>
      <c r="C358">
        <v>9</v>
      </c>
      <c r="D358">
        <v>22</v>
      </c>
      <c r="E358">
        <v>11.5</v>
      </c>
      <c r="F358">
        <v>5</v>
      </c>
      <c r="G358">
        <v>0</v>
      </c>
      <c r="H358">
        <v>1210.0249999999999</v>
      </c>
      <c r="I358">
        <v>36.300750000000001</v>
      </c>
      <c r="J358">
        <v>1173.72425</v>
      </c>
      <c r="K358">
        <v>0</v>
      </c>
      <c r="L358">
        <v>0</v>
      </c>
      <c r="M358">
        <v>0</v>
      </c>
      <c r="N358">
        <v>0</v>
      </c>
      <c r="O358">
        <v>36.300750000000001</v>
      </c>
      <c r="P358">
        <v>1173.72425</v>
      </c>
      <c r="Q358">
        <v>45.952083333333348</v>
      </c>
      <c r="R358">
        <v>45.952083333333348</v>
      </c>
      <c r="S358">
        <v>13.154166698455811</v>
      </c>
      <c r="T358">
        <v>13.994996165684922</v>
      </c>
      <c r="U358">
        <v>13.073645869890848</v>
      </c>
      <c r="V358">
        <v>14.594504786301163</v>
      </c>
      <c r="W358">
        <v>78.72597487767537</v>
      </c>
      <c r="X358">
        <v>90.836560773629586</v>
      </c>
      <c r="Y358">
        <v>2.3408735295136771</v>
      </c>
      <c r="Z358">
        <v>1.6666666915019352E-2</v>
      </c>
      <c r="AA358">
        <v>0</v>
      </c>
      <c r="AB358">
        <v>0.40073791283536497</v>
      </c>
      <c r="AC358">
        <v>49.452321147436521</v>
      </c>
      <c r="AD358">
        <v>-31.144224963119587</v>
      </c>
      <c r="AE358">
        <v>335.26560720028016</v>
      </c>
      <c r="AF358">
        <v>111.98332879598699</v>
      </c>
      <c r="AG358">
        <v>13.241205101180055</v>
      </c>
      <c r="AH358">
        <v>16.957680787660632</v>
      </c>
      <c r="AI358">
        <v>-9.7476947157472047</v>
      </c>
      <c r="AJ358">
        <v>0</v>
      </c>
      <c r="AK358">
        <v>0</v>
      </c>
      <c r="AL358">
        <v>5.4617611754601204E-2</v>
      </c>
      <c r="AM358">
        <v>2.6605132180773263E-7</v>
      </c>
      <c r="AN358">
        <v>2.0134077127806436E-2</v>
      </c>
      <c r="AO358">
        <v>0</v>
      </c>
      <c r="AP358">
        <v>0.66670000000000007</v>
      </c>
      <c r="AQ358">
        <v>0.66670000000000007</v>
      </c>
      <c r="AR358">
        <v>0.66666666666666663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33.548020612404251</v>
      </c>
      <c r="AY358">
        <v>20.592603127894481</v>
      </c>
      <c r="AZ358">
        <v>13.273475059383328</v>
      </c>
      <c r="BA358">
        <v>3.20195015485386</v>
      </c>
      <c r="BB358">
        <v>0.3172091214461667</v>
      </c>
      <c r="BC358">
        <v>0.3172091214461667</v>
      </c>
      <c r="BD358">
        <v>3.4630225044915841E-29</v>
      </c>
      <c r="BE358">
        <v>0</v>
      </c>
      <c r="BF358">
        <v>61.247402303999991</v>
      </c>
      <c r="BG358">
        <v>85.065836533333339</v>
      </c>
      <c r="BH358">
        <v>14.745974477499997</v>
      </c>
      <c r="BI358">
        <v>72.927096310394816</v>
      </c>
      <c r="BJ358">
        <v>58.736050873340538</v>
      </c>
      <c r="BK358">
        <v>4.2217516106921614E-2</v>
      </c>
      <c r="BL358">
        <v>8.4263912943449473</v>
      </c>
      <c r="BM358">
        <v>5.2846237828861673</v>
      </c>
      <c r="BN358">
        <v>3.4598250863323341</v>
      </c>
      <c r="BO358">
        <v>2.1456267935967031E-2</v>
      </c>
      <c r="BP358">
        <v>15.503797716564602</v>
      </c>
      <c r="BQ358">
        <v>8.4682338522828147</v>
      </c>
      <c r="BR358">
        <v>3.7946824070655154</v>
      </c>
      <c r="BS358">
        <v>5.5499345027022606</v>
      </c>
      <c r="BT358">
        <v>3.7946824070655154</v>
      </c>
      <c r="BU358">
        <v>1.7476433922757124</v>
      </c>
      <c r="BV358">
        <v>0.81363893936866438</v>
      </c>
      <c r="BW358">
        <v>1.1321035573027711</v>
      </c>
      <c r="BX358">
        <v>0</v>
      </c>
      <c r="BY358">
        <v>0</v>
      </c>
      <c r="BZ358">
        <v>0.10129651811836682</v>
      </c>
      <c r="CA358">
        <v>1.755252095636745</v>
      </c>
      <c r="CB358">
        <v>3.2660310827195644</v>
      </c>
      <c r="CC358">
        <v>2.112125274621778</v>
      </c>
      <c r="CD358">
        <v>0.95406069368526636</v>
      </c>
      <c r="CE358">
        <v>2.7093127893220115</v>
      </c>
      <c r="CF358">
        <v>0.95406069368526636</v>
      </c>
      <c r="CG358">
        <v>0.13981113725892588</v>
      </c>
      <c r="CH358">
        <v>8.1363893936866452E-2</v>
      </c>
      <c r="CI358">
        <v>0.70756472331423215</v>
      </c>
      <c r="CJ358">
        <v>0</v>
      </c>
      <c r="CK358">
        <v>0</v>
      </c>
      <c r="CL358">
        <v>2.5320939175241752E-2</v>
      </c>
      <c r="CM358">
        <v>1.755252095636745</v>
      </c>
      <c r="CN358">
        <v>0.55082589531588</v>
      </c>
      <c r="CO358">
        <v>3.8023556928206463E-2</v>
      </c>
      <c r="CP358">
        <v>25.121629318059302</v>
      </c>
      <c r="CQ358">
        <v>15.307979345008313</v>
      </c>
      <c r="CR358">
        <v>9.8136499730509907</v>
      </c>
    </row>
    <row r="359" spans="1:96" x14ac:dyDescent="0.25">
      <c r="A359" s="1">
        <v>40809</v>
      </c>
      <c r="B359">
        <v>2011</v>
      </c>
      <c r="C359">
        <v>9</v>
      </c>
      <c r="D359">
        <v>23</v>
      </c>
      <c r="E359">
        <v>11.5</v>
      </c>
      <c r="F359">
        <v>6</v>
      </c>
      <c r="G359">
        <v>0</v>
      </c>
      <c r="H359">
        <v>1237.7</v>
      </c>
      <c r="I359">
        <v>37.131</v>
      </c>
      <c r="J359">
        <v>1200.5689999999997</v>
      </c>
      <c r="K359">
        <v>0</v>
      </c>
      <c r="L359">
        <v>0</v>
      </c>
      <c r="M359">
        <v>0</v>
      </c>
      <c r="N359">
        <v>0</v>
      </c>
      <c r="O359">
        <v>37.131</v>
      </c>
      <c r="P359">
        <v>1200.5689999999997</v>
      </c>
      <c r="Q359">
        <v>45.881249999999994</v>
      </c>
      <c r="R359">
        <v>45.881249999999994</v>
      </c>
      <c r="S359">
        <v>12.091872970263163</v>
      </c>
      <c r="T359">
        <v>12.65173497259318</v>
      </c>
      <c r="U359">
        <v>11.774965882301331</v>
      </c>
      <c r="V359">
        <v>14.018340367397061</v>
      </c>
      <c r="W359">
        <v>65.490574042002365</v>
      </c>
      <c r="X359">
        <v>63.557625822421159</v>
      </c>
      <c r="Y359">
        <v>2.7284570833047233</v>
      </c>
      <c r="Z359">
        <v>0</v>
      </c>
      <c r="AA359">
        <v>0</v>
      </c>
      <c r="AB359">
        <v>2.0639196322596875E-2</v>
      </c>
      <c r="AC359">
        <v>31.371254774136499</v>
      </c>
      <c r="AD359">
        <v>-41.338345742980813</v>
      </c>
      <c r="AE359">
        <v>318.1463010949729</v>
      </c>
      <c r="AF359">
        <v>166.47082760866519</v>
      </c>
      <c r="AG359">
        <v>8.2207880813131684</v>
      </c>
      <c r="AH359">
        <v>5.0873847057710607E-2</v>
      </c>
      <c r="AI359">
        <v>-16.029031119282081</v>
      </c>
      <c r="AJ359">
        <v>0</v>
      </c>
      <c r="AK359">
        <v>0</v>
      </c>
      <c r="AL359">
        <v>5.2162751428561048E-3</v>
      </c>
      <c r="AM359">
        <v>7.8743704538183461E-7</v>
      </c>
      <c r="AN359">
        <v>1.8845949246499864E-4</v>
      </c>
      <c r="AO359">
        <v>0</v>
      </c>
      <c r="AP359">
        <v>1</v>
      </c>
      <c r="AQ359">
        <v>1</v>
      </c>
      <c r="AR359">
        <v>1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46.340576033101478</v>
      </c>
      <c r="AY359">
        <v>28.635946236769996</v>
      </c>
      <c r="AZ359">
        <v>18.029404482867157</v>
      </c>
      <c r="BA359">
        <v>3.1643179512158688</v>
      </c>
      <c r="BB359">
        <v>0.30515959232390755</v>
      </c>
      <c r="BC359">
        <v>0.30515959232390755</v>
      </c>
      <c r="BD359">
        <v>3.3713767257106563E-29</v>
      </c>
      <c r="BE359">
        <v>0</v>
      </c>
      <c r="BF359">
        <v>62.278334112000003</v>
      </c>
      <c r="BG359">
        <v>86.497686266666662</v>
      </c>
      <c r="BH359">
        <v>15.116949338749997</v>
      </c>
      <c r="BI359">
        <v>41.332670509354166</v>
      </c>
      <c r="BJ359">
        <v>77.932322766214881</v>
      </c>
      <c r="BK359">
        <v>5.1932880859365892E-2</v>
      </c>
      <c r="BL359">
        <v>11.662247721067422</v>
      </c>
      <c r="BM359">
        <v>7.3638646621128521</v>
      </c>
      <c r="BN359">
        <v>4.6231577454902517</v>
      </c>
      <c r="BO359">
        <v>2.3914517514424416E-2</v>
      </c>
      <c r="BP359">
        <v>19.549078899881113</v>
      </c>
      <c r="BQ359">
        <v>7.640205217444378</v>
      </c>
      <c r="BR359">
        <v>7.2664869163672625</v>
      </c>
      <c r="BS359">
        <v>10.071269183763436</v>
      </c>
      <c r="BT359">
        <v>7.2664869163672625</v>
      </c>
      <c r="BU359">
        <v>3.3488150313377152</v>
      </c>
      <c r="BV359">
        <v>1.5621245980893192</v>
      </c>
      <c r="BW359">
        <v>2.1672245768676941</v>
      </c>
      <c r="BX359">
        <v>0</v>
      </c>
      <c r="BY359">
        <v>0</v>
      </c>
      <c r="BZ359">
        <v>0.18832271007253301</v>
      </c>
      <c r="CA359">
        <v>2.8047822673961753</v>
      </c>
      <c r="CB359">
        <v>4.0532417599769204</v>
      </c>
      <c r="CC359">
        <v>1.050629368161454</v>
      </c>
      <c r="CD359">
        <v>1.8257071479384288</v>
      </c>
      <c r="CE359">
        <v>4.6304894153346048</v>
      </c>
      <c r="CF359">
        <v>1.8257071479384288</v>
      </c>
      <c r="CG359">
        <v>0.26790458133094197</v>
      </c>
      <c r="CH359">
        <v>0.156212459808932</v>
      </c>
      <c r="CI359">
        <v>1.3545153605423093</v>
      </c>
      <c r="CJ359">
        <v>0</v>
      </c>
      <c r="CK359">
        <v>0</v>
      </c>
      <c r="CL359">
        <v>4.7074746256245546E-2</v>
      </c>
      <c r="CM359">
        <v>2.8047822673961753</v>
      </c>
      <c r="CN359">
        <v>0.54433943657919082</v>
      </c>
      <c r="CO359">
        <v>3.6579191285599763E-2</v>
      </c>
      <c r="CP359">
        <v>34.678328312034061</v>
      </c>
      <c r="CQ359">
        <v>21.272081574657154</v>
      </c>
      <c r="CR359">
        <v>13.406246737376902</v>
      </c>
    </row>
    <row r="360" spans="1:96" x14ac:dyDescent="0.25">
      <c r="A360" s="1">
        <v>40810</v>
      </c>
      <c r="B360">
        <v>2011</v>
      </c>
      <c r="C360">
        <v>9</v>
      </c>
      <c r="D360">
        <v>24</v>
      </c>
      <c r="E360">
        <v>11.5</v>
      </c>
      <c r="F360">
        <v>7</v>
      </c>
      <c r="G360">
        <v>0</v>
      </c>
      <c r="H360">
        <v>1047.3666666666668</v>
      </c>
      <c r="I360">
        <v>31.420999999999996</v>
      </c>
      <c r="J360">
        <v>1015.9456666666666</v>
      </c>
      <c r="K360">
        <v>0</v>
      </c>
      <c r="L360">
        <v>0</v>
      </c>
      <c r="M360">
        <v>0</v>
      </c>
      <c r="N360">
        <v>0</v>
      </c>
      <c r="O360">
        <v>31.420999999999996</v>
      </c>
      <c r="P360">
        <v>1015.9456666666666</v>
      </c>
      <c r="Q360">
        <v>47.06166666666666</v>
      </c>
      <c r="R360">
        <v>47.06166666666666</v>
      </c>
      <c r="S360">
        <v>12.118746280670166</v>
      </c>
      <c r="T360">
        <v>12.481880639189056</v>
      </c>
      <c r="U360">
        <v>11.582118272781372</v>
      </c>
      <c r="V360">
        <v>13.415209811422711</v>
      </c>
      <c r="W360">
        <v>67.786391735076904</v>
      </c>
      <c r="X360">
        <v>65.596519114667274</v>
      </c>
      <c r="Y360">
        <v>2.1027277112007141</v>
      </c>
      <c r="Z360">
        <v>0</v>
      </c>
      <c r="AA360">
        <v>0</v>
      </c>
      <c r="AB360">
        <v>3.173113276872401E-2</v>
      </c>
      <c r="AC360">
        <v>31.532345333654931</v>
      </c>
      <c r="AD360">
        <v>-39.441766667691553</v>
      </c>
      <c r="AE360">
        <v>319.16976169504375</v>
      </c>
      <c r="AF360">
        <v>161.79553091692409</v>
      </c>
      <c r="AG360">
        <v>4.1434845401681253</v>
      </c>
      <c r="AH360">
        <v>-1.9656378743560871E-2</v>
      </c>
      <c r="AI360">
        <v>-10.254063055618031</v>
      </c>
      <c r="AJ360">
        <v>0</v>
      </c>
      <c r="AK360">
        <v>0</v>
      </c>
      <c r="AL360">
        <v>5.5777248830427865E-3</v>
      </c>
      <c r="AM360">
        <v>8.0326420893622655E-7</v>
      </c>
      <c r="AN360">
        <v>1.819944186026254E-4</v>
      </c>
      <c r="AO360">
        <v>0</v>
      </c>
      <c r="AP360">
        <v>1</v>
      </c>
      <c r="AQ360">
        <v>1</v>
      </c>
      <c r="AR360">
        <v>1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40.296809688169738</v>
      </c>
      <c r="AY360">
        <v>24.886169560119999</v>
      </c>
      <c r="AZ360">
        <v>15.69947947549551</v>
      </c>
      <c r="BA360">
        <v>3.1056138749142264</v>
      </c>
      <c r="BB360">
        <v>0.29315617015054368</v>
      </c>
      <c r="BC360">
        <v>0.29315617015054368</v>
      </c>
      <c r="BD360">
        <v>3.3713767257106563E-29</v>
      </c>
      <c r="BE360">
        <v>0</v>
      </c>
      <c r="BF360">
        <v>55.221055871999994</v>
      </c>
      <c r="BG360">
        <v>76.695910933333337</v>
      </c>
      <c r="BH360">
        <v>12.562590845000003</v>
      </c>
      <c r="BI360">
        <v>36.424044692583337</v>
      </c>
      <c r="BJ360">
        <v>67.822818933033616</v>
      </c>
      <c r="BK360">
        <v>5.2979782077860839E-2</v>
      </c>
      <c r="BL360">
        <v>9.9586238860710843</v>
      </c>
      <c r="BM360">
        <v>6.2139046375246005</v>
      </c>
      <c r="BN360">
        <v>4.0335585959922495</v>
      </c>
      <c r="BO360">
        <v>2.4013626511107396E-2</v>
      </c>
      <c r="BP360">
        <v>15.834774762392044</v>
      </c>
      <c r="BQ360">
        <v>6.8382420241832733</v>
      </c>
      <c r="BR360">
        <v>7.6367735083278694</v>
      </c>
      <c r="BS360">
        <v>10.510319494855423</v>
      </c>
      <c r="BT360">
        <v>7.6367735083278694</v>
      </c>
      <c r="BU360">
        <v>3.5617516717137927</v>
      </c>
      <c r="BV360">
        <v>1.6648417031132743</v>
      </c>
      <c r="BW360">
        <v>2.2163287146418997</v>
      </c>
      <c r="BX360">
        <v>0</v>
      </c>
      <c r="BY360">
        <v>0</v>
      </c>
      <c r="BZ360">
        <v>0.19385141885890056</v>
      </c>
      <c r="CA360">
        <v>2.8735459865275561</v>
      </c>
      <c r="CB360">
        <v>3.2496312488527859</v>
      </c>
      <c r="CC360">
        <v>2.5040499199839199</v>
      </c>
      <c r="CD360">
        <v>1.8850858606123195</v>
      </c>
      <c r="CE360">
        <v>4.758631847139875</v>
      </c>
      <c r="CF360">
        <v>1.8850858606123195</v>
      </c>
      <c r="CG360">
        <v>0.28493949432476967</v>
      </c>
      <c r="CH360">
        <v>0.16648417031132748</v>
      </c>
      <c r="CI360">
        <v>1.3852054466511874</v>
      </c>
      <c r="CJ360">
        <v>0</v>
      </c>
      <c r="CK360">
        <v>0</v>
      </c>
      <c r="CL360">
        <v>4.845674932503468E-2</v>
      </c>
      <c r="CM360">
        <v>2.8735459865275561</v>
      </c>
      <c r="CN360">
        <v>0.53418470755114911</v>
      </c>
      <c r="CO360">
        <v>3.5140352439284754E-2</v>
      </c>
      <c r="CP360">
        <v>30.338185802098668</v>
      </c>
      <c r="CQ360">
        <v>18.672264922595403</v>
      </c>
      <c r="CR360">
        <v>11.665920879503263</v>
      </c>
    </row>
    <row r="361" spans="1:96" x14ac:dyDescent="0.25">
      <c r="A361" s="1">
        <v>40811</v>
      </c>
      <c r="B361">
        <v>2011</v>
      </c>
      <c r="C361">
        <v>9</v>
      </c>
      <c r="D361">
        <v>25</v>
      </c>
      <c r="E361">
        <v>11.5</v>
      </c>
      <c r="F361">
        <v>1</v>
      </c>
      <c r="G361">
        <v>0</v>
      </c>
      <c r="H361">
        <v>943.69166666666661</v>
      </c>
      <c r="I361">
        <v>28.310749999999999</v>
      </c>
      <c r="J361">
        <v>915.38091666666662</v>
      </c>
      <c r="K361">
        <v>0</v>
      </c>
      <c r="L361">
        <v>0</v>
      </c>
      <c r="M361">
        <v>0</v>
      </c>
      <c r="N361">
        <v>0</v>
      </c>
      <c r="O361">
        <v>28.310749999999999</v>
      </c>
      <c r="P361">
        <v>915.38091666666662</v>
      </c>
      <c r="Q361">
        <v>48.392500000000005</v>
      </c>
      <c r="R361">
        <v>48.392500000000005</v>
      </c>
      <c r="S361">
        <v>13.524372855822245</v>
      </c>
      <c r="T361">
        <v>13.896447460557368</v>
      </c>
      <c r="U361">
        <v>13.471185803413391</v>
      </c>
      <c r="V361">
        <v>13.256073940754405</v>
      </c>
      <c r="W361">
        <v>76.036382516225174</v>
      </c>
      <c r="X361">
        <v>74.716472685717505</v>
      </c>
      <c r="Y361">
        <v>1.4097081199288368</v>
      </c>
      <c r="Z361">
        <v>0</v>
      </c>
      <c r="AA361">
        <v>0</v>
      </c>
      <c r="AB361">
        <v>0.34533048185806764</v>
      </c>
      <c r="AC361">
        <v>45.684008357960543</v>
      </c>
      <c r="AD361">
        <v>-30.799778563306983</v>
      </c>
      <c r="AE361">
        <v>334.99190022935483</v>
      </c>
      <c r="AF361">
        <v>105.98695683928479</v>
      </c>
      <c r="AG361">
        <v>5.6101840842953257</v>
      </c>
      <c r="AH361">
        <v>-1.4662058581252966E-2</v>
      </c>
      <c r="AI361">
        <v>10.85779169438058</v>
      </c>
      <c r="AJ361">
        <v>0</v>
      </c>
      <c r="AK361">
        <v>0</v>
      </c>
      <c r="AL361">
        <v>8.1026402974436421E-3</v>
      </c>
      <c r="AM361">
        <v>6.4568578821751978E-7</v>
      </c>
      <c r="AN361">
        <v>5.1864229321179017E-4</v>
      </c>
      <c r="AO361">
        <v>0</v>
      </c>
      <c r="AP361">
        <v>1</v>
      </c>
      <c r="AQ361">
        <v>1</v>
      </c>
      <c r="AR361">
        <v>1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36.675744655335031</v>
      </c>
      <c r="AY361">
        <v>22.712219605040005</v>
      </c>
      <c r="AZ361">
        <v>14.230007170695155</v>
      </c>
      <c r="BA361">
        <v>3.0535174739898405</v>
      </c>
      <c r="BB361">
        <v>0.28255193291849151</v>
      </c>
      <c r="BC361">
        <v>0.28255193291849151</v>
      </c>
      <c r="BD361">
        <v>3.3713767257106563E-29</v>
      </c>
      <c r="BE361">
        <v>0</v>
      </c>
      <c r="BF361">
        <v>50.870394623999992</v>
      </c>
      <c r="BG361">
        <v>70.653325866666663</v>
      </c>
      <c r="BH361">
        <v>11.217395490000003</v>
      </c>
      <c r="BI361">
        <v>33.459327055166668</v>
      </c>
      <c r="BJ361">
        <v>61.454797154186423</v>
      </c>
      <c r="BK361">
        <v>5.3376101003048494E-2</v>
      </c>
      <c r="BL361">
        <v>8.9854920404212777</v>
      </c>
      <c r="BM361">
        <v>5.5910458824331997</v>
      </c>
      <c r="BN361">
        <v>3.660928278388214</v>
      </c>
      <c r="BO361">
        <v>2.4033622317481615E-2</v>
      </c>
      <c r="BP361">
        <v>15.308637221654257</v>
      </c>
      <c r="BQ361">
        <v>17.49736241499583</v>
      </c>
      <c r="BR361">
        <v>7.3526659895417223</v>
      </c>
      <c r="BS361">
        <v>10.084612923692765</v>
      </c>
      <c r="BT361">
        <v>7.3526659895417223</v>
      </c>
      <c r="BU361">
        <v>3.4524971004381686</v>
      </c>
      <c r="BV361">
        <v>1.616501284301024</v>
      </c>
      <c r="BW361">
        <v>2.1009513340706434</v>
      </c>
      <c r="BX361">
        <v>0</v>
      </c>
      <c r="BY361">
        <v>0</v>
      </c>
      <c r="BZ361">
        <v>0.18271627073188765</v>
      </c>
      <c r="CA361">
        <v>2.7319469341510447</v>
      </c>
      <c r="CB361">
        <v>3.4647313952445984</v>
      </c>
      <c r="CC361">
        <v>7.846532478928566</v>
      </c>
      <c r="CD361">
        <v>1.7966171905729098</v>
      </c>
      <c r="CE361">
        <v>4.5285641247239541</v>
      </c>
      <c r="CF361">
        <v>1.7966171905729098</v>
      </c>
      <c r="CG361">
        <v>0.27619916535162836</v>
      </c>
      <c r="CH361">
        <v>0.1616501284301024</v>
      </c>
      <c r="CI361">
        <v>1.3130945837941526</v>
      </c>
      <c r="CJ361">
        <v>0</v>
      </c>
      <c r="CK361">
        <v>0</v>
      </c>
      <c r="CL361">
        <v>4.5673312997026504E-2</v>
      </c>
      <c r="CM361">
        <v>2.7319469341510447</v>
      </c>
      <c r="CN361">
        <v>0.52514767428572007</v>
      </c>
      <c r="CO361">
        <v>3.3869232566580948E-2</v>
      </c>
      <c r="CP361">
        <v>27.690252614913746</v>
      </c>
      <c r="CQ361">
        <v>17.121173722606802</v>
      </c>
      <c r="CR361">
        <v>10.569078892306944</v>
      </c>
    </row>
    <row r="362" spans="1:96" x14ac:dyDescent="0.25">
      <c r="A362" s="1">
        <v>40812</v>
      </c>
      <c r="B362">
        <v>2011</v>
      </c>
      <c r="C362">
        <v>9</v>
      </c>
      <c r="D362">
        <v>26</v>
      </c>
      <c r="E362">
        <v>11.5</v>
      </c>
      <c r="F362">
        <v>2</v>
      </c>
      <c r="G362">
        <v>0</v>
      </c>
      <c r="H362">
        <v>1209.6416666666667</v>
      </c>
      <c r="I362">
        <v>36.289250000000003</v>
      </c>
      <c r="J362">
        <v>1173.3524166666666</v>
      </c>
      <c r="K362">
        <v>0</v>
      </c>
      <c r="L362">
        <v>0</v>
      </c>
      <c r="M362">
        <v>0</v>
      </c>
      <c r="N362">
        <v>0</v>
      </c>
      <c r="O362">
        <v>36.289250000000003</v>
      </c>
      <c r="P362">
        <v>1173.3524166666666</v>
      </c>
      <c r="Q362">
        <v>46.004166666666656</v>
      </c>
      <c r="R362">
        <v>46.004166666666656</v>
      </c>
      <c r="S362">
        <v>14.377083460489908</v>
      </c>
      <c r="T362">
        <v>14.794779614812397</v>
      </c>
      <c r="U362">
        <v>14.468541622161865</v>
      </c>
      <c r="V362">
        <v>13.769664636041062</v>
      </c>
      <c r="W362">
        <v>78.568653106689453</v>
      </c>
      <c r="X362">
        <v>76.536399095714586</v>
      </c>
      <c r="Y362">
        <v>1.5871666669845581</v>
      </c>
      <c r="Z362">
        <v>8.333333457509676E-3</v>
      </c>
      <c r="AA362">
        <v>0</v>
      </c>
      <c r="AB362">
        <v>0.37783030703738046</v>
      </c>
      <c r="AC362">
        <v>45.407763264690821</v>
      </c>
      <c r="AD362">
        <v>-28.930002068261899</v>
      </c>
      <c r="AE362">
        <v>341.43512242128753</v>
      </c>
      <c r="AF362">
        <v>102.00396232035321</v>
      </c>
      <c r="AG362">
        <v>4.9798053649371052</v>
      </c>
      <c r="AH362">
        <v>-9.5009754390239468E-2</v>
      </c>
      <c r="AI362">
        <v>13.762530789053892</v>
      </c>
      <c r="AJ362">
        <v>0</v>
      </c>
      <c r="AK362">
        <v>0</v>
      </c>
      <c r="AL362">
        <v>1.6156784835196249E-2</v>
      </c>
      <c r="AM362">
        <v>7.8439661469130632E-7</v>
      </c>
      <c r="AN362">
        <v>2.8169021668232526E-4</v>
      </c>
      <c r="AO362">
        <v>0</v>
      </c>
      <c r="AP362">
        <v>0.95833749999999995</v>
      </c>
      <c r="AQ362">
        <v>0.95833749999999995</v>
      </c>
      <c r="AR362">
        <v>0.95833333333333337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43.522531275487445</v>
      </c>
      <c r="AY362">
        <v>27.457801925336351</v>
      </c>
      <c r="AZ362">
        <v>16.382460000538572</v>
      </c>
      <c r="BA362">
        <v>3.0041457135953018</v>
      </c>
      <c r="BB362">
        <v>0.27240950316266083</v>
      </c>
      <c r="BC362">
        <v>0.27240950316266083</v>
      </c>
      <c r="BD362">
        <v>3.3713767257106563E-29</v>
      </c>
      <c r="BE362">
        <v>0</v>
      </c>
      <c r="BF362">
        <v>60.478638623999984</v>
      </c>
      <c r="BG362">
        <v>83.998109199999988</v>
      </c>
      <c r="BH362">
        <v>14.809604083750003</v>
      </c>
      <c r="BI362">
        <v>42.085670966502597</v>
      </c>
      <c r="BJ362">
        <v>70.693446548678025</v>
      </c>
      <c r="BK362">
        <v>5.0471954354974216E-2</v>
      </c>
      <c r="BL362">
        <v>11.007182019555293</v>
      </c>
      <c r="BM362">
        <v>7.0984499379338724</v>
      </c>
      <c r="BN362">
        <v>4.2264627320088985</v>
      </c>
      <c r="BO362">
        <v>2.3591804512308273E-2</v>
      </c>
      <c r="BP362">
        <v>15.289478426394256</v>
      </c>
      <c r="BQ362">
        <v>23.219495565994926</v>
      </c>
      <c r="BR362">
        <v>2.0588676168301294</v>
      </c>
      <c r="BS362">
        <v>2.887317687836914</v>
      </c>
      <c r="BT362">
        <v>2.0588676168301294</v>
      </c>
      <c r="BU362">
        <v>0.95468101283766105</v>
      </c>
      <c r="BV362">
        <v>0.44770771377018548</v>
      </c>
      <c r="BW362">
        <v>0.60731344143239574</v>
      </c>
      <c r="BX362">
        <v>0</v>
      </c>
      <c r="BY362">
        <v>0</v>
      </c>
      <c r="BZ362">
        <v>4.9165448789887434E-2</v>
      </c>
      <c r="CA362">
        <v>0.82845007100678425</v>
      </c>
      <c r="CB362">
        <v>4.6173732848394486</v>
      </c>
      <c r="CC362">
        <v>9.4093824114118298</v>
      </c>
      <c r="CD362">
        <v>0.51300580485041936</v>
      </c>
      <c r="CE362">
        <v>1.3414558758572037</v>
      </c>
      <c r="CF362">
        <v>0.51300580485041936</v>
      </c>
      <c r="CG362">
        <v>7.6374318856446743E-2</v>
      </c>
      <c r="CH362">
        <v>4.4770771377018535E-2</v>
      </c>
      <c r="CI362">
        <v>0.37957090089524742</v>
      </c>
      <c r="CJ362">
        <v>0</v>
      </c>
      <c r="CK362">
        <v>0</v>
      </c>
      <c r="CL362">
        <v>1.2289813721706566E-2</v>
      </c>
      <c r="CM362">
        <v>0.82845007100678425</v>
      </c>
      <c r="CN362">
        <v>0.51661215919032311</v>
      </c>
      <c r="CO362">
        <v>3.2653469118629118E-2</v>
      </c>
      <c r="CP362">
        <v>32.515349255932158</v>
      </c>
      <c r="CQ362">
        <v>20.35935198740248</v>
      </c>
      <c r="CR362">
        <v>12.155997268529674</v>
      </c>
    </row>
    <row r="363" spans="1:96" x14ac:dyDescent="0.25">
      <c r="A363" s="1">
        <v>40813</v>
      </c>
      <c r="B363">
        <v>2011</v>
      </c>
      <c r="C363">
        <v>9</v>
      </c>
      <c r="D363">
        <v>27</v>
      </c>
      <c r="E363">
        <v>11.5</v>
      </c>
      <c r="F363">
        <v>3</v>
      </c>
      <c r="G363">
        <v>0</v>
      </c>
      <c r="H363">
        <v>1195.2416666666668</v>
      </c>
      <c r="I363">
        <v>35.857250000000001</v>
      </c>
      <c r="J363">
        <v>1159.3844166666665</v>
      </c>
      <c r="K363">
        <v>0</v>
      </c>
      <c r="L363">
        <v>0</v>
      </c>
      <c r="M363">
        <v>0</v>
      </c>
      <c r="N363">
        <v>0</v>
      </c>
      <c r="O363">
        <v>35.857250000000001</v>
      </c>
      <c r="P363">
        <v>1159.3844166666665</v>
      </c>
      <c r="Q363">
        <v>42.402499999999996</v>
      </c>
      <c r="R363">
        <v>42.402499999999996</v>
      </c>
      <c r="S363">
        <v>13.522916634877523</v>
      </c>
      <c r="T363">
        <v>13.871073773671924</v>
      </c>
      <c r="U363">
        <v>13.157708247502645</v>
      </c>
      <c r="V363">
        <v>14.045387472027256</v>
      </c>
      <c r="W363">
        <v>70.796828746795654</v>
      </c>
      <c r="X363">
        <v>73.711458092416294</v>
      </c>
      <c r="Y363">
        <v>1.9008747885624568</v>
      </c>
      <c r="Z363">
        <v>0</v>
      </c>
      <c r="AA363">
        <v>0</v>
      </c>
      <c r="AB363">
        <v>0.20482686801005787</v>
      </c>
      <c r="AC363">
        <v>38.455630140387285</v>
      </c>
      <c r="AD363">
        <v>-36.016151126238952</v>
      </c>
      <c r="AE363">
        <v>329.84321771484662</v>
      </c>
      <c r="AF363">
        <v>132.07607820437502</v>
      </c>
      <c r="AG363">
        <v>3.6608524615751885</v>
      </c>
      <c r="AH363">
        <v>7.3258796540379372</v>
      </c>
      <c r="AI363">
        <v>-6.0431052774933489</v>
      </c>
      <c r="AJ363">
        <v>0</v>
      </c>
      <c r="AK363">
        <v>0</v>
      </c>
      <c r="AL363">
        <v>2.5257812711413374E-2</v>
      </c>
      <c r="AM363">
        <v>6.6377018791647934E-7</v>
      </c>
      <c r="AN363">
        <v>8.2699692032333141E-3</v>
      </c>
      <c r="AO363">
        <v>0</v>
      </c>
      <c r="AP363">
        <v>0.87501249999999997</v>
      </c>
      <c r="AQ363">
        <v>0.87501249999999997</v>
      </c>
      <c r="AR363">
        <v>0.875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39.293171933992916</v>
      </c>
      <c r="AY363">
        <v>25.507853303131114</v>
      </c>
      <c r="AZ363">
        <v>14.067044861850695</v>
      </c>
      <c r="BA363">
        <v>2.9665014638890401</v>
      </c>
      <c r="BB363">
        <v>0.26235168631875022</v>
      </c>
      <c r="BC363">
        <v>0.26235168631875022</v>
      </c>
      <c r="BD363">
        <v>3.099731034316801E-29</v>
      </c>
      <c r="BE363">
        <v>0</v>
      </c>
      <c r="BF363">
        <v>54.557783231999991</v>
      </c>
      <c r="BG363">
        <v>75.774698933333326</v>
      </c>
      <c r="BH363">
        <v>15.107345382500002</v>
      </c>
      <c r="BI363">
        <v>39.866643147676214</v>
      </c>
      <c r="BJ363">
        <v>61.473491776848334</v>
      </c>
      <c r="BK363">
        <v>4.7339973632932096E-2</v>
      </c>
      <c r="BL363">
        <v>10.352045074276377</v>
      </c>
      <c r="BM363">
        <v>6.9913385620851942</v>
      </c>
      <c r="BN363">
        <v>3.6424327431800729</v>
      </c>
      <c r="BO363">
        <v>2.3126354189402641E-2</v>
      </c>
      <c r="BP363">
        <v>19.701937359312307</v>
      </c>
      <c r="BQ363">
        <v>8.6816268016894664</v>
      </c>
      <c r="BR363">
        <v>8.2126824623811032</v>
      </c>
      <c r="BS363">
        <v>11.810815017430464</v>
      </c>
      <c r="BT363">
        <v>8.2126824623811032</v>
      </c>
      <c r="BU363">
        <v>3.6690241113932687</v>
      </c>
      <c r="BV363">
        <v>1.7259842491803881</v>
      </c>
      <c r="BW363">
        <v>2.6389122659843394</v>
      </c>
      <c r="BX363">
        <v>0</v>
      </c>
      <c r="BY363">
        <v>0</v>
      </c>
      <c r="BZ363">
        <v>0.17876183582310676</v>
      </c>
      <c r="CA363">
        <v>3.5981325550493586</v>
      </c>
      <c r="CB363">
        <v>4.8319894800583523</v>
      </c>
      <c r="CC363">
        <v>2.5969505618015924</v>
      </c>
      <c r="CD363">
        <v>2.1601247592454169</v>
      </c>
      <c r="CE363">
        <v>5.7582573142947746</v>
      </c>
      <c r="CF363">
        <v>2.1601247592454169</v>
      </c>
      <c r="CG363">
        <v>0.29352133927160601</v>
      </c>
      <c r="CH363">
        <v>0.17259842491803887</v>
      </c>
      <c r="CI363">
        <v>1.6493201662402122</v>
      </c>
      <c r="CJ363">
        <v>0</v>
      </c>
      <c r="CK363">
        <v>0</v>
      </c>
      <c r="CL363">
        <v>4.468482881555947E-2</v>
      </c>
      <c r="CM363">
        <v>3.5981325550493586</v>
      </c>
      <c r="CN363">
        <v>0.51015127121038073</v>
      </c>
      <c r="CO363">
        <v>3.1447848140284049E-2</v>
      </c>
      <c r="CP363">
        <v>28.941126859716544</v>
      </c>
      <c r="CQ363">
        <v>18.516514741045921</v>
      </c>
      <c r="CR363">
        <v>10.424612118670618</v>
      </c>
    </row>
    <row r="364" spans="1:96" x14ac:dyDescent="0.25">
      <c r="A364" s="1">
        <v>40814</v>
      </c>
      <c r="B364">
        <v>2011</v>
      </c>
      <c r="C364">
        <v>9</v>
      </c>
      <c r="D364">
        <v>28</v>
      </c>
      <c r="E364">
        <v>11.5</v>
      </c>
      <c r="F364">
        <v>4</v>
      </c>
      <c r="G364">
        <v>0</v>
      </c>
      <c r="H364">
        <v>1210.2166666666667</v>
      </c>
      <c r="I364">
        <v>36.3065</v>
      </c>
      <c r="J364">
        <v>1173.9101666666668</v>
      </c>
      <c r="K364">
        <v>0</v>
      </c>
      <c r="L364">
        <v>0</v>
      </c>
      <c r="M364">
        <v>0</v>
      </c>
      <c r="N364">
        <v>0</v>
      </c>
      <c r="O364">
        <v>36.3065</v>
      </c>
      <c r="P364">
        <v>1173.9101666666668</v>
      </c>
      <c r="Q364">
        <v>45.442083333333329</v>
      </c>
      <c r="R364">
        <v>45.442083333333329</v>
      </c>
      <c r="S364">
        <v>13.146248181660971</v>
      </c>
      <c r="T364">
        <v>14.181071010437806</v>
      </c>
      <c r="U364">
        <v>13.187944094340006</v>
      </c>
      <c r="V364">
        <v>13.915910203634439</v>
      </c>
      <c r="W364">
        <v>83.406157811482743</v>
      </c>
      <c r="X364">
        <v>77.454978872162528</v>
      </c>
      <c r="Y364">
        <v>2.2318526854117713</v>
      </c>
      <c r="Z364">
        <v>0</v>
      </c>
      <c r="AA364">
        <v>0</v>
      </c>
      <c r="AB364">
        <v>0.61287382525177947</v>
      </c>
      <c r="AC364">
        <v>39.581842913216455</v>
      </c>
      <c r="AD364">
        <v>-21.360259226928843</v>
      </c>
      <c r="AE364">
        <v>345.73518318796641</v>
      </c>
      <c r="AF364">
        <v>65.337824115408395</v>
      </c>
      <c r="AG364">
        <v>12.487096969830802</v>
      </c>
      <c r="AH364">
        <v>-0.12813988387434219</v>
      </c>
      <c r="AI364">
        <v>8.0444487012887844</v>
      </c>
      <c r="AJ364">
        <v>0</v>
      </c>
      <c r="AK364">
        <v>0</v>
      </c>
      <c r="AL364">
        <v>7.9252623613519507E-3</v>
      </c>
      <c r="AM364">
        <v>9.1199586751542416E-7</v>
      </c>
      <c r="AN364">
        <v>2.0178507640844924E-4</v>
      </c>
      <c r="AO364">
        <v>0</v>
      </c>
      <c r="AP364">
        <v>1</v>
      </c>
      <c r="AQ364">
        <v>1</v>
      </c>
      <c r="AR364">
        <v>1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43.641851035286003</v>
      </c>
      <c r="AY364">
        <v>27.821521042050005</v>
      </c>
      <c r="AZ364">
        <v>16.140502187778516</v>
      </c>
      <c r="BA364">
        <v>2.9198630805645753</v>
      </c>
      <c r="BB364">
        <v>0.2525573352629325</v>
      </c>
      <c r="BC364">
        <v>0.2525573352629325</v>
      </c>
      <c r="BD364">
        <v>3.0996353737136184E-29</v>
      </c>
      <c r="BE364">
        <v>0</v>
      </c>
      <c r="BF364">
        <v>60.207288479999988</v>
      </c>
      <c r="BG364">
        <v>83.621234000000001</v>
      </c>
      <c r="BH364">
        <v>14.843996518750002</v>
      </c>
      <c r="BI364">
        <v>40.019576669687503</v>
      </c>
      <c r="BJ364">
        <v>69.518037951386631</v>
      </c>
      <c r="BK364">
        <v>5.0555345993000031E-2</v>
      </c>
      <c r="BL364">
        <v>11.069764869119767</v>
      </c>
      <c r="BM364">
        <v>7.20514039599525</v>
      </c>
      <c r="BN364">
        <v>4.1847966676670341</v>
      </c>
      <c r="BO364">
        <v>2.3641085874702008E-2</v>
      </c>
      <c r="BP364">
        <v>20.583783785502117</v>
      </c>
      <c r="BQ364">
        <v>12.632109959920248</v>
      </c>
      <c r="BR364">
        <v>7.4037222559879377</v>
      </c>
      <c r="BS364">
        <v>10.357770902937061</v>
      </c>
      <c r="BT364">
        <v>7.4037222559879377</v>
      </c>
      <c r="BU364">
        <v>3.403337829881476</v>
      </c>
      <c r="BV364">
        <v>1.602219638102355</v>
      </c>
      <c r="BW364">
        <v>2.2346679495325459</v>
      </c>
      <c r="BX364">
        <v>0</v>
      </c>
      <c r="BY364">
        <v>0</v>
      </c>
      <c r="BZ364">
        <v>0.16349683847155952</v>
      </c>
      <c r="CA364">
        <v>2.9540486469491269</v>
      </c>
      <c r="CB364">
        <v>4.3242240358482711</v>
      </c>
      <c r="CC364">
        <v>3.3554677936163815</v>
      </c>
      <c r="CD364">
        <v>1.8700249796216708</v>
      </c>
      <c r="CE364">
        <v>4.8240736265707982</v>
      </c>
      <c r="CF364">
        <v>1.8700249796216708</v>
      </c>
      <c r="CG364">
        <v>0.2722664871017389</v>
      </c>
      <c r="CH364">
        <v>0.16022196381023548</v>
      </c>
      <c r="CI364">
        <v>1.3966674684578411</v>
      </c>
      <c r="CJ364">
        <v>0</v>
      </c>
      <c r="CK364">
        <v>0</v>
      </c>
      <c r="CL364">
        <v>4.0869060251855306E-2</v>
      </c>
      <c r="CM364">
        <v>2.9540486469491269</v>
      </c>
      <c r="CN364">
        <v>0.50215746130303573</v>
      </c>
      <c r="CO364">
        <v>3.0273808556403645E-2</v>
      </c>
      <c r="CP364">
        <v>32.572086166166237</v>
      </c>
      <c r="CQ364">
        <v>20.616380646054754</v>
      </c>
      <c r="CR364">
        <v>11.955705520111481</v>
      </c>
    </row>
    <row r="365" spans="1:96" x14ac:dyDescent="0.25">
      <c r="A365" s="1">
        <v>40815</v>
      </c>
      <c r="B365">
        <v>2011</v>
      </c>
      <c r="C365">
        <v>9</v>
      </c>
      <c r="D365">
        <v>29</v>
      </c>
      <c r="E365">
        <v>11.5</v>
      </c>
      <c r="F365">
        <v>5</v>
      </c>
      <c r="G365">
        <v>0</v>
      </c>
      <c r="H365">
        <v>1248.5416666666667</v>
      </c>
      <c r="I365">
        <v>37.456249999999997</v>
      </c>
      <c r="J365">
        <v>1211.0854166666668</v>
      </c>
      <c r="K365">
        <v>0</v>
      </c>
      <c r="L365">
        <v>0</v>
      </c>
      <c r="M365">
        <v>0</v>
      </c>
      <c r="N365">
        <v>0</v>
      </c>
      <c r="O365">
        <v>37.456249999999997</v>
      </c>
      <c r="P365">
        <v>1211.0854166666668</v>
      </c>
      <c r="Q365">
        <v>45.463333333333338</v>
      </c>
      <c r="R365">
        <v>45.463333333333338</v>
      </c>
      <c r="S365">
        <v>16.523958524068195</v>
      </c>
      <c r="T365">
        <v>16.063553370535168</v>
      </c>
      <c r="U365">
        <v>15.48663338025411</v>
      </c>
      <c r="V365">
        <v>14.443704073399973</v>
      </c>
      <c r="W365">
        <v>80.594707806905106</v>
      </c>
      <c r="X365">
        <v>83.613527216122264</v>
      </c>
      <c r="Y365">
        <v>2.3084148019552231</v>
      </c>
      <c r="Z365">
        <v>0</v>
      </c>
      <c r="AA365">
        <v>0</v>
      </c>
      <c r="AB365">
        <v>0.24660309343121364</v>
      </c>
      <c r="AC365">
        <v>39.699099466541583</v>
      </c>
      <c r="AD365">
        <v>-25.939122272878461</v>
      </c>
      <c r="AE365">
        <v>350.99980845270073</v>
      </c>
      <c r="AF365">
        <v>117.68672599184599</v>
      </c>
      <c r="AG365">
        <v>-5.5355457480438908</v>
      </c>
      <c r="AH365">
        <v>5.101513759397127E-2</v>
      </c>
      <c r="AI365">
        <v>21.492524056552668</v>
      </c>
      <c r="AJ365">
        <v>0</v>
      </c>
      <c r="AK365">
        <v>0</v>
      </c>
      <c r="AL365">
        <v>1.0170578486563534E-2</v>
      </c>
      <c r="AM365">
        <v>8.3152001611346671E-7</v>
      </c>
      <c r="AN365">
        <v>4.4272164202846699E-4</v>
      </c>
      <c r="AO365">
        <v>0</v>
      </c>
      <c r="AP365">
        <v>1</v>
      </c>
      <c r="AQ365">
        <v>1</v>
      </c>
      <c r="AR365">
        <v>1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44.783593275772795</v>
      </c>
      <c r="AY365">
        <v>28.720187341920006</v>
      </c>
      <c r="AZ365">
        <v>16.39531025289417</v>
      </c>
      <c r="BA365">
        <v>2.869135870743118</v>
      </c>
      <c r="BB365">
        <v>0.24223014540472265</v>
      </c>
      <c r="BC365">
        <v>0.24223014540472265</v>
      </c>
      <c r="BD365">
        <v>3.0996353737136184E-29</v>
      </c>
      <c r="BE365">
        <v>0</v>
      </c>
      <c r="BF365">
        <v>62.181821952</v>
      </c>
      <c r="BG365">
        <v>86.363641599999994</v>
      </c>
      <c r="BH365">
        <v>15.307886020000003</v>
      </c>
      <c r="BI365">
        <v>41.325913892999999</v>
      </c>
      <c r="BJ365">
        <v>70.558316026705398</v>
      </c>
      <c r="BK365">
        <v>5.0364155056750882E-2</v>
      </c>
      <c r="BL365">
        <v>11.362206877246789</v>
      </c>
      <c r="BM365">
        <v>7.4328391782936016</v>
      </c>
      <c r="BN365">
        <v>4.2612720179945667</v>
      </c>
      <c r="BO365">
        <v>2.3595816209274683E-2</v>
      </c>
      <c r="BP365">
        <v>24.300200661023457</v>
      </c>
      <c r="BQ365">
        <v>16.107166012128193</v>
      </c>
      <c r="BR365">
        <v>7.9576782016166101</v>
      </c>
      <c r="BS365">
        <v>11.169352820326035</v>
      </c>
      <c r="BT365">
        <v>7.9576782016166101</v>
      </c>
      <c r="BU365">
        <v>3.6495593003254121</v>
      </c>
      <c r="BV365">
        <v>1.7213760389030606</v>
      </c>
      <c r="BW365">
        <v>2.4175821775575606</v>
      </c>
      <c r="BX365">
        <v>0</v>
      </c>
      <c r="BY365">
        <v>0</v>
      </c>
      <c r="BZ365">
        <v>0.16916068483057611</v>
      </c>
      <c r="CA365">
        <v>3.2116746187094267</v>
      </c>
      <c r="CB365">
        <v>5.6191766262054443</v>
      </c>
      <c r="CC365">
        <v>7.2033816774686175</v>
      </c>
      <c r="CD365">
        <v>2.017375494376652</v>
      </c>
      <c r="CE365">
        <v>5.2290501130860791</v>
      </c>
      <c r="CF365">
        <v>2.017375494376652</v>
      </c>
      <c r="CG365">
        <v>0.29196418605524849</v>
      </c>
      <c r="CH365">
        <v>0.17213760389030608</v>
      </c>
      <c r="CI365">
        <v>1.5109888609734756</v>
      </c>
      <c r="CJ365">
        <v>0</v>
      </c>
      <c r="CK365">
        <v>0</v>
      </c>
      <c r="CL365">
        <v>4.2284843457621492E-2</v>
      </c>
      <c r="CM365">
        <v>3.2116746187094267</v>
      </c>
      <c r="CN365">
        <v>0.49341088215923534</v>
      </c>
      <c r="CO365">
        <v>2.903589808998383E-2</v>
      </c>
      <c r="CP365">
        <v>33.421386398526003</v>
      </c>
      <c r="CQ365">
        <v>21.287348163626394</v>
      </c>
      <c r="CR365">
        <v>12.134038234899604</v>
      </c>
    </row>
    <row r="366" spans="1:96" x14ac:dyDescent="0.25">
      <c r="A366" s="1">
        <v>40816</v>
      </c>
      <c r="B366">
        <v>2011</v>
      </c>
      <c r="C366">
        <v>9</v>
      </c>
      <c r="D366">
        <v>30</v>
      </c>
      <c r="E366">
        <v>11.5</v>
      </c>
      <c r="F366">
        <v>6</v>
      </c>
      <c r="G366">
        <v>0</v>
      </c>
      <c r="H366">
        <v>1266.0166666666667</v>
      </c>
      <c r="I366">
        <v>37.980499999999999</v>
      </c>
      <c r="J366">
        <v>1228.0361666666668</v>
      </c>
      <c r="K366">
        <v>0</v>
      </c>
      <c r="L366">
        <v>0</v>
      </c>
      <c r="M366">
        <v>0</v>
      </c>
      <c r="N366">
        <v>0</v>
      </c>
      <c r="O366">
        <v>37.980499999999999</v>
      </c>
      <c r="P366">
        <v>1228.0361666666668</v>
      </c>
      <c r="Q366">
        <v>45.155833333333341</v>
      </c>
      <c r="R366">
        <v>45.155833333333341</v>
      </c>
      <c r="S366">
        <v>16.212499896685284</v>
      </c>
      <c r="T366">
        <v>16.245240644701646</v>
      </c>
      <c r="U366">
        <v>15.498229265213013</v>
      </c>
      <c r="V366">
        <v>15.14588234186826</v>
      </c>
      <c r="W366">
        <v>80.366582870483398</v>
      </c>
      <c r="X366">
        <v>80.466889777027163</v>
      </c>
      <c r="Y366">
        <v>2.2228535314400992</v>
      </c>
      <c r="Z366">
        <v>0</v>
      </c>
      <c r="AA366">
        <v>0</v>
      </c>
      <c r="AB366">
        <v>0.27039217901011964</v>
      </c>
      <c r="AC366">
        <v>40.141874738953803</v>
      </c>
      <c r="AD366">
        <v>-28.326103133939768</v>
      </c>
      <c r="AE366">
        <v>349.62297730277584</v>
      </c>
      <c r="AF366">
        <v>109.27519921588828</v>
      </c>
      <c r="AG366">
        <v>0.23200145799400873</v>
      </c>
      <c r="AH366">
        <v>2.0781448318978938E-2</v>
      </c>
      <c r="AI366">
        <v>13.854474235063035</v>
      </c>
      <c r="AJ366">
        <v>0</v>
      </c>
      <c r="AK366">
        <v>0</v>
      </c>
      <c r="AL366">
        <v>8.8797922864370816E-3</v>
      </c>
      <c r="AM366">
        <v>7.7124140164467632E-7</v>
      </c>
      <c r="AN366">
        <v>5.2068302877892561E-4</v>
      </c>
      <c r="AO366">
        <v>0</v>
      </c>
      <c r="AP366">
        <v>1</v>
      </c>
      <c r="AQ366">
        <v>1</v>
      </c>
      <c r="AR366">
        <v>1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45.004102202970735</v>
      </c>
      <c r="AY366">
        <v>29.054313515699999</v>
      </c>
      <c r="AZ366">
        <v>16.286319336867709</v>
      </c>
      <c r="BA366">
        <v>2.8196855507094152</v>
      </c>
      <c r="BB366">
        <v>0.23214722579840716</v>
      </c>
      <c r="BC366">
        <v>0.23214722579840716</v>
      </c>
      <c r="BD366">
        <v>3.0996353737136184E-29</v>
      </c>
      <c r="BE366">
        <v>0</v>
      </c>
      <c r="BF366">
        <v>62.790649919999993</v>
      </c>
      <c r="BG366">
        <v>87.209236000000018</v>
      </c>
      <c r="BH366">
        <v>15.545973887499999</v>
      </c>
      <c r="BI366">
        <v>41.754116191875006</v>
      </c>
      <c r="BJ366">
        <v>70.025638685292989</v>
      </c>
      <c r="BK366">
        <v>5.0043214501574007E-2</v>
      </c>
      <c r="BL366">
        <v>11.446360304766676</v>
      </c>
      <c r="BM366">
        <v>7.5386923964685009</v>
      </c>
      <c r="BN366">
        <v>4.244198557895154</v>
      </c>
      <c r="BO366">
        <v>2.3536658322847508E-2</v>
      </c>
      <c r="BP366">
        <v>26.320767005284626</v>
      </c>
      <c r="BQ366">
        <v>16.895954251289368</v>
      </c>
      <c r="BR366">
        <v>7.8527570739579664</v>
      </c>
      <c r="BS366">
        <v>11.036550642729727</v>
      </c>
      <c r="BT366">
        <v>7.8527570739579664</v>
      </c>
      <c r="BU366">
        <v>3.6026326827490291</v>
      </c>
      <c r="BV366">
        <v>1.70238382040404</v>
      </c>
      <c r="BW366">
        <v>2.3867312815348627</v>
      </c>
      <c r="BX366">
        <v>0</v>
      </c>
      <c r="BY366">
        <v>0</v>
      </c>
      <c r="BZ366">
        <v>0.16100928927003402</v>
      </c>
      <c r="CA366">
        <v>3.18379356877176</v>
      </c>
      <c r="CB366">
        <v>5.3501099745432539</v>
      </c>
      <c r="CC366">
        <v>8.8939491709073391</v>
      </c>
      <c r="CD366">
        <v>1.9904027678332727</v>
      </c>
      <c r="CE366">
        <v>5.174196336605033</v>
      </c>
      <c r="CF366">
        <v>1.9904027678332727</v>
      </c>
      <c r="CG366">
        <v>0.28821008353623978</v>
      </c>
      <c r="CH366">
        <v>0.17023838204040409</v>
      </c>
      <c r="CI366">
        <v>1.4917070509592893</v>
      </c>
      <c r="CJ366">
        <v>0</v>
      </c>
      <c r="CK366">
        <v>0</v>
      </c>
      <c r="CL366">
        <v>4.0247251297339762E-2</v>
      </c>
      <c r="CM366">
        <v>3.18379356877176</v>
      </c>
      <c r="CN366">
        <v>0.48489280226094</v>
      </c>
      <c r="CO366">
        <v>2.782726806728655E-2</v>
      </c>
      <c r="CP366">
        <v>33.557741898204057</v>
      </c>
      <c r="CQ366">
        <v>21.515621119231501</v>
      </c>
      <c r="CR366">
        <v>12.04212077897256</v>
      </c>
    </row>
    <row r="367" spans="1:96" x14ac:dyDescent="0.25">
      <c r="A367" s="1">
        <v>40817</v>
      </c>
      <c r="B367">
        <v>2011</v>
      </c>
      <c r="C367">
        <v>10</v>
      </c>
      <c r="D367">
        <v>1</v>
      </c>
      <c r="E367">
        <v>11.5</v>
      </c>
      <c r="F367">
        <v>7</v>
      </c>
      <c r="G367">
        <v>0</v>
      </c>
      <c r="H367">
        <v>1029.8000000000002</v>
      </c>
      <c r="I367">
        <v>30.894000000000005</v>
      </c>
      <c r="J367">
        <v>998.90599999999995</v>
      </c>
      <c r="K367">
        <v>0</v>
      </c>
      <c r="L367">
        <v>0</v>
      </c>
      <c r="M367">
        <v>0</v>
      </c>
      <c r="N367">
        <v>0</v>
      </c>
      <c r="O367">
        <v>30.894000000000005</v>
      </c>
      <c r="P367">
        <v>998.90599999999995</v>
      </c>
      <c r="Q367">
        <v>46.376250000000006</v>
      </c>
      <c r="R367">
        <v>46.376250000000006</v>
      </c>
      <c r="S367">
        <v>14.964583516120911</v>
      </c>
      <c r="T367">
        <v>15.230555792117443</v>
      </c>
      <c r="U367">
        <v>14.297812541325888</v>
      </c>
      <c r="V367">
        <v>15.485750008882826</v>
      </c>
      <c r="W367">
        <v>70.194708347320557</v>
      </c>
      <c r="X367">
        <v>69.815504727473893</v>
      </c>
      <c r="Y367">
        <v>1.0675624931852024</v>
      </c>
      <c r="Z367">
        <v>0</v>
      </c>
      <c r="AA367">
        <v>0</v>
      </c>
      <c r="AB367">
        <v>7.1974736709486856E-2</v>
      </c>
      <c r="AC367">
        <v>29.947843524466503</v>
      </c>
      <c r="AD367">
        <v>-36.724667181267876</v>
      </c>
      <c r="AE367">
        <v>336.13193960872144</v>
      </c>
      <c r="AF367">
        <v>134.50265154064013</v>
      </c>
      <c r="AG367">
        <v>2.7200754937550777</v>
      </c>
      <c r="AH367">
        <v>0.16089125519386188</v>
      </c>
      <c r="AI367">
        <v>-7.8744235610213602</v>
      </c>
      <c r="AJ367">
        <v>0</v>
      </c>
      <c r="AK367">
        <v>0</v>
      </c>
      <c r="AL367">
        <v>6.3814578379434361E-3</v>
      </c>
      <c r="AM367">
        <v>7.6950642749901297E-7</v>
      </c>
      <c r="AN367">
        <v>3.4015830869450384E-4</v>
      </c>
      <c r="AO367">
        <v>0</v>
      </c>
      <c r="AP367">
        <v>1</v>
      </c>
      <c r="AQ367">
        <v>1</v>
      </c>
      <c r="AR367">
        <v>1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37.531119624495652</v>
      </c>
      <c r="AY367">
        <v>24.20625251769</v>
      </c>
      <c r="AZ367">
        <v>13.611145496156482</v>
      </c>
      <c r="BA367">
        <v>2.7753168548455984</v>
      </c>
      <c r="BB367">
        <v>0.22314652525997622</v>
      </c>
      <c r="BC367">
        <v>0.22314652525997622</v>
      </c>
      <c r="BD367">
        <v>3.0996353737136184E-29</v>
      </c>
      <c r="BE367">
        <v>0</v>
      </c>
      <c r="BF367">
        <v>53.283154463999999</v>
      </c>
      <c r="BG367">
        <v>74.004381200000012</v>
      </c>
      <c r="BH367">
        <v>12.444102483749999</v>
      </c>
      <c r="BI367">
        <v>35.2319634569375</v>
      </c>
      <c r="BJ367">
        <v>58.487354990934598</v>
      </c>
      <c r="BK367">
        <v>5.0952651091324991E-2</v>
      </c>
      <c r="BL367">
        <v>9.3844989734869575</v>
      </c>
      <c r="BM367">
        <v>6.1167282854014475</v>
      </c>
      <c r="BN367">
        <v>3.5540490774363356</v>
      </c>
      <c r="BO367">
        <v>2.3620527716874905E-2</v>
      </c>
      <c r="BP367">
        <v>15.710397481918335</v>
      </c>
      <c r="BQ367">
        <v>11.347875053232366</v>
      </c>
      <c r="BR367">
        <v>7.1740984615016856</v>
      </c>
      <c r="BS367">
        <v>10.016126796767145</v>
      </c>
      <c r="BT367">
        <v>7.1740984615016856</v>
      </c>
      <c r="BU367">
        <v>3.3278145969183188</v>
      </c>
      <c r="BV367">
        <v>1.5748308290589002</v>
      </c>
      <c r="BW367">
        <v>2.127118937794481</v>
      </c>
      <c r="BX367">
        <v>0</v>
      </c>
      <c r="BY367">
        <v>0</v>
      </c>
      <c r="BZ367">
        <v>0.14433409772998551</v>
      </c>
      <c r="CA367">
        <v>2.8420283352654594</v>
      </c>
      <c r="CB367">
        <v>4.1325934171676639</v>
      </c>
      <c r="CC367">
        <v>5.0664490461349487</v>
      </c>
      <c r="CD367">
        <v>1.7892360893006396</v>
      </c>
      <c r="CE367">
        <v>4.6312644245660977</v>
      </c>
      <c r="CF367">
        <v>1.7892360893006396</v>
      </c>
      <c r="CG367">
        <v>0.26622469167233681</v>
      </c>
      <c r="CH367">
        <v>0.15748308290589003</v>
      </c>
      <c r="CI367">
        <v>1.3294493361215505</v>
      </c>
      <c r="CJ367">
        <v>0</v>
      </c>
      <c r="CK367">
        <v>0</v>
      </c>
      <c r="CL367">
        <v>3.6078978600861768E-2</v>
      </c>
      <c r="CM367">
        <v>2.8420283352654594</v>
      </c>
      <c r="CN367">
        <v>0.47722557637596746</v>
      </c>
      <c r="CO367">
        <v>2.6748362619181874E-2</v>
      </c>
      <c r="CP367">
        <v>28.146620651008689</v>
      </c>
      <c r="CQ367">
        <v>18.089524232288554</v>
      </c>
      <c r="CR367">
        <v>10.057096418720148</v>
      </c>
    </row>
    <row r="368" spans="1:96" x14ac:dyDescent="0.25">
      <c r="A368" s="1">
        <v>40818</v>
      </c>
      <c r="B368">
        <v>2011</v>
      </c>
      <c r="C368">
        <v>10</v>
      </c>
      <c r="D368">
        <v>2</v>
      </c>
      <c r="E368">
        <v>11.5</v>
      </c>
      <c r="F368">
        <v>1</v>
      </c>
      <c r="G368">
        <v>0</v>
      </c>
      <c r="H368">
        <v>945.33333333333337</v>
      </c>
      <c r="I368">
        <v>28.359999999999996</v>
      </c>
      <c r="J368">
        <v>916.97333333333336</v>
      </c>
      <c r="K368">
        <v>0</v>
      </c>
      <c r="L368">
        <v>0</v>
      </c>
      <c r="M368">
        <v>0</v>
      </c>
      <c r="N368">
        <v>0</v>
      </c>
      <c r="O368">
        <v>28.359999999999996</v>
      </c>
      <c r="P368">
        <v>916.97333333333336</v>
      </c>
      <c r="Q368">
        <v>47.431666666666672</v>
      </c>
      <c r="R368">
        <v>47.431666666666672</v>
      </c>
      <c r="S368">
        <v>13.76385215918223</v>
      </c>
      <c r="T368">
        <v>14.832307304510792</v>
      </c>
      <c r="U368">
        <v>13.881908416748047</v>
      </c>
      <c r="V368">
        <v>15.148536622255738</v>
      </c>
      <c r="W368">
        <v>83.826982498168945</v>
      </c>
      <c r="X368">
        <v>77.453523883233515</v>
      </c>
      <c r="Y368">
        <v>1.4776872992515564</v>
      </c>
      <c r="Z368">
        <v>5.0000000124176346E-2</v>
      </c>
      <c r="AA368">
        <v>0</v>
      </c>
      <c r="AB368">
        <v>0.41066645832428811</v>
      </c>
      <c r="AC368">
        <v>39.783983867063625</v>
      </c>
      <c r="AD368">
        <v>-29.904653394469914</v>
      </c>
      <c r="AE368">
        <v>340.55546135472872</v>
      </c>
      <c r="AF368">
        <v>85.545477159432878</v>
      </c>
      <c r="AG368">
        <v>11.001662127570528</v>
      </c>
      <c r="AH368">
        <v>-0.1868865225601799</v>
      </c>
      <c r="AI368">
        <v>0.71151510388050276</v>
      </c>
      <c r="AJ368">
        <v>0</v>
      </c>
      <c r="AK368">
        <v>0</v>
      </c>
      <c r="AL368">
        <v>4.0962237526195933E-2</v>
      </c>
      <c r="AM368">
        <v>7.925890849592584E-7</v>
      </c>
      <c r="AN368">
        <v>3.5247957086155583E-4</v>
      </c>
      <c r="AO368">
        <v>2.540762335932796E-2</v>
      </c>
      <c r="AP368">
        <v>0.83334999999999992</v>
      </c>
      <c r="AQ368">
        <v>0.83334999999999992</v>
      </c>
      <c r="AR368">
        <v>0.83333333333333337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30.343536953345076</v>
      </c>
      <c r="AY368">
        <v>19.670563287474099</v>
      </c>
      <c r="AZ368">
        <v>10.937202819791468</v>
      </c>
      <c r="BA368">
        <v>2.7403939147348866</v>
      </c>
      <c r="BB368">
        <v>0.21549679573604652</v>
      </c>
      <c r="BC368">
        <v>0.21549679573604652</v>
      </c>
      <c r="BD368">
        <v>3.0484747011645634E-29</v>
      </c>
      <c r="BE368">
        <v>0</v>
      </c>
      <c r="BF368">
        <v>49.118133887999988</v>
      </c>
      <c r="BG368">
        <v>68.2196304</v>
      </c>
      <c r="BH368">
        <v>11.404686755000002</v>
      </c>
      <c r="BI368">
        <v>43.949089577647293</v>
      </c>
      <c r="BJ368">
        <v>50.970033773900859</v>
      </c>
      <c r="BK368">
        <v>4.6607349760859208E-2</v>
      </c>
      <c r="BL368">
        <v>7.6005725675314428</v>
      </c>
      <c r="BM368">
        <v>4.9819598722173497</v>
      </c>
      <c r="BN368">
        <v>2.8828418492345786</v>
      </c>
      <c r="BO368">
        <v>2.2549206898573971E-2</v>
      </c>
      <c r="BP368">
        <v>10.688487166450138</v>
      </c>
      <c r="BQ368">
        <v>14.703662037849426</v>
      </c>
      <c r="BR368">
        <v>4.0217514131205734</v>
      </c>
      <c r="BS368">
        <v>6.0748533498033908</v>
      </c>
      <c r="BT368">
        <v>4.0217514131205734</v>
      </c>
      <c r="BU368">
        <v>1.8366520641073449</v>
      </c>
      <c r="BV368">
        <v>0.87060595487331993</v>
      </c>
      <c r="BW368">
        <v>1.237577380179989</v>
      </c>
      <c r="BX368">
        <v>0</v>
      </c>
      <c r="BY368">
        <v>0</v>
      </c>
      <c r="BZ368">
        <v>7.6916013959919843E-2</v>
      </c>
      <c r="CA368">
        <v>2.053101936682816</v>
      </c>
      <c r="CB368">
        <v>3.3806556605157398</v>
      </c>
      <c r="CC368">
        <v>8.796286469156092</v>
      </c>
      <c r="CD368">
        <v>1.0267049505280934</v>
      </c>
      <c r="CE368">
        <v>3.0798068872109106</v>
      </c>
      <c r="CF368">
        <v>1.0267049505280934</v>
      </c>
      <c r="CG368">
        <v>0.14693191142372292</v>
      </c>
      <c r="CH368">
        <v>8.706059548733204E-2</v>
      </c>
      <c r="CI368">
        <v>0.7734858626124933</v>
      </c>
      <c r="CJ368">
        <v>0</v>
      </c>
      <c r="CK368">
        <v>0</v>
      </c>
      <c r="CL368">
        <v>1.9226581004545374E-2</v>
      </c>
      <c r="CM368">
        <v>2.053101936682816</v>
      </c>
      <c r="CN368">
        <v>0.47116986237175346</v>
      </c>
      <c r="CO368">
        <v>2.5831396786949706E-2</v>
      </c>
      <c r="CP368">
        <v>22.742964385813636</v>
      </c>
      <c r="CQ368">
        <v>14.688603415256749</v>
      </c>
      <c r="CR368">
        <v>8.0543609705568908</v>
      </c>
    </row>
    <row r="369" spans="1:96" x14ac:dyDescent="0.25">
      <c r="A369" s="1">
        <v>40819</v>
      </c>
      <c r="B369">
        <v>2011</v>
      </c>
      <c r="C369">
        <v>10</v>
      </c>
      <c r="D369">
        <v>3</v>
      </c>
      <c r="E369">
        <v>11.5</v>
      </c>
      <c r="F369">
        <v>2</v>
      </c>
      <c r="G369">
        <v>0</v>
      </c>
      <c r="H369">
        <v>1146.5</v>
      </c>
      <c r="I369">
        <v>34.394999999999996</v>
      </c>
      <c r="J369">
        <v>1112.1049999999998</v>
      </c>
      <c r="K369">
        <v>0</v>
      </c>
      <c r="L369">
        <v>0</v>
      </c>
      <c r="M369">
        <v>0</v>
      </c>
      <c r="N369">
        <v>0</v>
      </c>
      <c r="O369">
        <v>34.394999999999996</v>
      </c>
      <c r="P369">
        <v>1112.1049999999998</v>
      </c>
      <c r="Q369">
        <v>46.142500000000005</v>
      </c>
      <c r="R369">
        <v>46.142500000000005</v>
      </c>
      <c r="S369">
        <v>13.391666611035665</v>
      </c>
      <c r="T369">
        <v>14.411884687520571</v>
      </c>
      <c r="U369">
        <v>13.87125007311503</v>
      </c>
      <c r="V369">
        <v>15.148296091096769</v>
      </c>
      <c r="W369">
        <v>86.805111249287918</v>
      </c>
      <c r="X369">
        <v>88.796491021622515</v>
      </c>
      <c r="Y369">
        <v>1.8105204130212467</v>
      </c>
      <c r="Z369">
        <v>5.8333292603492737E-2</v>
      </c>
      <c r="AA369">
        <v>0</v>
      </c>
      <c r="AB369">
        <v>0.82513639439611197</v>
      </c>
      <c r="AC369">
        <v>24.590009978892756</v>
      </c>
      <c r="AD369">
        <v>-7.9514951724705982</v>
      </c>
      <c r="AE369">
        <v>360.53316132595569</v>
      </c>
      <c r="AF369">
        <v>33.023998042355139</v>
      </c>
      <c r="AG369">
        <v>12.789074273192567</v>
      </c>
      <c r="AH369">
        <v>17.835153672961962</v>
      </c>
      <c r="AI369">
        <v>-11.929008732131962</v>
      </c>
      <c r="AJ369">
        <v>0</v>
      </c>
      <c r="AK369">
        <v>0</v>
      </c>
      <c r="AL369">
        <v>0.22755438776522605</v>
      </c>
      <c r="AM369">
        <v>4.7850913908438869E-7</v>
      </c>
      <c r="AN369">
        <v>2.1190849613367146E-2</v>
      </c>
      <c r="AO369">
        <v>5.5535882075629074E-2</v>
      </c>
      <c r="AP369">
        <v>0.58337499999999998</v>
      </c>
      <c r="AQ369">
        <v>0.58337499999999998</v>
      </c>
      <c r="AR369">
        <v>0.58333333333333337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28.709025035359108</v>
      </c>
      <c r="AY369">
        <v>18.603747253488034</v>
      </c>
      <c r="AZ369">
        <v>10.411008757172203</v>
      </c>
      <c r="BA369">
        <v>2.7641489552996852</v>
      </c>
      <c r="BB369">
        <v>0.20824059863758418</v>
      </c>
      <c r="BC369">
        <v>0.20824059863758418</v>
      </c>
      <c r="BD369">
        <v>4.2400980799209895E-30</v>
      </c>
      <c r="BE369">
        <v>0</v>
      </c>
      <c r="BF369">
        <v>57.311718816000003</v>
      </c>
      <c r="BG369">
        <v>79.599609466666678</v>
      </c>
      <c r="BH369">
        <v>14.03747562875</v>
      </c>
      <c r="BI369">
        <v>71.640482964216076</v>
      </c>
      <c r="BJ369">
        <v>59.50983078932142</v>
      </c>
      <c r="BK369">
        <v>3.9536844666951808E-2</v>
      </c>
      <c r="BL369">
        <v>7.2951576622282177</v>
      </c>
      <c r="BM369">
        <v>4.8100659010742088</v>
      </c>
      <c r="BN369">
        <v>2.7908227364551359</v>
      </c>
      <c r="BO369">
        <v>2.0859245562607369E-2</v>
      </c>
      <c r="BP369">
        <v>15.470447754859924</v>
      </c>
      <c r="BQ369">
        <v>8.9133762717247009</v>
      </c>
      <c r="BR369">
        <v>5.1639995394900611</v>
      </c>
      <c r="BS369">
        <v>7.9431808566328739</v>
      </c>
      <c r="BT369">
        <v>5.1639995394900611</v>
      </c>
      <c r="BU369">
        <v>2.363312926451663</v>
      </c>
      <c r="BV369">
        <v>1.1224031273421511</v>
      </c>
      <c r="BW369">
        <v>1.5834027978280625</v>
      </c>
      <c r="BX369">
        <v>0</v>
      </c>
      <c r="BY369">
        <v>0</v>
      </c>
      <c r="BZ369">
        <v>9.4880687868184876E-2</v>
      </c>
      <c r="CA369">
        <v>2.7791813171428115</v>
      </c>
      <c r="CB369">
        <v>2.8199804804541846</v>
      </c>
      <c r="CC369">
        <v>6.426853171416691</v>
      </c>
      <c r="CD369">
        <v>1.3146489662127239</v>
      </c>
      <c r="CE369">
        <v>4.0938302833555351</v>
      </c>
      <c r="CF369">
        <v>1.3146489662127239</v>
      </c>
      <c r="CG369">
        <v>0.18906472115540052</v>
      </c>
      <c r="CH369">
        <v>0.11224031273421514</v>
      </c>
      <c r="CI369">
        <v>0.9896267486425393</v>
      </c>
      <c r="CJ369">
        <v>0</v>
      </c>
      <c r="CK369">
        <v>0</v>
      </c>
      <c r="CL369">
        <v>2.3717183680569177E-2</v>
      </c>
      <c r="CM369">
        <v>2.7791813171428115</v>
      </c>
      <c r="CN369">
        <v>0.47529296985818076</v>
      </c>
      <c r="CO369">
        <v>2.4961603313805546E-2</v>
      </c>
      <c r="CP369">
        <v>21.413867373130895</v>
      </c>
      <c r="CQ369">
        <v>13.793681352413827</v>
      </c>
      <c r="CR369">
        <v>7.6201860207170675</v>
      </c>
    </row>
    <row r="370" spans="1:96" x14ac:dyDescent="0.25">
      <c r="A370" s="1">
        <v>40820</v>
      </c>
      <c r="B370">
        <v>2011</v>
      </c>
      <c r="C370">
        <v>10</v>
      </c>
      <c r="D370">
        <v>4</v>
      </c>
      <c r="E370">
        <v>11.5</v>
      </c>
      <c r="F370">
        <v>3</v>
      </c>
      <c r="G370">
        <v>0</v>
      </c>
      <c r="H370">
        <v>1161.4666666666667</v>
      </c>
      <c r="I370">
        <v>34.843999999999994</v>
      </c>
      <c r="J370">
        <v>1126.6226666666664</v>
      </c>
      <c r="K370">
        <v>0</v>
      </c>
      <c r="L370">
        <v>0</v>
      </c>
      <c r="M370">
        <v>0</v>
      </c>
      <c r="N370">
        <v>0</v>
      </c>
      <c r="O370">
        <v>34.843999999999994</v>
      </c>
      <c r="P370">
        <v>1126.6226666666664</v>
      </c>
      <c r="Q370">
        <v>45.882083333333327</v>
      </c>
      <c r="R370">
        <v>45.882083333333327</v>
      </c>
      <c r="S370">
        <v>13.929166595141092</v>
      </c>
      <c r="T370">
        <v>14.271778295810433</v>
      </c>
      <c r="U370">
        <v>14.018645803133646</v>
      </c>
      <c r="V370">
        <v>14.74855526319328</v>
      </c>
      <c r="W370">
        <v>69.488491058349609</v>
      </c>
      <c r="X370">
        <v>70.812856605417025</v>
      </c>
      <c r="Y370">
        <v>2.9150200138489404</v>
      </c>
      <c r="Z370">
        <v>0</v>
      </c>
      <c r="AA370">
        <v>0</v>
      </c>
      <c r="AB370">
        <v>0.19447676795536903</v>
      </c>
      <c r="AC370">
        <v>32.706326686145573</v>
      </c>
      <c r="AD370">
        <v>-36.118695018623413</v>
      </c>
      <c r="AE370">
        <v>331.69739958853097</v>
      </c>
      <c r="AF370">
        <v>113.5645458396466</v>
      </c>
      <c r="AG370">
        <v>6.5211450951889676</v>
      </c>
      <c r="AH370">
        <v>0.468375860803115</v>
      </c>
      <c r="AI370">
        <v>-8.3135438407035753</v>
      </c>
      <c r="AJ370">
        <v>0</v>
      </c>
      <c r="AK370">
        <v>0</v>
      </c>
      <c r="AL370">
        <v>1.1110940615668486E-2</v>
      </c>
      <c r="AM370">
        <v>6.2065432277791003E-7</v>
      </c>
      <c r="AN370">
        <v>1.7493571928497273E-3</v>
      </c>
      <c r="AO370">
        <v>0</v>
      </c>
      <c r="AP370">
        <v>1</v>
      </c>
      <c r="AQ370">
        <v>1</v>
      </c>
      <c r="AR370">
        <v>1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41.070506736390904</v>
      </c>
      <c r="AY370">
        <v>26.735307706690005</v>
      </c>
      <c r="AZ370">
        <v>14.645012286602819</v>
      </c>
      <c r="BA370">
        <v>2.7436506142531454</v>
      </c>
      <c r="BB370">
        <v>0.20069131965757633</v>
      </c>
      <c r="BC370">
        <v>0.20069131965757633</v>
      </c>
      <c r="BD370">
        <v>3.2053698689581741E-30</v>
      </c>
      <c r="BE370">
        <v>0</v>
      </c>
      <c r="BF370">
        <v>57.914952864000007</v>
      </c>
      <c r="BG370">
        <v>80.437434533333331</v>
      </c>
      <c r="BH370">
        <v>14.233933358749999</v>
      </c>
      <c r="BI370">
        <v>38.483870109020835</v>
      </c>
      <c r="BJ370">
        <v>62.84430782966686</v>
      </c>
      <c r="BK370">
        <v>4.985724320396008E-2</v>
      </c>
      <c r="BL370">
        <v>10.44281783219569</v>
      </c>
      <c r="BM370">
        <v>6.9139769766464498</v>
      </c>
      <c r="BN370">
        <v>3.8386541124511573</v>
      </c>
      <c r="BO370">
        <v>2.3487404289775232E-2</v>
      </c>
      <c r="BP370">
        <v>12.735021154085794</v>
      </c>
      <c r="BQ370">
        <v>11.033659405178494</v>
      </c>
      <c r="BR370">
        <v>4.7513991959626738</v>
      </c>
      <c r="BS370">
        <v>6.7094387343692015</v>
      </c>
      <c r="BT370">
        <v>4.7513991959626738</v>
      </c>
      <c r="BU370">
        <v>2.1721736461561023</v>
      </c>
      <c r="BV370">
        <v>1.0329730879065069</v>
      </c>
      <c r="BW370">
        <v>1.461608614836966</v>
      </c>
      <c r="BX370">
        <v>0</v>
      </c>
      <c r="BY370">
        <v>0</v>
      </c>
      <c r="BZ370">
        <v>8.4643847063099173E-2</v>
      </c>
      <c r="CA370">
        <v>1.9580395384065268</v>
      </c>
      <c r="CB370">
        <v>3.292940772496737</v>
      </c>
      <c r="CC370">
        <v>4.888861332620893</v>
      </c>
      <c r="CD370">
        <v>1.2117346014520542</v>
      </c>
      <c r="CE370">
        <v>3.1697741398585815</v>
      </c>
      <c r="CF370">
        <v>1.2117346014520542</v>
      </c>
      <c r="CG370">
        <v>0.17377361249762799</v>
      </c>
      <c r="CH370">
        <v>0.1032973087906507</v>
      </c>
      <c r="CI370">
        <v>0.91350538427310379</v>
      </c>
      <c r="CJ370">
        <v>0</v>
      </c>
      <c r="CK370">
        <v>0</v>
      </c>
      <c r="CL370">
        <v>2.1158295890671794E-2</v>
      </c>
      <c r="CM370">
        <v>1.9580395384065268</v>
      </c>
      <c r="CN370">
        <v>0.47178291516723808</v>
      </c>
      <c r="CO370">
        <v>2.4056678393126807E-2</v>
      </c>
      <c r="CP370">
        <v>30.627688904195214</v>
      </c>
      <c r="CQ370">
        <v>19.821330730043552</v>
      </c>
      <c r="CR370">
        <v>10.806358174151661</v>
      </c>
    </row>
    <row r="371" spans="1:96" x14ac:dyDescent="0.25">
      <c r="A371" s="1">
        <v>40821</v>
      </c>
      <c r="B371">
        <v>2011</v>
      </c>
      <c r="C371">
        <v>10</v>
      </c>
      <c r="D371">
        <v>5</v>
      </c>
      <c r="E371">
        <v>11.5</v>
      </c>
      <c r="F371">
        <v>4</v>
      </c>
      <c r="G371">
        <v>0</v>
      </c>
      <c r="H371">
        <v>1227.4583333333333</v>
      </c>
      <c r="I371">
        <v>36.823749999999997</v>
      </c>
      <c r="J371">
        <v>1190.6345833333332</v>
      </c>
      <c r="K371">
        <v>0</v>
      </c>
      <c r="L371">
        <v>0</v>
      </c>
      <c r="M371">
        <v>0</v>
      </c>
      <c r="N371">
        <v>0</v>
      </c>
      <c r="O371">
        <v>36.823749999999997</v>
      </c>
      <c r="P371">
        <v>1190.6345833333332</v>
      </c>
      <c r="Q371">
        <v>45.727916666666665</v>
      </c>
      <c r="R371">
        <v>45.727916666666665</v>
      </c>
      <c r="S371">
        <v>12.720833341280619</v>
      </c>
      <c r="T371">
        <v>13.127226038621474</v>
      </c>
      <c r="U371">
        <v>12.619687557220459</v>
      </c>
      <c r="V371">
        <v>14.301399942721453</v>
      </c>
      <c r="W371">
        <v>67.144712766011551</v>
      </c>
      <c r="X371">
        <v>64.555488657211797</v>
      </c>
      <c r="Y371">
        <v>2.777124141653379</v>
      </c>
      <c r="Z371">
        <v>0</v>
      </c>
      <c r="AA371">
        <v>0</v>
      </c>
      <c r="AB371">
        <v>0.12872269228479169</v>
      </c>
      <c r="AC371">
        <v>28.998367856835625</v>
      </c>
      <c r="AD371">
        <v>-38.635341696525849</v>
      </c>
      <c r="AE371">
        <v>323.21917343510512</v>
      </c>
      <c r="AF371">
        <v>118.58670335412414</v>
      </c>
      <c r="AG371">
        <v>6.4202984073063449</v>
      </c>
      <c r="AH371">
        <v>-6.7524764354723613E-2</v>
      </c>
      <c r="AI371">
        <v>-13.778902419627897</v>
      </c>
      <c r="AJ371">
        <v>0</v>
      </c>
      <c r="AK371">
        <v>0</v>
      </c>
      <c r="AL371">
        <v>5.449968446611401E-3</v>
      </c>
      <c r="AM371">
        <v>7.9518666040342085E-7</v>
      </c>
      <c r="AN371">
        <v>1.1967497428584047E-4</v>
      </c>
      <c r="AO371">
        <v>0</v>
      </c>
      <c r="AP371">
        <v>1</v>
      </c>
      <c r="AQ371">
        <v>1</v>
      </c>
      <c r="AR371">
        <v>1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43.144785504166343</v>
      </c>
      <c r="AY371">
        <v>28.237510819279994</v>
      </c>
      <c r="AZ371">
        <v>15.235494330868898</v>
      </c>
      <c r="BA371">
        <v>2.701893445343297</v>
      </c>
      <c r="BB371">
        <v>0.19281383793144091</v>
      </c>
      <c r="BC371">
        <v>0.19281383793144091</v>
      </c>
      <c r="BD371">
        <v>3.2053698689581741E-30</v>
      </c>
      <c r="BE371">
        <v>0</v>
      </c>
      <c r="BF371">
        <v>61.140672767999995</v>
      </c>
      <c r="BG371">
        <v>84.917601066666677</v>
      </c>
      <c r="BH371">
        <v>15.048582430000002</v>
      </c>
      <c r="BI371">
        <v>40.633167966166667</v>
      </c>
      <c r="BJ371">
        <v>65.327711311724315</v>
      </c>
      <c r="BK371">
        <v>4.9646692352203869E-2</v>
      </c>
      <c r="BL371">
        <v>10.981574581027381</v>
      </c>
      <c r="BM371">
        <v>7.3072637217524017</v>
      </c>
      <c r="BN371">
        <v>4.0025305052575488</v>
      </c>
      <c r="BO371">
        <v>2.3443594414210889E-2</v>
      </c>
      <c r="BP371">
        <v>16.890856782595318</v>
      </c>
      <c r="BQ371">
        <v>11.374369621276855</v>
      </c>
      <c r="BR371">
        <v>5.8420251428068353</v>
      </c>
      <c r="BS371">
        <v>8.2621842189557491</v>
      </c>
      <c r="BT371">
        <v>5.8420251428068353</v>
      </c>
      <c r="BU371">
        <v>2.6696201718864967</v>
      </c>
      <c r="BV371">
        <v>1.2712128636125513</v>
      </c>
      <c r="BW371">
        <v>1.8003600944364135</v>
      </c>
      <c r="BX371">
        <v>0</v>
      </c>
      <c r="BY371">
        <v>0</v>
      </c>
      <c r="BZ371">
        <v>0.10083201287137439</v>
      </c>
      <c r="CA371">
        <v>2.4201590761489116</v>
      </c>
      <c r="CB371">
        <v>3.6070552184468223</v>
      </c>
      <c r="CC371">
        <v>2.5500085836365107</v>
      </c>
      <c r="CD371">
        <v>1.4911204540371379</v>
      </c>
      <c r="CE371">
        <v>3.9112795301860497</v>
      </c>
      <c r="CF371">
        <v>1.4911204540371379</v>
      </c>
      <c r="CG371">
        <v>0.21356928115994336</v>
      </c>
      <c r="CH371">
        <v>0.12712128636125514</v>
      </c>
      <c r="CI371">
        <v>1.1252250590227586</v>
      </c>
      <c r="CJ371">
        <v>0</v>
      </c>
      <c r="CK371">
        <v>0</v>
      </c>
      <c r="CL371">
        <v>2.5204827493180478E-2</v>
      </c>
      <c r="CM371">
        <v>2.4201590761489116</v>
      </c>
      <c r="CN371">
        <v>0.46458485396769839</v>
      </c>
      <c r="CO371">
        <v>2.3112412120142437E-2</v>
      </c>
      <c r="CP371">
        <v>32.163210923138941</v>
      </c>
      <c r="CQ371">
        <v>20.930247097527605</v>
      </c>
      <c r="CR371">
        <v>11.232963825611348</v>
      </c>
    </row>
    <row r="372" spans="1:96" x14ac:dyDescent="0.25">
      <c r="A372" s="1">
        <v>40822</v>
      </c>
      <c r="B372">
        <v>2011</v>
      </c>
      <c r="C372">
        <v>10</v>
      </c>
      <c r="D372">
        <v>6</v>
      </c>
      <c r="E372">
        <v>11.5</v>
      </c>
      <c r="F372">
        <v>5</v>
      </c>
      <c r="G372">
        <v>0</v>
      </c>
      <c r="H372">
        <v>1186.575</v>
      </c>
      <c r="I372">
        <v>35.59725000000001</v>
      </c>
      <c r="J372">
        <v>1150.97775</v>
      </c>
      <c r="K372">
        <v>0</v>
      </c>
      <c r="L372">
        <v>0</v>
      </c>
      <c r="M372">
        <v>0</v>
      </c>
      <c r="N372">
        <v>0</v>
      </c>
      <c r="O372">
        <v>35.59725000000001</v>
      </c>
      <c r="P372">
        <v>1150.97775</v>
      </c>
      <c r="Q372">
        <v>43.682083333333331</v>
      </c>
      <c r="R372">
        <v>43.682083333333331</v>
      </c>
      <c r="S372">
        <v>13.122915546099344</v>
      </c>
      <c r="T372">
        <v>13.397380867005451</v>
      </c>
      <c r="U372">
        <v>13.172779560089111</v>
      </c>
      <c r="V372">
        <v>14.059993773085958</v>
      </c>
      <c r="W372">
        <v>84.987419446309403</v>
      </c>
      <c r="X372">
        <v>91.099341845732496</v>
      </c>
      <c r="Y372">
        <v>2.550602525472641</v>
      </c>
      <c r="Z372">
        <v>9.9999957407514259E-2</v>
      </c>
      <c r="AA372">
        <v>0</v>
      </c>
      <c r="AB372">
        <v>0.75787992894106393</v>
      </c>
      <c r="AC372">
        <v>25.313673206777096</v>
      </c>
      <c r="AD372">
        <v>-9.117223163631202</v>
      </c>
      <c r="AE372">
        <v>354.48614629989885</v>
      </c>
      <c r="AF372">
        <v>35.251779286166617</v>
      </c>
      <c r="AG372">
        <v>6.014700409727161</v>
      </c>
      <c r="AH372">
        <v>27.867963793743019</v>
      </c>
      <c r="AI372">
        <v>-15.305211157008168</v>
      </c>
      <c r="AJ372">
        <v>0</v>
      </c>
      <c r="AK372">
        <v>0</v>
      </c>
      <c r="AL372">
        <v>0.19225052901971137</v>
      </c>
      <c r="AM372">
        <v>6.2944352171527853E-7</v>
      </c>
      <c r="AN372">
        <v>4.6778083505115732E-2</v>
      </c>
      <c r="AO372">
        <v>4.1547924360513244E-2</v>
      </c>
      <c r="AP372">
        <v>0.62503749999999991</v>
      </c>
      <c r="AQ372">
        <v>0.62503749999999991</v>
      </c>
      <c r="AR372">
        <v>0.625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20.669796014593388</v>
      </c>
      <c r="AY372">
        <v>13.814305869048743</v>
      </c>
      <c r="AZ372">
        <v>7.1577897752053596</v>
      </c>
      <c r="BA372">
        <v>2.7065856598127014</v>
      </c>
      <c r="BB372">
        <v>0.18613419641789006</v>
      </c>
      <c r="BC372">
        <v>0.18613419641789006</v>
      </c>
      <c r="BD372">
        <v>2.4461388650276147E-30</v>
      </c>
      <c r="BE372">
        <v>0</v>
      </c>
      <c r="BF372">
        <v>57.401038175999986</v>
      </c>
      <c r="BG372">
        <v>79.723664133333315</v>
      </c>
      <c r="BH372">
        <v>14.702594541249999</v>
      </c>
      <c r="BI372">
        <v>93.751327993663537</v>
      </c>
      <c r="BJ372">
        <v>41.840204292262094</v>
      </c>
      <c r="BK372">
        <v>3.1904079610858227E-2</v>
      </c>
      <c r="BL372">
        <v>5.3511957490513771</v>
      </c>
      <c r="BM372">
        <v>3.658482499236881</v>
      </c>
      <c r="BN372">
        <v>1.9950128794752093</v>
      </c>
      <c r="BO372">
        <v>1.8994149546983616E-2</v>
      </c>
      <c r="BP372">
        <v>4.874440099882043</v>
      </c>
      <c r="BQ372">
        <v>5.8977799514929456</v>
      </c>
      <c r="BR372">
        <v>1.0928080359212804</v>
      </c>
      <c r="BS372">
        <v>1.959769636433536</v>
      </c>
      <c r="BT372">
        <v>1.0928080359212804</v>
      </c>
      <c r="BU372">
        <v>0.50060120129756769</v>
      </c>
      <c r="BV372">
        <v>0.23889882849951091</v>
      </c>
      <c r="BW372">
        <v>0.33539674150876436</v>
      </c>
      <c r="BX372">
        <v>0</v>
      </c>
      <c r="BY372">
        <v>0</v>
      </c>
      <c r="BZ372">
        <v>1.7911264615437423E-2</v>
      </c>
      <c r="CA372">
        <v>0.86696160051225535</v>
      </c>
      <c r="CB372">
        <v>1.9640282339283399</v>
      </c>
      <c r="CC372">
        <v>1.4215802421172461</v>
      </c>
      <c r="CD372">
        <v>0.27803813535198851</v>
      </c>
      <c r="CE372">
        <v>1.1449997358642439</v>
      </c>
      <c r="CF372">
        <v>0.27803813535198851</v>
      </c>
      <c r="CG372">
        <v>4.0048037024106246E-2</v>
      </c>
      <c r="CH372">
        <v>2.3889882849951083E-2</v>
      </c>
      <c r="CI372">
        <v>0.20962296344297779</v>
      </c>
      <c r="CJ372">
        <v>0</v>
      </c>
      <c r="CK372">
        <v>0</v>
      </c>
      <c r="CL372">
        <v>4.4772520349533945E-3</v>
      </c>
      <c r="CM372">
        <v>0.86696160051225535</v>
      </c>
      <c r="CN372">
        <v>0.4654551307013029</v>
      </c>
      <c r="CO372">
        <v>2.2311729818849869E-2</v>
      </c>
      <c r="CP372">
        <v>15.318600265542017</v>
      </c>
      <c r="CQ372">
        <v>10.155823369811868</v>
      </c>
      <c r="CR372">
        <v>5.1627768957301479</v>
      </c>
    </row>
    <row r="373" spans="1:96" x14ac:dyDescent="0.25">
      <c r="A373" s="1">
        <v>40823</v>
      </c>
      <c r="B373">
        <v>2011</v>
      </c>
      <c r="C373">
        <v>10</v>
      </c>
      <c r="D373">
        <v>7</v>
      </c>
      <c r="E373">
        <v>11.5</v>
      </c>
      <c r="F373">
        <v>6</v>
      </c>
      <c r="G373">
        <v>0</v>
      </c>
      <c r="H373">
        <v>1221.1833333333334</v>
      </c>
      <c r="I373">
        <v>36.635499999999993</v>
      </c>
      <c r="J373">
        <v>1184.5478333333333</v>
      </c>
      <c r="K373">
        <v>0</v>
      </c>
      <c r="L373">
        <v>0</v>
      </c>
      <c r="M373">
        <v>0</v>
      </c>
      <c r="N373">
        <v>0</v>
      </c>
      <c r="O373">
        <v>36.635499999999993</v>
      </c>
      <c r="P373">
        <v>1184.5478333333333</v>
      </c>
      <c r="Q373">
        <v>45.788333333333327</v>
      </c>
      <c r="R373">
        <v>45.788333333333327</v>
      </c>
      <c r="S373">
        <v>9.3395763635635376</v>
      </c>
      <c r="T373">
        <v>10.331658516616555</v>
      </c>
      <c r="U373">
        <v>9.4027254184087123</v>
      </c>
      <c r="V373">
        <v>13.040442306023017</v>
      </c>
      <c r="W373">
        <v>80.972832520802811</v>
      </c>
      <c r="X373">
        <v>89.157097203357139</v>
      </c>
      <c r="Y373">
        <v>2.3147697746753693</v>
      </c>
      <c r="Z373">
        <v>0.11666667088866234</v>
      </c>
      <c r="AA373">
        <v>0</v>
      </c>
      <c r="AB373">
        <v>0.52998922952191574</v>
      </c>
      <c r="AC373">
        <v>35.121402846538906</v>
      </c>
      <c r="AD373">
        <v>-27.863365960755999</v>
      </c>
      <c r="AE373">
        <v>320.02714724345606</v>
      </c>
      <c r="AF373">
        <v>68.003315943205962</v>
      </c>
      <c r="AG373">
        <v>16.177346062628448</v>
      </c>
      <c r="AH373">
        <v>24.563822548574866</v>
      </c>
      <c r="AI373">
        <v>-31.309677417235434</v>
      </c>
      <c r="AJ373">
        <v>0</v>
      </c>
      <c r="AK373">
        <v>0</v>
      </c>
      <c r="AL373">
        <v>0.13048783418814566</v>
      </c>
      <c r="AM373">
        <v>3.4207478434648807E-7</v>
      </c>
      <c r="AN373">
        <v>4.5057769986127892E-2</v>
      </c>
      <c r="AO373">
        <v>7.1113181493781402E-2</v>
      </c>
      <c r="AP373">
        <v>0.83334999999999992</v>
      </c>
      <c r="AQ373">
        <v>0.83334999999999992</v>
      </c>
      <c r="AR373">
        <v>0.83333333333333337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32.200682369305078</v>
      </c>
      <c r="AY373">
        <v>20.787703031501426</v>
      </c>
      <c r="AZ373">
        <v>11.742855083195579</v>
      </c>
      <c r="BA373">
        <v>2.7729557740680733</v>
      </c>
      <c r="BB373">
        <v>0.18033891568143068</v>
      </c>
      <c r="BC373">
        <v>0.18033891568143068</v>
      </c>
      <c r="BD373">
        <v>6.1524865742916648E-31</v>
      </c>
      <c r="BE373">
        <v>0</v>
      </c>
      <c r="BF373">
        <v>61.521675648000006</v>
      </c>
      <c r="BG373">
        <v>85.446771733333364</v>
      </c>
      <c r="BH373">
        <v>14.908435604999996</v>
      </c>
      <c r="BI373">
        <v>72.591801319291307</v>
      </c>
      <c r="BJ373">
        <v>59.859245664797051</v>
      </c>
      <c r="BK373">
        <v>4.0868153955614363E-2</v>
      </c>
      <c r="BL373">
        <v>8.1242580968235689</v>
      </c>
      <c r="BM373">
        <v>5.2962582641579798</v>
      </c>
      <c r="BN373">
        <v>3.1578755780575154</v>
      </c>
      <c r="BO373">
        <v>2.1152503065782226E-2</v>
      </c>
      <c r="BP373">
        <v>9.20847088098526</v>
      </c>
      <c r="BQ373">
        <v>7.482979615529378</v>
      </c>
      <c r="BR373">
        <v>3.5833331378260063</v>
      </c>
      <c r="BS373">
        <v>5.453960064827907</v>
      </c>
      <c r="BT373">
        <v>3.5833331378260063</v>
      </c>
      <c r="BU373">
        <v>1.6576386554666422</v>
      </c>
      <c r="BV373">
        <v>0.79189849099055543</v>
      </c>
      <c r="BW373">
        <v>1.0760726950534776</v>
      </c>
      <c r="BX373">
        <v>0</v>
      </c>
      <c r="BY373">
        <v>0</v>
      </c>
      <c r="BZ373">
        <v>5.7723296315330679E-2</v>
      </c>
      <c r="CA373">
        <v>1.8706269270019018</v>
      </c>
      <c r="CB373">
        <v>3.4602398587390781</v>
      </c>
      <c r="CC373">
        <v>1.8626206742599607</v>
      </c>
      <c r="CD373">
        <v>0.8987751916184008</v>
      </c>
      <c r="CE373">
        <v>2.7694021186203028</v>
      </c>
      <c r="CF373">
        <v>0.8987751916184008</v>
      </c>
      <c r="CG373">
        <v>0.13261090203899528</v>
      </c>
      <c r="CH373">
        <v>7.9189849099055507E-2</v>
      </c>
      <c r="CI373">
        <v>0.67254543440842329</v>
      </c>
      <c r="CJ373">
        <v>0</v>
      </c>
      <c r="CK373">
        <v>0</v>
      </c>
      <c r="CL373">
        <v>1.4429006071926676E-2</v>
      </c>
      <c r="CM373">
        <v>1.8706269270019018</v>
      </c>
      <c r="CN373">
        <v>0.47702830034825294</v>
      </c>
      <c r="CO373">
        <v>2.1617055006243325E-2</v>
      </c>
      <c r="CP373">
        <v>24.076424272481507</v>
      </c>
      <c r="CQ373">
        <v>15.491444767343447</v>
      </c>
      <c r="CR373">
        <v>8.5849795051380635</v>
      </c>
    </row>
    <row r="374" spans="1:96" x14ac:dyDescent="0.25">
      <c r="A374" s="1">
        <v>40824</v>
      </c>
      <c r="B374">
        <v>2011</v>
      </c>
      <c r="C374">
        <v>10</v>
      </c>
      <c r="D374">
        <v>8</v>
      </c>
      <c r="E374">
        <v>11.5</v>
      </c>
      <c r="F374">
        <v>7</v>
      </c>
      <c r="G374">
        <v>0</v>
      </c>
      <c r="H374">
        <v>987.82500000000016</v>
      </c>
      <c r="I374">
        <v>29.634749999999993</v>
      </c>
      <c r="J374">
        <v>958.19024999999999</v>
      </c>
      <c r="K374">
        <v>0</v>
      </c>
      <c r="L374">
        <v>0</v>
      </c>
      <c r="M374">
        <v>0</v>
      </c>
      <c r="N374">
        <v>0</v>
      </c>
      <c r="O374">
        <v>29.634749999999993</v>
      </c>
      <c r="P374">
        <v>958.19024999999999</v>
      </c>
      <c r="Q374">
        <v>47.658749999999998</v>
      </c>
      <c r="R374">
        <v>47.658749999999998</v>
      </c>
      <c r="S374">
        <v>8.6761371294657383</v>
      </c>
      <c r="T374">
        <v>10.241805244473204</v>
      </c>
      <c r="U374">
        <v>9.0912083387374878</v>
      </c>
      <c r="V374">
        <v>11.938865022619893</v>
      </c>
      <c r="W374">
        <v>73.35929950078328</v>
      </c>
      <c r="X374">
        <v>68.877618313306485</v>
      </c>
      <c r="Y374">
        <v>2.0769779235124588</v>
      </c>
      <c r="Z374">
        <v>0</v>
      </c>
      <c r="AA374">
        <v>0</v>
      </c>
      <c r="AB374">
        <v>0.42456901477023684</v>
      </c>
      <c r="AC374">
        <v>34.725602275892044</v>
      </c>
      <c r="AD374">
        <v>-37.231945267925418</v>
      </c>
      <c r="AE374">
        <v>310.36322366319189</v>
      </c>
      <c r="AF374">
        <v>74.208473218716492</v>
      </c>
      <c r="AG374">
        <v>20.887042226928788</v>
      </c>
      <c r="AH374">
        <v>0.77775230128387041</v>
      </c>
      <c r="AI374">
        <v>-22.506490528037549</v>
      </c>
      <c r="AJ374">
        <v>0</v>
      </c>
      <c r="AK374">
        <v>0</v>
      </c>
      <c r="AL374">
        <v>5.8542957596486823E-3</v>
      </c>
      <c r="AM374">
        <v>5.8904292193957823E-7</v>
      </c>
      <c r="AN374">
        <v>9.8470457843198686E-4</v>
      </c>
      <c r="AO374">
        <v>0</v>
      </c>
      <c r="AP374">
        <v>1</v>
      </c>
      <c r="AQ374">
        <v>1</v>
      </c>
      <c r="AR374">
        <v>1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36.739595542969269</v>
      </c>
      <c r="AY374">
        <v>23.576381603510001</v>
      </c>
      <c r="AZ374">
        <v>13.444113684757099</v>
      </c>
      <c r="BA374">
        <v>2.7713745742292137</v>
      </c>
      <c r="BB374">
        <v>0.1740218676932386</v>
      </c>
      <c r="BC374">
        <v>0.1740218676932386</v>
      </c>
      <c r="BD374">
        <v>2.9148690832860504E-31</v>
      </c>
      <c r="BE374">
        <v>0</v>
      </c>
      <c r="BF374">
        <v>52.486316256000002</v>
      </c>
      <c r="BG374">
        <v>72.897661466666662</v>
      </c>
      <c r="BH374">
        <v>11.811550966249998</v>
      </c>
      <c r="BI374">
        <v>34.585746552229175</v>
      </c>
      <c r="BJ374">
        <v>57.53197159683635</v>
      </c>
      <c r="BK374">
        <v>5.1706375024186561E-2</v>
      </c>
      <c r="BL374">
        <v>9.1236651266669924</v>
      </c>
      <c r="BM374">
        <v>5.85783418644455</v>
      </c>
      <c r="BN374">
        <v>3.5467306855202718</v>
      </c>
      <c r="BO374">
        <v>2.3750076675488889E-2</v>
      </c>
      <c r="BP374">
        <v>12.474936723088225</v>
      </c>
      <c r="BQ374">
        <v>6.2963836994022131</v>
      </c>
      <c r="BR374">
        <v>6.462583671664845</v>
      </c>
      <c r="BS374">
        <v>8.9591516168881249</v>
      </c>
      <c r="BT374">
        <v>6.462583671664845</v>
      </c>
      <c r="BU374">
        <v>3.0211955229294052</v>
      </c>
      <c r="BV374">
        <v>1.4449746240333925</v>
      </c>
      <c r="BW374">
        <v>1.8943815475858659</v>
      </c>
      <c r="BX374">
        <v>0</v>
      </c>
      <c r="BY374">
        <v>0</v>
      </c>
      <c r="BZ374">
        <v>0.1020319771161816</v>
      </c>
      <c r="CA374">
        <v>2.4965679452232772</v>
      </c>
      <c r="CB374">
        <v>3.6640527805215433</v>
      </c>
      <c r="CC374">
        <v>2.1616240496698178</v>
      </c>
      <c r="CD374">
        <v>1.5956860156911057</v>
      </c>
      <c r="CE374">
        <v>4.0922539609143831</v>
      </c>
      <c r="CF374">
        <v>1.5956860156911057</v>
      </c>
      <c r="CG374">
        <v>0.2416953052853347</v>
      </c>
      <c r="CH374">
        <v>0.14449746240333922</v>
      </c>
      <c r="CI374">
        <v>1.1839884672411662</v>
      </c>
      <c r="CJ374">
        <v>0</v>
      </c>
      <c r="CK374">
        <v>0</v>
      </c>
      <c r="CL374">
        <v>2.5504780761265403E-2</v>
      </c>
      <c r="CM374">
        <v>2.4965679452232772</v>
      </c>
      <c r="CN374">
        <v>0.47676825006890833</v>
      </c>
      <c r="CO374">
        <v>2.0859836447387994E-2</v>
      </c>
      <c r="CP374">
        <v>27.615930416302277</v>
      </c>
      <c r="CQ374">
        <v>17.718547417065452</v>
      </c>
      <c r="CR374">
        <v>9.8973829992368234</v>
      </c>
    </row>
    <row r="375" spans="1:96" x14ac:dyDescent="0.25">
      <c r="A375" s="1">
        <v>40825</v>
      </c>
      <c r="B375">
        <v>2011</v>
      </c>
      <c r="C375">
        <v>10</v>
      </c>
      <c r="D375">
        <v>9</v>
      </c>
      <c r="E375">
        <v>11.5</v>
      </c>
      <c r="F375">
        <v>1</v>
      </c>
      <c r="G375">
        <v>0</v>
      </c>
      <c r="H375">
        <v>901.65</v>
      </c>
      <c r="I375">
        <v>27.049499999999995</v>
      </c>
      <c r="J375">
        <v>874.6004999999999</v>
      </c>
      <c r="K375">
        <v>0</v>
      </c>
      <c r="L375">
        <v>0.35695999999999994</v>
      </c>
      <c r="M375">
        <v>0</v>
      </c>
      <c r="N375">
        <v>0.69292235294117666</v>
      </c>
      <c r="O375">
        <v>27.049499999999995</v>
      </c>
      <c r="P375">
        <v>873.55061764705863</v>
      </c>
      <c r="Q375">
        <v>47.997083333333336</v>
      </c>
      <c r="R375">
        <v>47.997083333333336</v>
      </c>
      <c r="S375">
        <v>6.6982208093007403</v>
      </c>
      <c r="T375">
        <v>8.434391959136935</v>
      </c>
      <c r="U375">
        <v>7.5191667079925537</v>
      </c>
      <c r="V375">
        <v>10.870042859742954</v>
      </c>
      <c r="W375">
        <v>73.849936803181961</v>
      </c>
      <c r="X375">
        <v>65.426847999394354</v>
      </c>
      <c r="Y375">
        <v>1.6352500021457672</v>
      </c>
      <c r="Z375">
        <v>0.1750000019868215</v>
      </c>
      <c r="AA375">
        <v>0</v>
      </c>
      <c r="AB375">
        <v>0.2519464519645217</v>
      </c>
      <c r="AC375">
        <v>30.670869681921275</v>
      </c>
      <c r="AD375">
        <v>-44.460091665565209</v>
      </c>
      <c r="AE375">
        <v>294.40447707389001</v>
      </c>
      <c r="AF375">
        <v>95.925010347491479</v>
      </c>
      <c r="AG375">
        <v>18.692667268923465</v>
      </c>
      <c r="AH375">
        <v>1.6207255533609206</v>
      </c>
      <c r="AI375">
        <v>-32.592842539090448</v>
      </c>
      <c r="AJ375">
        <v>0</v>
      </c>
      <c r="AK375">
        <v>0</v>
      </c>
      <c r="AL375">
        <v>7.9442489210466705E-2</v>
      </c>
      <c r="AM375">
        <v>7.2664628869595048E-7</v>
      </c>
      <c r="AN375">
        <v>5.7211663841448962E-3</v>
      </c>
      <c r="AO375">
        <v>0.1447029430774108</v>
      </c>
      <c r="AP375">
        <v>0.87501249999999997</v>
      </c>
      <c r="AQ375">
        <v>0.87501249999999997</v>
      </c>
      <c r="AR375">
        <v>0.875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31.302981104890609</v>
      </c>
      <c r="AY375">
        <v>20.17236121825054</v>
      </c>
      <c r="AZ375">
        <v>11.388888349746779</v>
      </c>
      <c r="BA375">
        <v>2.7332823672812734</v>
      </c>
      <c r="BB375">
        <v>0.16799374256050634</v>
      </c>
      <c r="BC375">
        <v>0.16799374256050634</v>
      </c>
      <c r="BD375">
        <v>2.6900438361767128E-31</v>
      </c>
      <c r="BE375">
        <v>0</v>
      </c>
      <c r="BF375">
        <v>48.975346659839992</v>
      </c>
      <c r="BG375">
        <v>66.993912533333329</v>
      </c>
      <c r="BH375">
        <v>10.751244489999999</v>
      </c>
      <c r="BI375">
        <v>38.851962884286095</v>
      </c>
      <c r="BJ375">
        <v>63.388907275178248</v>
      </c>
      <c r="BK375">
        <v>4.9233481293181738E-2</v>
      </c>
      <c r="BL375">
        <v>7.7626118513404867</v>
      </c>
      <c r="BM375">
        <v>5.0011522135982069</v>
      </c>
      <c r="BN375">
        <v>3.0197281008489845</v>
      </c>
      <c r="BO375">
        <v>2.3125380307710514E-2</v>
      </c>
      <c r="BP375">
        <v>7.0500850520635909</v>
      </c>
      <c r="BQ375">
        <v>5.0825023573377859</v>
      </c>
      <c r="BR375">
        <v>4.5286618778644012</v>
      </c>
      <c r="BS375">
        <v>6.2991986347859958</v>
      </c>
      <c r="BT375">
        <v>4.5286618778644012</v>
      </c>
      <c r="BU375">
        <v>2.1284589891577665</v>
      </c>
      <c r="BV375">
        <v>1.0189311979829208</v>
      </c>
      <c r="BW375">
        <v>1.3111660190138903</v>
      </c>
      <c r="BX375">
        <v>0</v>
      </c>
      <c r="BY375">
        <v>0</v>
      </c>
      <c r="BZ375">
        <v>7.0105671709822834E-2</v>
      </c>
      <c r="CA375">
        <v>1.7705367569215926</v>
      </c>
      <c r="CB375">
        <v>2.8790499621203969</v>
      </c>
      <c r="CC375">
        <v>1.8556021994778089</v>
      </c>
      <c r="CD375">
        <v>1.1091725795085423</v>
      </c>
      <c r="CE375">
        <v>2.8797093364301358</v>
      </c>
      <c r="CF375">
        <v>1.1091725795085423</v>
      </c>
      <c r="CG375">
        <v>0.1702764878914397</v>
      </c>
      <c r="CH375">
        <v>0.10189311979829208</v>
      </c>
      <c r="CI375">
        <v>0.81947876188368152</v>
      </c>
      <c r="CJ375">
        <v>0</v>
      </c>
      <c r="CK375">
        <v>0</v>
      </c>
      <c r="CL375">
        <v>1.7524209935129327E-2</v>
      </c>
      <c r="CM375">
        <v>1.7705367569215926</v>
      </c>
      <c r="CN375">
        <v>0.47014507727906057</v>
      </c>
      <c r="CO375">
        <v>2.0137250797549747E-2</v>
      </c>
      <c r="CP375">
        <v>23.540369253550125</v>
      </c>
      <c r="CQ375">
        <v>15.171209004652335</v>
      </c>
      <c r="CR375">
        <v>8.3691602488977903</v>
      </c>
    </row>
    <row r="376" spans="1:96" x14ac:dyDescent="0.25">
      <c r="A376" s="1">
        <v>40826</v>
      </c>
      <c r="B376">
        <v>2011</v>
      </c>
      <c r="C376">
        <v>10</v>
      </c>
      <c r="D376">
        <v>10</v>
      </c>
      <c r="E376">
        <v>11.5</v>
      </c>
      <c r="F376">
        <v>2</v>
      </c>
      <c r="G376">
        <v>0</v>
      </c>
      <c r="H376">
        <v>1136.4583333333335</v>
      </c>
      <c r="I376">
        <v>34.09375</v>
      </c>
      <c r="J376">
        <v>1102.3645833333333</v>
      </c>
      <c r="K376">
        <v>0</v>
      </c>
      <c r="L376">
        <v>33.070937499999992</v>
      </c>
      <c r="M376">
        <v>0</v>
      </c>
      <c r="N376">
        <v>64.196525735294145</v>
      </c>
      <c r="O376">
        <v>34.09375</v>
      </c>
      <c r="P376">
        <v>1005.0971200980393</v>
      </c>
      <c r="Q376">
        <v>45.720833333333324</v>
      </c>
      <c r="R376">
        <v>45.720833333333324</v>
      </c>
      <c r="S376">
        <v>8.7269716660181675</v>
      </c>
      <c r="T376">
        <v>9.1709072901882696</v>
      </c>
      <c r="U376">
        <v>8.8166307806968689</v>
      </c>
      <c r="V376">
        <v>9.9752531000764328</v>
      </c>
      <c r="W376">
        <v>87.437407811482743</v>
      </c>
      <c r="X376">
        <v>94.780741278430995</v>
      </c>
      <c r="Y376">
        <v>1.7178745766480763</v>
      </c>
      <c r="Z376">
        <v>1.6666666915019352E-2</v>
      </c>
      <c r="AA376">
        <v>0</v>
      </c>
      <c r="AB376">
        <v>0.79479674714169779</v>
      </c>
      <c r="AC376">
        <v>21.852326397372142</v>
      </c>
      <c r="AD376">
        <v>-8.1950884524143603</v>
      </c>
      <c r="AE376">
        <v>333.87098455875258</v>
      </c>
      <c r="AF376">
        <v>29.832411733300734</v>
      </c>
      <c r="AG376">
        <v>4.33337178588706</v>
      </c>
      <c r="AH376">
        <v>16.410645114831429</v>
      </c>
      <c r="AI376">
        <v>-5.0452624901148866</v>
      </c>
      <c r="AJ376">
        <v>0</v>
      </c>
      <c r="AK376">
        <v>0</v>
      </c>
      <c r="AL376">
        <v>0.22481983057658572</v>
      </c>
      <c r="AM376">
        <v>5.6282448135556697E-7</v>
      </c>
      <c r="AN376">
        <v>2.1085159193708212E-2</v>
      </c>
      <c r="AO376">
        <v>5.8188622307817246E-3</v>
      </c>
      <c r="AP376">
        <v>0.54171250000000015</v>
      </c>
      <c r="AQ376">
        <v>0.54171250000000015</v>
      </c>
      <c r="AR376">
        <v>0.54166666666666663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29.324211106860588</v>
      </c>
      <c r="AY376">
        <v>21.190132814898849</v>
      </c>
      <c r="AZ376">
        <v>8.4341827050004223</v>
      </c>
      <c r="BA376">
        <v>2.7933249918696017</v>
      </c>
      <c r="BB376">
        <v>0.16222781629588587</v>
      </c>
      <c r="BC376">
        <v>0.16222781629588587</v>
      </c>
      <c r="BD376">
        <v>2.109953066925804E-32</v>
      </c>
      <c r="BE376">
        <v>0</v>
      </c>
      <c r="BF376">
        <v>114.19494669995998</v>
      </c>
      <c r="BG376">
        <v>78.778031733333322</v>
      </c>
      <c r="BH376">
        <v>13.922691667499997</v>
      </c>
      <c r="BI376">
        <v>121.10288799927027</v>
      </c>
      <c r="BJ376">
        <v>45.646532534559988</v>
      </c>
      <c r="BK376">
        <v>4.029682538872896E-2</v>
      </c>
      <c r="BL376">
        <v>6.2551500168294538</v>
      </c>
      <c r="BM376">
        <v>4.2617485129260197</v>
      </c>
      <c r="BN376">
        <v>2.293505916942121</v>
      </c>
      <c r="BO376">
        <v>1.9997743219682319E-2</v>
      </c>
      <c r="BP376">
        <v>13.352034106850624</v>
      </c>
      <c r="BQ376">
        <v>7.3032660314014981</v>
      </c>
      <c r="BR376">
        <v>4.8906233319043251</v>
      </c>
      <c r="BS376">
        <v>7.3861004861173578</v>
      </c>
      <c r="BT376">
        <v>4.8906233319043251</v>
      </c>
      <c r="BU376">
        <v>2.8687269853798707</v>
      </c>
      <c r="BV376">
        <v>0.82484455394079614</v>
      </c>
      <c r="BW376">
        <v>1.1433746646279406</v>
      </c>
      <c r="BX376">
        <v>0</v>
      </c>
      <c r="BY376">
        <v>0</v>
      </c>
      <c r="BZ376">
        <v>5.3677127955716664E-2</v>
      </c>
      <c r="CA376">
        <v>2.4954771542130345</v>
      </c>
      <c r="CB376">
        <v>3.9695991856547503</v>
      </c>
      <c r="CC376">
        <v>1.5763146756933286</v>
      </c>
      <c r="CD376">
        <v>1.0400091939816603</v>
      </c>
      <c r="CE376">
        <v>3.5354863481946937</v>
      </c>
      <c r="CF376">
        <v>1.0400091939816603</v>
      </c>
      <c r="CG376">
        <v>0.22949798177820271</v>
      </c>
      <c r="CH376">
        <v>8.2484455394079587E-2</v>
      </c>
      <c r="CI376">
        <v>0.714609165392463</v>
      </c>
      <c r="CJ376">
        <v>0</v>
      </c>
      <c r="CK376">
        <v>0</v>
      </c>
      <c r="CL376">
        <v>1.3417591416914976E-2</v>
      </c>
      <c r="CM376">
        <v>2.4954771542130345</v>
      </c>
      <c r="CN376">
        <v>0.48336670307024154</v>
      </c>
      <c r="CO376">
        <v>1.9446094677678091E-2</v>
      </c>
      <c r="CP376">
        <v>23.069061090031131</v>
      </c>
      <c r="CQ376">
        <v>16.92838430197283</v>
      </c>
      <c r="CR376">
        <v>6.1406767880583031</v>
      </c>
    </row>
    <row r="377" spans="1:96" x14ac:dyDescent="0.25">
      <c r="A377" s="1">
        <v>40827</v>
      </c>
      <c r="B377">
        <v>2011</v>
      </c>
      <c r="C377">
        <v>10</v>
      </c>
      <c r="D377">
        <v>11</v>
      </c>
      <c r="E377">
        <v>11.5</v>
      </c>
      <c r="F377">
        <v>3</v>
      </c>
      <c r="G377">
        <v>0</v>
      </c>
      <c r="H377">
        <v>1146.375</v>
      </c>
      <c r="I377">
        <v>34.391249999999992</v>
      </c>
      <c r="J377">
        <v>1111.9837499999999</v>
      </c>
      <c r="K377">
        <v>0</v>
      </c>
      <c r="L377">
        <v>33.359512500000008</v>
      </c>
      <c r="M377">
        <v>0</v>
      </c>
      <c r="N377">
        <v>64.756700735294146</v>
      </c>
      <c r="O377">
        <v>34.391249999999992</v>
      </c>
      <c r="P377">
        <v>1013.867536764706</v>
      </c>
      <c r="Q377">
        <v>46.085416666666667</v>
      </c>
      <c r="R377">
        <v>46.085416666666667</v>
      </c>
      <c r="S377">
        <v>8.3073883851369228</v>
      </c>
      <c r="T377">
        <v>8.5057593568062071</v>
      </c>
      <c r="U377">
        <v>8.3735121687253322</v>
      </c>
      <c r="V377">
        <v>9.6247127867327773</v>
      </c>
      <c r="W377">
        <v>76.653053919474289</v>
      </c>
      <c r="X377">
        <v>75.559862043246056</v>
      </c>
      <c r="Y377">
        <v>2.0847491795818009</v>
      </c>
      <c r="Z377">
        <v>0</v>
      </c>
      <c r="AA377">
        <v>0</v>
      </c>
      <c r="AB377">
        <v>8.8104637440093322E-2</v>
      </c>
      <c r="AC377">
        <v>22.37394690456885</v>
      </c>
      <c r="AD377">
        <v>-38.157006906866052</v>
      </c>
      <c r="AE377">
        <v>301.04005454251933</v>
      </c>
      <c r="AF377">
        <v>108.40683074220821</v>
      </c>
      <c r="AG377">
        <v>2.9809941984535069</v>
      </c>
      <c r="AH377">
        <v>6.1689704653449397E-2</v>
      </c>
      <c r="AI377">
        <v>-16.793831662523313</v>
      </c>
      <c r="AJ377">
        <v>0</v>
      </c>
      <c r="AK377">
        <v>0</v>
      </c>
      <c r="AL377">
        <v>7.4403672135656086E-3</v>
      </c>
      <c r="AM377">
        <v>6.9878401974297964E-7</v>
      </c>
      <c r="AN377">
        <v>2.9747401023993725E-4</v>
      </c>
      <c r="AO377">
        <v>0</v>
      </c>
      <c r="AP377">
        <v>1</v>
      </c>
      <c r="AQ377">
        <v>1</v>
      </c>
      <c r="AR377">
        <v>1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53.862924359461317</v>
      </c>
      <c r="AY377">
        <v>38.931248617295807</v>
      </c>
      <c r="AZ377">
        <v>15.239124368814137</v>
      </c>
      <c r="BA377">
        <v>2.8285168560196041</v>
      </c>
      <c r="BB377">
        <v>0.15673365858745716</v>
      </c>
      <c r="BC377">
        <v>0.15673365858745716</v>
      </c>
      <c r="BD377">
        <v>1.5159318776164768E-32</v>
      </c>
      <c r="BE377">
        <v>0</v>
      </c>
      <c r="BF377">
        <v>116.70322614069427</v>
      </c>
      <c r="BG377">
        <v>80.508382533333332</v>
      </c>
      <c r="BH377">
        <v>13.975737396250004</v>
      </c>
      <c r="BI377">
        <v>53.129743817569413</v>
      </c>
      <c r="BJ377">
        <v>64.852047850924279</v>
      </c>
      <c r="BK377">
        <v>6.1483223802080426E-2</v>
      </c>
      <c r="BL377">
        <v>11.446164001289374</v>
      </c>
      <c r="BM377">
        <v>7.8053285917574149</v>
      </c>
      <c r="BN377">
        <v>3.9482840361805884</v>
      </c>
      <c r="BO377">
        <v>2.4482451490950161E-2</v>
      </c>
      <c r="BP377">
        <v>17.521371621351975</v>
      </c>
      <c r="BQ377">
        <v>8.2870628734429683</v>
      </c>
      <c r="BR377">
        <v>10.042002401281334</v>
      </c>
      <c r="BS377">
        <v>13.128529051263818</v>
      </c>
      <c r="BT377">
        <v>10.042002401281334</v>
      </c>
      <c r="BU377">
        <v>5.9067773743853431</v>
      </c>
      <c r="BV377">
        <v>1.6906930971854379</v>
      </c>
      <c r="BW377">
        <v>2.3375020419934809</v>
      </c>
      <c r="BX377">
        <v>0</v>
      </c>
      <c r="BY377">
        <v>0</v>
      </c>
      <c r="BZ377">
        <v>0.10702988771707107</v>
      </c>
      <c r="CA377">
        <v>3.0865266499824835</v>
      </c>
      <c r="CB377">
        <v>5.2055713340640066</v>
      </c>
      <c r="CC377">
        <v>2.0058511749786487</v>
      </c>
      <c r="CD377">
        <v>2.1293040238821215</v>
      </c>
      <c r="CE377">
        <v>5.2158306738646045</v>
      </c>
      <c r="CF377">
        <v>2.1293040238821215</v>
      </c>
      <c r="CG377">
        <v>0.47254183691637114</v>
      </c>
      <c r="CH377">
        <v>0.16906930971854364</v>
      </c>
      <c r="CI377">
        <v>1.4609387762459252</v>
      </c>
      <c r="CJ377">
        <v>0</v>
      </c>
      <c r="CK377">
        <v>0</v>
      </c>
      <c r="CL377">
        <v>2.675410100128137E-2</v>
      </c>
      <c r="CM377">
        <v>3.0865266499824835</v>
      </c>
      <c r="CN377">
        <v>0.49242601968851712</v>
      </c>
      <c r="CO377">
        <v>1.8787515197218729E-2</v>
      </c>
      <c r="CP377">
        <v>42.416760358171942</v>
      </c>
      <c r="CQ377">
        <v>31.125920025538402</v>
      </c>
      <c r="CR377">
        <v>11.290840332633552</v>
      </c>
    </row>
    <row r="378" spans="1:96" x14ac:dyDescent="0.25">
      <c r="A378" s="1">
        <v>40828</v>
      </c>
      <c r="B378">
        <v>2011</v>
      </c>
      <c r="C378">
        <v>10</v>
      </c>
      <c r="D378">
        <v>12</v>
      </c>
      <c r="E378">
        <v>11.5</v>
      </c>
      <c r="F378">
        <v>4</v>
      </c>
      <c r="G378">
        <v>0</v>
      </c>
      <c r="H378">
        <v>1189.5</v>
      </c>
      <c r="I378">
        <v>35.685000000000002</v>
      </c>
      <c r="J378">
        <v>1153.8150000000001</v>
      </c>
      <c r="K378">
        <v>0</v>
      </c>
      <c r="L378">
        <v>34.614449999999998</v>
      </c>
      <c r="M378">
        <v>0</v>
      </c>
      <c r="N378">
        <v>67.192755882352955</v>
      </c>
      <c r="O378">
        <v>35.685000000000002</v>
      </c>
      <c r="P378">
        <v>1052.0077941176473</v>
      </c>
      <c r="Q378">
        <v>45.905833333333334</v>
      </c>
      <c r="R378">
        <v>45.905833333333334</v>
      </c>
      <c r="S378">
        <v>6.5906892021497088</v>
      </c>
      <c r="T378">
        <v>7.0456312544980788</v>
      </c>
      <c r="U378">
        <v>9.2743101119995117</v>
      </c>
      <c r="V378">
        <v>8.9018057897163967</v>
      </c>
      <c r="W378">
        <v>76.105236530303955</v>
      </c>
      <c r="X378">
        <v>79.855915710704963</v>
      </c>
      <c r="Y378">
        <v>2.1495616684357324</v>
      </c>
      <c r="Z378">
        <v>8.333333457509676E-3</v>
      </c>
      <c r="AA378">
        <v>0</v>
      </c>
      <c r="AB378">
        <v>0.14222238164027382</v>
      </c>
      <c r="AC378">
        <v>26.613611435522628</v>
      </c>
      <c r="AD378">
        <v>-40.032439126325983</v>
      </c>
      <c r="AE378">
        <v>292.15459669451235</v>
      </c>
      <c r="AF378">
        <v>94.743914814006231</v>
      </c>
      <c r="AG378">
        <v>6.4006436146551309</v>
      </c>
      <c r="AH378">
        <v>6.833982591545233</v>
      </c>
      <c r="AI378">
        <v>-24.537367238985492</v>
      </c>
      <c r="AJ378">
        <v>0</v>
      </c>
      <c r="AK378">
        <v>0</v>
      </c>
      <c r="AL378">
        <v>2.9215383659221456E-2</v>
      </c>
      <c r="AM378">
        <v>5.1179639288926416E-7</v>
      </c>
      <c r="AN378">
        <v>8.1350721246050226E-3</v>
      </c>
      <c r="AO378">
        <v>0</v>
      </c>
      <c r="AP378">
        <v>1</v>
      </c>
      <c r="AQ378">
        <v>1</v>
      </c>
      <c r="AR378">
        <v>1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55.683543555034142</v>
      </c>
      <c r="AY378">
        <v>40.315444777559797</v>
      </c>
      <c r="AZ378">
        <v>15.687175641184709</v>
      </c>
      <c r="BA378">
        <v>2.8080159394041839</v>
      </c>
      <c r="BB378">
        <v>0.15057443908572973</v>
      </c>
      <c r="BC378">
        <v>0.15057443908572973</v>
      </c>
      <c r="BD378">
        <v>1.4799298524137021E-32</v>
      </c>
      <c r="BE378">
        <v>0</v>
      </c>
      <c r="BF378">
        <v>120.75093657052282</v>
      </c>
      <c r="BG378">
        <v>83.300718533333338</v>
      </c>
      <c r="BH378">
        <v>14.516990346249997</v>
      </c>
      <c r="BI378">
        <v>54.987592162526539</v>
      </c>
      <c r="BJ378">
        <v>67.609619926028444</v>
      </c>
      <c r="BK378">
        <v>6.1310407413824729E-2</v>
      </c>
      <c r="BL378">
        <v>11.821573177861758</v>
      </c>
      <c r="BM378">
        <v>8.0972425032285322</v>
      </c>
      <c r="BN378">
        <v>4.0434075383435912</v>
      </c>
      <c r="BO378">
        <v>2.4436115377530154E-2</v>
      </c>
      <c r="BQ378">
        <v>5.8868713275245996</v>
      </c>
      <c r="BR378">
        <v>9.1953788655453668</v>
      </c>
      <c r="BS378">
        <v>12.02518545718852</v>
      </c>
      <c r="BT378">
        <v>9.1953788655453668</v>
      </c>
      <c r="BU378">
        <v>5.4232156484695571</v>
      </c>
      <c r="BV378">
        <v>1.543883561328516</v>
      </c>
      <c r="BW378">
        <v>2.1338310861204062</v>
      </c>
      <c r="BX378">
        <v>0</v>
      </c>
      <c r="BY378">
        <v>0</v>
      </c>
      <c r="BZ378">
        <v>9.4448569626888509E-2</v>
      </c>
      <c r="CA378">
        <v>2.8298065916431518</v>
      </c>
      <c r="CC378">
        <v>1.9309978849358029</v>
      </c>
      <c r="CD378">
        <v>1.9454988930301607</v>
      </c>
      <c r="CE378">
        <v>4.7753054846733125</v>
      </c>
      <c r="CF378">
        <v>1.9454988930301607</v>
      </c>
      <c r="CG378">
        <v>0.43385694034215944</v>
      </c>
      <c r="CH378">
        <v>0.15438835613285154</v>
      </c>
      <c r="CI378">
        <v>1.3336444288252534</v>
      </c>
      <c r="CJ378">
        <v>0</v>
      </c>
      <c r="CK378">
        <v>0</v>
      </c>
      <c r="CL378">
        <v>2.3609167729896598E-2</v>
      </c>
      <c r="CM378">
        <v>2.8298065916431518</v>
      </c>
      <c r="CN378">
        <v>0.49077651978288506</v>
      </c>
      <c r="CO378">
        <v>1.804921538954123E-2</v>
      </c>
      <c r="CP378">
        <v>43.861970377172383</v>
      </c>
      <c r="CQ378">
        <v>32.218202274331261</v>
      </c>
      <c r="CR378">
        <v>11.643768102841117</v>
      </c>
    </row>
    <row r="379" spans="1:96" x14ac:dyDescent="0.25">
      <c r="A379" s="1">
        <v>40829</v>
      </c>
      <c r="B379">
        <v>2011</v>
      </c>
      <c r="C379">
        <v>10</v>
      </c>
      <c r="D379">
        <v>13</v>
      </c>
      <c r="E379">
        <v>11.5</v>
      </c>
      <c r="F379">
        <v>5</v>
      </c>
      <c r="G379">
        <v>0</v>
      </c>
      <c r="H379">
        <v>1209.6083333333333</v>
      </c>
      <c r="I379">
        <v>36.288249999999998</v>
      </c>
      <c r="J379">
        <v>1173.3200833333331</v>
      </c>
      <c r="K379">
        <v>0</v>
      </c>
      <c r="L379">
        <v>35.199602499999997</v>
      </c>
      <c r="M379">
        <v>0</v>
      </c>
      <c r="N379">
        <v>68.32864014705882</v>
      </c>
      <c r="O379">
        <v>36.288249999999998</v>
      </c>
      <c r="P379">
        <v>1069.7918406862743</v>
      </c>
      <c r="Q379">
        <v>46.1325</v>
      </c>
      <c r="R379">
        <v>46.1325</v>
      </c>
      <c r="S379">
        <v>5.9818233648935957</v>
      </c>
      <c r="T379">
        <v>6.5270096856350905</v>
      </c>
      <c r="U379">
        <v>9.2743101119995117</v>
      </c>
      <c r="V379">
        <v>8.0540658728713499</v>
      </c>
      <c r="W379">
        <v>63.242912451426186</v>
      </c>
      <c r="X379">
        <v>61.790248359866943</v>
      </c>
      <c r="Y379">
        <v>2.8150610427061715</v>
      </c>
      <c r="Z379">
        <v>0</v>
      </c>
      <c r="AA379">
        <v>0</v>
      </c>
      <c r="AB379">
        <v>0.26685268204209972</v>
      </c>
      <c r="AC379">
        <v>28.872665990816497</v>
      </c>
      <c r="AD379">
        <v>-41.116341910230865</v>
      </c>
      <c r="AE379">
        <v>288.57316049110784</v>
      </c>
      <c r="AF379">
        <v>82.331535503001462</v>
      </c>
      <c r="AG379">
        <v>9.9890797479971454</v>
      </c>
      <c r="AH379">
        <v>4.3012032658833875E-2</v>
      </c>
      <c r="AI379">
        <v>-20.120145245038412</v>
      </c>
      <c r="AJ379">
        <v>0</v>
      </c>
      <c r="AK379">
        <v>0</v>
      </c>
      <c r="AL379">
        <v>4.8044430929828101E-3</v>
      </c>
      <c r="AM379">
        <v>6.1665757825421536E-7</v>
      </c>
      <c r="AN379">
        <v>1.5569603307997263E-4</v>
      </c>
      <c r="AO379">
        <v>0</v>
      </c>
      <c r="AP379">
        <v>1</v>
      </c>
      <c r="AQ379">
        <v>1</v>
      </c>
      <c r="AR379">
        <v>1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56.490979136884441</v>
      </c>
      <c r="AY379">
        <v>40.966205729916403</v>
      </c>
      <c r="AZ379">
        <v>15.849787332900364</v>
      </c>
      <c r="BA379">
        <v>2.7871399341540841</v>
      </c>
      <c r="BB379">
        <v>0.14447398354253735</v>
      </c>
      <c r="BC379">
        <v>0.14447398354253735</v>
      </c>
      <c r="BD379">
        <v>1.3920746147476437E-32</v>
      </c>
      <c r="BE379">
        <v>0</v>
      </c>
      <c r="BF379">
        <v>122.66105843055429</v>
      </c>
      <c r="BG379">
        <v>84.618426933333339</v>
      </c>
      <c r="BH379">
        <v>14.768335732499999</v>
      </c>
      <c r="BI379">
        <v>55.863225534096919</v>
      </c>
      <c r="BJ379">
        <v>67.164560931842587</v>
      </c>
      <c r="BK379">
        <v>6.1200170140045425E-2</v>
      </c>
      <c r="BL379">
        <v>11.972877268100127</v>
      </c>
      <c r="BM379">
        <v>8.2334698833208133</v>
      </c>
      <c r="BN379">
        <v>4.0644213107116647</v>
      </c>
      <c r="BO379">
        <v>2.4396437359778277E-2</v>
      </c>
      <c r="BQ379">
        <v>9.3682429492473602</v>
      </c>
      <c r="BR379">
        <v>8.3518313060959546</v>
      </c>
      <c r="BS379">
        <v>10.938646405866317</v>
      </c>
      <c r="BT379">
        <v>8.3518313060959546</v>
      </c>
      <c r="BU379">
        <v>4.9327313373464925</v>
      </c>
      <c r="BV379">
        <v>1.3961032406344636</v>
      </c>
      <c r="BW379">
        <v>1.9407953902449255</v>
      </c>
      <c r="BX379">
        <v>0</v>
      </c>
      <c r="BY379">
        <v>0</v>
      </c>
      <c r="BZ379">
        <v>8.2201337870073235E-2</v>
      </c>
      <c r="CA379">
        <v>2.5868150997703623</v>
      </c>
      <c r="CC379">
        <v>2.014035700261593</v>
      </c>
      <c r="CD379">
        <v>1.7677734243356544</v>
      </c>
      <c r="CE379">
        <v>4.3545885241060178</v>
      </c>
      <c r="CF379">
        <v>1.7677734243356544</v>
      </c>
      <c r="CG379">
        <v>0.39461823584939304</v>
      </c>
      <c r="CH379">
        <v>0.13961032406344626</v>
      </c>
      <c r="CI379">
        <v>1.2129971189030784</v>
      </c>
      <c r="CJ379">
        <v>0</v>
      </c>
      <c r="CK379">
        <v>0</v>
      </c>
      <c r="CL379">
        <v>2.0547745519736944E-2</v>
      </c>
      <c r="CM379">
        <v>2.5868150997703623</v>
      </c>
      <c r="CN379">
        <v>0.48903342795558685</v>
      </c>
      <c r="CO379">
        <v>1.7317959561912281E-2</v>
      </c>
      <c r="CP379">
        <v>44.518101868784292</v>
      </c>
      <c r="CQ379">
        <v>32.732735846595595</v>
      </c>
      <c r="CR379">
        <v>11.785366022188702</v>
      </c>
    </row>
    <row r="380" spans="1:96" x14ac:dyDescent="0.25">
      <c r="A380" s="1">
        <v>40830</v>
      </c>
      <c r="B380">
        <v>2011</v>
      </c>
      <c r="C380">
        <v>10</v>
      </c>
      <c r="D380">
        <v>14</v>
      </c>
      <c r="E380">
        <v>11.5</v>
      </c>
      <c r="F380">
        <v>6</v>
      </c>
      <c r="G380">
        <v>0</v>
      </c>
      <c r="H380">
        <v>1238.9749999999999</v>
      </c>
      <c r="I380">
        <v>37.169249999999998</v>
      </c>
      <c r="J380">
        <v>1201.8057499999998</v>
      </c>
      <c r="K380">
        <v>0</v>
      </c>
      <c r="L380">
        <v>36.054172500000014</v>
      </c>
      <c r="M380">
        <v>0</v>
      </c>
      <c r="N380">
        <v>69.987511323529461</v>
      </c>
      <c r="O380">
        <v>37.169249999999998</v>
      </c>
      <c r="P380">
        <v>1095.7640661764706</v>
      </c>
      <c r="Q380">
        <v>45.677500000000009</v>
      </c>
      <c r="R380">
        <v>45.677500000000009</v>
      </c>
      <c r="S380">
        <v>5.2482195695241289</v>
      </c>
      <c r="T380">
        <v>5.7634591758667524</v>
      </c>
      <c r="U380">
        <v>9.2743101119995117</v>
      </c>
      <c r="V380">
        <v>7.2339524653598453</v>
      </c>
      <c r="W380">
        <v>74.999886512756348</v>
      </c>
      <c r="X380">
        <v>71.491035108527271</v>
      </c>
      <c r="Y380">
        <v>1.4996247962117195</v>
      </c>
      <c r="Z380">
        <v>0</v>
      </c>
      <c r="AA380">
        <v>0</v>
      </c>
      <c r="AB380">
        <v>0.16617513762490746</v>
      </c>
      <c r="AC380">
        <v>24.547192541548757</v>
      </c>
      <c r="AD380">
        <v>-40.760077980893669</v>
      </c>
      <c r="AE380">
        <v>285.35883529387797</v>
      </c>
      <c r="AF380">
        <v>92.062319807451175</v>
      </c>
      <c r="AG380">
        <v>4.9629710761865073</v>
      </c>
      <c r="AH380">
        <v>-4.1532969777525207E-2</v>
      </c>
      <c r="AI380">
        <v>-18.919596769648692</v>
      </c>
      <c r="AJ380">
        <v>0</v>
      </c>
      <c r="AK380">
        <v>0</v>
      </c>
      <c r="AL380">
        <v>6.5391160712227744E-3</v>
      </c>
      <c r="AM380">
        <v>7.3104246938442037E-7</v>
      </c>
      <c r="AN380">
        <v>1.8728911119926856E-4</v>
      </c>
      <c r="AO380">
        <v>0</v>
      </c>
      <c r="AP380">
        <v>1</v>
      </c>
      <c r="AQ380">
        <v>1</v>
      </c>
      <c r="AR380">
        <v>1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57.59030795815513</v>
      </c>
      <c r="AY380">
        <v>41.834219841004597</v>
      </c>
      <c r="AZ380">
        <v>16.088705223634268</v>
      </c>
      <c r="BA380">
        <v>2.767977275057635</v>
      </c>
      <c r="BB380">
        <v>0.13856438432861742</v>
      </c>
      <c r="BC380">
        <v>0.13856438432861742</v>
      </c>
      <c r="BD380">
        <v>1.3920746147476437E-32</v>
      </c>
      <c r="BE380">
        <v>0</v>
      </c>
      <c r="BF380">
        <v>125.09949137740284</v>
      </c>
      <c r="BG380">
        <v>86.300593733333315</v>
      </c>
      <c r="BH380">
        <v>15.151303536249998</v>
      </c>
      <c r="BI380">
        <v>56.997645501746547</v>
      </c>
      <c r="BJ380">
        <v>68.029744821676459</v>
      </c>
      <c r="BK380">
        <v>6.0980281058648375E-2</v>
      </c>
      <c r="BL380">
        <v>12.203315916808593</v>
      </c>
      <c r="BM380">
        <v>8.4306647342341172</v>
      </c>
      <c r="BN380">
        <v>4.1052682890582268</v>
      </c>
      <c r="BO380">
        <v>2.4347587064543142E-2</v>
      </c>
      <c r="BP380">
        <v>31.645557498931886</v>
      </c>
      <c r="BQ380">
        <v>10.443347056706747</v>
      </c>
      <c r="BR380">
        <v>11.854362589887566</v>
      </c>
      <c r="BS380">
        <v>15.54100487706806</v>
      </c>
      <c r="BT380">
        <v>11.854362589887566</v>
      </c>
      <c r="BU380">
        <v>7.0143899765698778</v>
      </c>
      <c r="BV380">
        <v>1.9743294625111083</v>
      </c>
      <c r="BW380">
        <v>2.7537272992137498</v>
      </c>
      <c r="BX380">
        <v>0</v>
      </c>
      <c r="BY380">
        <v>0</v>
      </c>
      <c r="BZ380">
        <v>0.11191585159283267</v>
      </c>
      <c r="CA380">
        <v>3.6866422871804914</v>
      </c>
      <c r="CB380">
        <v>3.9034161232411861</v>
      </c>
      <c r="CC380">
        <v>2.6349710783232814</v>
      </c>
      <c r="CD380">
        <v>2.5076387753204514</v>
      </c>
      <c r="CE380">
        <v>6.1942810625009423</v>
      </c>
      <c r="CF380">
        <v>2.5076387753204514</v>
      </c>
      <c r="CG380">
        <v>0.5611508289749475</v>
      </c>
      <c r="CH380">
        <v>0.19743294625111066</v>
      </c>
      <c r="CI380">
        <v>1.7210795620085932</v>
      </c>
      <c r="CJ380">
        <v>0</v>
      </c>
      <c r="CK380">
        <v>0</v>
      </c>
      <c r="CL380">
        <v>2.797543808580015E-2</v>
      </c>
      <c r="CM380">
        <v>3.6866422871804914</v>
      </c>
      <c r="CN380">
        <v>0.48755668839188909</v>
      </c>
      <c r="CO380">
        <v>1.6609581501694663E-2</v>
      </c>
      <c r="CP380">
        <v>45.386992041346531</v>
      </c>
      <c r="CQ380">
        <v>33.403555106770483</v>
      </c>
      <c r="CR380">
        <v>11.983436934576043</v>
      </c>
    </row>
    <row r="381" spans="1:96" x14ac:dyDescent="0.25">
      <c r="A381" s="1">
        <v>40831</v>
      </c>
      <c r="B381">
        <v>2011</v>
      </c>
      <c r="C381">
        <v>10</v>
      </c>
      <c r="D381">
        <v>15</v>
      </c>
      <c r="E381">
        <v>11.5</v>
      </c>
      <c r="F381">
        <v>7</v>
      </c>
      <c r="G381">
        <v>0</v>
      </c>
      <c r="H381">
        <v>989.04166666666652</v>
      </c>
      <c r="I381">
        <v>29.671250000000001</v>
      </c>
      <c r="J381">
        <v>959.37041666666664</v>
      </c>
      <c r="K381">
        <v>0</v>
      </c>
      <c r="L381">
        <v>28.781112500000003</v>
      </c>
      <c r="M381">
        <v>0</v>
      </c>
      <c r="N381">
        <v>55.869218382352955</v>
      </c>
      <c r="O381">
        <v>29.671250000000001</v>
      </c>
      <c r="P381">
        <v>874.72008578431371</v>
      </c>
      <c r="Q381">
        <v>47.299166666666672</v>
      </c>
      <c r="R381">
        <v>47.299166666666672</v>
      </c>
      <c r="S381">
        <v>6.0211708396673203</v>
      </c>
      <c r="T381">
        <v>6.2775700791907498</v>
      </c>
      <c r="U381">
        <v>9.2743101119995117</v>
      </c>
      <c r="V381">
        <v>6.6267498559945937</v>
      </c>
      <c r="W381">
        <v>84.164477984110519</v>
      </c>
      <c r="X381">
        <v>82.811571684319219</v>
      </c>
      <c r="Y381">
        <v>1.6438122888406117</v>
      </c>
      <c r="Z381">
        <v>0</v>
      </c>
      <c r="AA381">
        <v>0</v>
      </c>
      <c r="AB381">
        <v>0.4512377117803324</v>
      </c>
      <c r="AC381">
        <v>29.132370110410207</v>
      </c>
      <c r="AD381">
        <v>-28.582636343976745</v>
      </c>
      <c r="AE381">
        <v>299.7303563510024</v>
      </c>
      <c r="AF381">
        <v>60.250781694087586</v>
      </c>
      <c r="AG381">
        <v>0.90198209059341572</v>
      </c>
      <c r="AH381">
        <v>1.9042521085160274E-2</v>
      </c>
      <c r="AI381">
        <v>1.2985914631072015</v>
      </c>
      <c r="AJ381">
        <v>0</v>
      </c>
      <c r="AK381">
        <v>0</v>
      </c>
      <c r="AL381">
        <v>9.7216495479344796E-3</v>
      </c>
      <c r="AM381">
        <v>7.527441969212337E-7</v>
      </c>
      <c r="AN381">
        <v>5.8932176177622735E-4</v>
      </c>
      <c r="AO381">
        <v>0</v>
      </c>
      <c r="AP381">
        <v>1</v>
      </c>
      <c r="AQ381">
        <v>1</v>
      </c>
      <c r="AR381">
        <v>1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47.972140519349033</v>
      </c>
      <c r="AY381">
        <v>34.736700659472397</v>
      </c>
      <c r="AZ381">
        <v>13.516702174178107</v>
      </c>
      <c r="BA381">
        <v>2.7504864211659377</v>
      </c>
      <c r="BB381">
        <v>0.13324403946049571</v>
      </c>
      <c r="BC381">
        <v>0.13324403946049571</v>
      </c>
      <c r="BD381">
        <v>1.3920746147476437E-32</v>
      </c>
      <c r="BE381">
        <v>0</v>
      </c>
      <c r="BF381">
        <v>105.58262235701142</v>
      </c>
      <c r="BG381">
        <v>72.836770933333341</v>
      </c>
      <c r="BH381">
        <v>11.835986907500001</v>
      </c>
      <c r="BI381">
        <v>47.851062749461192</v>
      </c>
      <c r="BJ381">
        <v>57.054343584763096</v>
      </c>
      <c r="BK381">
        <v>6.3017638421351163E-2</v>
      </c>
      <c r="BL381">
        <v>9.9090417686995114</v>
      </c>
      <c r="BM381">
        <v>6.7585589279102907</v>
      </c>
      <c r="BN381">
        <v>3.431745155090709</v>
      </c>
      <c r="BO381">
        <v>2.4532810093610143E-2</v>
      </c>
      <c r="BP381">
        <v>14.364544987678528</v>
      </c>
      <c r="BQ381">
        <v>10.441081623236338</v>
      </c>
      <c r="BR381">
        <v>8.2844438262388937</v>
      </c>
      <c r="BS381">
        <v>10.745719995752703</v>
      </c>
      <c r="BT381">
        <v>8.2844438262388937</v>
      </c>
      <c r="BU381">
        <v>4.976404420452428</v>
      </c>
      <c r="BV381">
        <v>1.3944574459954209</v>
      </c>
      <c r="BW381">
        <v>1.8370212421737222</v>
      </c>
      <c r="BX381">
        <v>0</v>
      </c>
      <c r="BY381">
        <v>0</v>
      </c>
      <c r="BZ381">
        <v>7.6560717617323484E-2</v>
      </c>
      <c r="CA381">
        <v>2.4612761695138103</v>
      </c>
      <c r="CB381">
        <v>3.1932765996974446</v>
      </c>
      <c r="CC381">
        <v>3.5048103980396106</v>
      </c>
      <c r="CD381">
        <v>1.7048338901704074</v>
      </c>
      <c r="CE381">
        <v>4.1661100596842173</v>
      </c>
      <c r="CF381">
        <v>1.7048338901704074</v>
      </c>
      <c r="CG381">
        <v>0.39811210110326251</v>
      </c>
      <c r="CH381">
        <v>0.13944574459954201</v>
      </c>
      <c r="CI381">
        <v>1.1481382763585768</v>
      </c>
      <c r="CJ381">
        <v>0</v>
      </c>
      <c r="CK381">
        <v>0</v>
      </c>
      <c r="CL381">
        <v>1.9137768109026548E-2</v>
      </c>
      <c r="CM381">
        <v>2.4612761695138103</v>
      </c>
      <c r="CN381">
        <v>0.48616015311318939</v>
      </c>
      <c r="CO381">
        <v>1.5971836801767909E-2</v>
      </c>
      <c r="CP381">
        <v>38.063098750649509</v>
      </c>
      <c r="CQ381">
        <v>27.978141731562108</v>
      </c>
      <c r="CR381">
        <v>10.084957019087398</v>
      </c>
    </row>
    <row r="382" spans="1:96" x14ac:dyDescent="0.25">
      <c r="A382" s="1">
        <v>40832</v>
      </c>
      <c r="B382">
        <v>2011</v>
      </c>
      <c r="C382">
        <v>10</v>
      </c>
      <c r="D382">
        <v>16</v>
      </c>
      <c r="E382">
        <v>11.5</v>
      </c>
      <c r="F382">
        <v>1</v>
      </c>
      <c r="G382">
        <v>0</v>
      </c>
      <c r="H382">
        <v>891.74166666666667</v>
      </c>
      <c r="I382">
        <v>26.752250000000004</v>
      </c>
      <c r="J382">
        <v>864.98941666666667</v>
      </c>
      <c r="K382">
        <v>0</v>
      </c>
      <c r="L382">
        <v>25.949682499999998</v>
      </c>
      <c r="M382">
        <v>0</v>
      </c>
      <c r="N382">
        <v>50.372913088235293</v>
      </c>
      <c r="O382">
        <v>26.752250000000004</v>
      </c>
      <c r="P382">
        <v>788.66682107843144</v>
      </c>
      <c r="Q382">
        <v>48.324999999999996</v>
      </c>
      <c r="R382">
        <v>48.324999999999996</v>
      </c>
      <c r="S382">
        <v>6.9742095669110613</v>
      </c>
      <c r="T382">
        <v>6.4237877800676797</v>
      </c>
      <c r="U382">
        <v>9.2743101119995117</v>
      </c>
      <c r="V382">
        <v>6.6575388313544339</v>
      </c>
      <c r="W382">
        <v>79.584991614023849</v>
      </c>
      <c r="X382">
        <v>82.43747980928562</v>
      </c>
      <c r="Y382">
        <v>1.7478329241275787</v>
      </c>
      <c r="Z382">
        <v>0</v>
      </c>
      <c r="AA382">
        <v>0</v>
      </c>
      <c r="AB382">
        <v>0.11373425589004449</v>
      </c>
      <c r="AC382">
        <v>21.574010298859037</v>
      </c>
      <c r="AD382">
        <v>-34.694392193538953</v>
      </c>
      <c r="AE382">
        <v>294.60259784506553</v>
      </c>
      <c r="AF382">
        <v>92.108610214903209</v>
      </c>
      <c r="AG382">
        <v>-5.7509336001677021</v>
      </c>
      <c r="AH382">
        <v>4.1051095148740682E-2</v>
      </c>
      <c r="AI382">
        <v>-5.9300052513554524</v>
      </c>
      <c r="AJ382">
        <v>0</v>
      </c>
      <c r="AK382">
        <v>0</v>
      </c>
      <c r="AL382">
        <v>9.1815363993657789E-3</v>
      </c>
      <c r="AM382">
        <v>7.2844121943300568E-7</v>
      </c>
      <c r="AN382">
        <v>3.896764220371499E-4</v>
      </c>
      <c r="AO382">
        <v>0</v>
      </c>
      <c r="AP382">
        <v>1</v>
      </c>
      <c r="AQ382">
        <v>1</v>
      </c>
      <c r="AR382">
        <v>1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43.800146320154617</v>
      </c>
      <c r="AY382">
        <v>31.709829218879005</v>
      </c>
      <c r="AZ382">
        <v>12.348466093700731</v>
      </c>
      <c r="BA382">
        <v>2.7352432201911072</v>
      </c>
      <c r="BB382">
        <v>0.12868251543581335</v>
      </c>
      <c r="BC382">
        <v>0.12868251543581335</v>
      </c>
      <c r="BD382">
        <v>1.3920746147476437E-32</v>
      </c>
      <c r="BE382">
        <v>0</v>
      </c>
      <c r="BF382">
        <v>96.860133714899987</v>
      </c>
      <c r="BG382">
        <v>66.819512666666682</v>
      </c>
      <c r="BH382">
        <v>10.596229481250001</v>
      </c>
      <c r="BI382">
        <v>43.827930745704172</v>
      </c>
      <c r="BJ382">
        <v>52.056628925308736</v>
      </c>
      <c r="BK382">
        <v>6.3636616582806768E-2</v>
      </c>
      <c r="BL382">
        <v>8.9641193434287523</v>
      </c>
      <c r="BM382">
        <v>6.1019826468790699</v>
      </c>
      <c r="BN382">
        <v>3.1202856889748056</v>
      </c>
      <c r="BO382">
        <v>2.4571460967792103E-2</v>
      </c>
      <c r="BP382">
        <v>10.341463843981424</v>
      </c>
      <c r="BQ382">
        <v>9.7345732847849522</v>
      </c>
      <c r="BR382">
        <v>6.0201466591140971</v>
      </c>
      <c r="BS382">
        <v>7.7923495419266393</v>
      </c>
      <c r="BT382">
        <v>6.0201466591140971</v>
      </c>
      <c r="BU382">
        <v>3.6343123556471268</v>
      </c>
      <c r="BV382">
        <v>1.01394429787323</v>
      </c>
      <c r="BW382">
        <v>1.3179959535614119</v>
      </c>
      <c r="BX382">
        <v>0</v>
      </c>
      <c r="BY382">
        <v>0</v>
      </c>
      <c r="BZ382">
        <v>5.3894052032328311E-2</v>
      </c>
      <c r="CA382">
        <v>1.7722028828125422</v>
      </c>
      <c r="CB382">
        <v>2.7673321502904096</v>
      </c>
      <c r="CC382">
        <v>3.4515356880923114</v>
      </c>
      <c r="CD382">
        <v>1.2293585270512721</v>
      </c>
      <c r="CE382">
        <v>3.0015614098638141</v>
      </c>
      <c r="CF382">
        <v>1.2293585270512721</v>
      </c>
      <c r="CG382">
        <v>0.29074481068406643</v>
      </c>
      <c r="CH382">
        <v>0.10139442978732288</v>
      </c>
      <c r="CI382">
        <v>0.8237474709758823</v>
      </c>
      <c r="CJ382">
        <v>0</v>
      </c>
      <c r="CK382">
        <v>0</v>
      </c>
      <c r="CL382">
        <v>1.3471815604000181E-2</v>
      </c>
      <c r="CM382">
        <v>1.7722028828125422</v>
      </c>
      <c r="CN382">
        <v>0.48489349200700732</v>
      </c>
      <c r="CO382">
        <v>1.5425051237591353E-2</v>
      </c>
      <c r="CP382">
        <v>34.836026976725861</v>
      </c>
      <c r="CQ382">
        <v>25.607846571999929</v>
      </c>
      <c r="CR382">
        <v>9.2281804047259257</v>
      </c>
    </row>
    <row r="383" spans="1:96" x14ac:dyDescent="0.25">
      <c r="A383" s="1">
        <v>40833</v>
      </c>
      <c r="B383">
        <v>2011</v>
      </c>
      <c r="C383">
        <v>10</v>
      </c>
      <c r="D383">
        <v>17</v>
      </c>
      <c r="E383">
        <v>11.5</v>
      </c>
      <c r="F383">
        <v>2</v>
      </c>
      <c r="G383">
        <v>0</v>
      </c>
      <c r="H383">
        <v>1103.5083333333334</v>
      </c>
      <c r="I383">
        <v>33.105249999999998</v>
      </c>
      <c r="J383">
        <v>1070.4030833333334</v>
      </c>
      <c r="K383">
        <v>0</v>
      </c>
      <c r="L383">
        <v>32.112092499999996</v>
      </c>
      <c r="M383">
        <v>0</v>
      </c>
      <c r="N383">
        <v>62.335238382352998</v>
      </c>
      <c r="O383">
        <v>33.105249999999998</v>
      </c>
      <c r="P383">
        <v>975.95575245098019</v>
      </c>
      <c r="Q383">
        <v>46.087083333333332</v>
      </c>
      <c r="R383">
        <v>46.087083333333332</v>
      </c>
      <c r="S383">
        <v>4.7604925334453583</v>
      </c>
      <c r="T383">
        <v>5.8695323599145306</v>
      </c>
      <c r="U383">
        <v>9.2743101119995117</v>
      </c>
      <c r="V383">
        <v>6.4557116625925639</v>
      </c>
      <c r="W383">
        <v>90.435328483581543</v>
      </c>
      <c r="X383">
        <v>83.240723790941558</v>
      </c>
      <c r="Y383">
        <v>1.5297497833768527</v>
      </c>
      <c r="Z383">
        <v>0</v>
      </c>
      <c r="AA383">
        <v>0</v>
      </c>
      <c r="AB383">
        <v>0.74371574654375872</v>
      </c>
      <c r="AC383">
        <v>20.76482981389546</v>
      </c>
      <c r="AD383">
        <v>-15.906036828273125</v>
      </c>
      <c r="AE383">
        <v>310.52417676722916</v>
      </c>
      <c r="AF383">
        <v>29.808195075621672</v>
      </c>
      <c r="AG383">
        <v>12.456387719889577</v>
      </c>
      <c r="AH383">
        <v>-0.1054743391924604</v>
      </c>
      <c r="AI383">
        <v>-5.5207379035653368</v>
      </c>
      <c r="AJ383">
        <v>0</v>
      </c>
      <c r="AK383">
        <v>0</v>
      </c>
      <c r="AL383">
        <v>9.3864822855349948E-3</v>
      </c>
      <c r="AM383">
        <v>8.0848319774111275E-7</v>
      </c>
      <c r="AN383">
        <v>2.5214040410505761E-4</v>
      </c>
      <c r="AO383">
        <v>0</v>
      </c>
      <c r="AP383">
        <v>1</v>
      </c>
      <c r="AQ383">
        <v>1</v>
      </c>
      <c r="AR383">
        <v>1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51.134004101284212</v>
      </c>
      <c r="AY383">
        <v>37.273201024580409</v>
      </c>
      <c r="AZ383">
        <v>14.158458738631163</v>
      </c>
      <c r="BA383">
        <v>2.721030850278463</v>
      </c>
      <c r="BB383">
        <v>0.12434839735279668</v>
      </c>
      <c r="BC383">
        <v>0.12434839735279668</v>
      </c>
      <c r="BD383">
        <v>1.3920746147476437E-32</v>
      </c>
      <c r="BE383">
        <v>0</v>
      </c>
      <c r="BF383">
        <v>111.47698378609711</v>
      </c>
      <c r="BG383">
        <v>76.903029600000011</v>
      </c>
      <c r="BH383">
        <v>13.492178682499999</v>
      </c>
      <c r="BI383">
        <v>50.788506837149292</v>
      </c>
      <c r="BJ383">
        <v>59.595494030844719</v>
      </c>
      <c r="BK383">
        <v>6.0837004955297015E-2</v>
      </c>
      <c r="BL383">
        <v>10.774259899573712</v>
      </c>
      <c r="BM383">
        <v>7.5091530555439308</v>
      </c>
      <c r="BN383">
        <v>3.5627625059571346</v>
      </c>
      <c r="BO383">
        <v>2.4262977390143006E-2</v>
      </c>
      <c r="BP383">
        <v>17.277568796406623</v>
      </c>
      <c r="BQ383">
        <v>15.921475827693939</v>
      </c>
      <c r="BR383">
        <v>4.2911567596852951</v>
      </c>
      <c r="BS383">
        <v>5.6312661896133909</v>
      </c>
      <c r="BT383">
        <v>4.2911567596852951</v>
      </c>
      <c r="BU383">
        <v>2.5542039850933169</v>
      </c>
      <c r="BV383">
        <v>0.71000561187258915</v>
      </c>
      <c r="BW383">
        <v>0.99025108679754537</v>
      </c>
      <c r="BX383">
        <v>0</v>
      </c>
      <c r="BY383">
        <v>0</v>
      </c>
      <c r="BZ383">
        <v>3.6696075921842229E-2</v>
      </c>
      <c r="CA383">
        <v>1.3401094299280958</v>
      </c>
      <c r="CB383">
        <v>4.8761372069517774</v>
      </c>
      <c r="CC383">
        <v>9.3795687854290009</v>
      </c>
      <c r="CD383">
        <v>0.90341655143254618</v>
      </c>
      <c r="CE383">
        <v>2.243525981360643</v>
      </c>
      <c r="CF383">
        <v>0.90341655143254618</v>
      </c>
      <c r="CG383">
        <v>0.20433619776670289</v>
      </c>
      <c r="CH383">
        <v>7.1000561187258879E-2</v>
      </c>
      <c r="CI383">
        <v>0.61890692924846602</v>
      </c>
      <c r="CJ383">
        <v>0</v>
      </c>
      <c r="CK383">
        <v>0</v>
      </c>
      <c r="CL383">
        <v>9.172863230118726E-3</v>
      </c>
      <c r="CM383">
        <v>1.3401094299280958</v>
      </c>
      <c r="CN383">
        <v>0.48376599503371592</v>
      </c>
      <c r="CO383">
        <v>1.4905524608244026E-2</v>
      </c>
      <c r="CP383">
        <v>40.359744201710498</v>
      </c>
      <c r="CQ383">
        <v>29.764047969036465</v>
      </c>
      <c r="CR383">
        <v>10.595696232674031</v>
      </c>
    </row>
    <row r="384" spans="1:96" x14ac:dyDescent="0.25">
      <c r="A384" s="1">
        <v>40834</v>
      </c>
      <c r="B384">
        <v>2011</v>
      </c>
      <c r="C384">
        <v>10</v>
      </c>
      <c r="D384">
        <v>18</v>
      </c>
      <c r="E384">
        <v>11.5</v>
      </c>
      <c r="F384">
        <v>3</v>
      </c>
      <c r="G384">
        <v>0</v>
      </c>
      <c r="H384">
        <v>1135.2833333333331</v>
      </c>
      <c r="I384">
        <v>34.058499999999995</v>
      </c>
      <c r="J384">
        <v>1101.2248333333334</v>
      </c>
      <c r="K384">
        <v>0</v>
      </c>
      <c r="L384">
        <v>33.036745000000003</v>
      </c>
      <c r="M384">
        <v>0</v>
      </c>
      <c r="N384">
        <v>64.130152058823583</v>
      </c>
      <c r="O384">
        <v>34.058499999999995</v>
      </c>
      <c r="P384">
        <v>1004.0579362745098</v>
      </c>
      <c r="Q384">
        <v>45.358749999999986</v>
      </c>
      <c r="R384">
        <v>45.358749999999986</v>
      </c>
      <c r="S384">
        <v>7.416060010592143</v>
      </c>
      <c r="T384">
        <v>7.3049465305458829</v>
      </c>
      <c r="U384">
        <v>9.2743101119995117</v>
      </c>
      <c r="V384">
        <v>6.5210181782307464</v>
      </c>
      <c r="W384">
        <v>91.978002866109208</v>
      </c>
      <c r="X384">
        <v>96.500234553259631</v>
      </c>
      <c r="Y384">
        <v>2.9359983404477439</v>
      </c>
      <c r="Z384">
        <v>0.46666666306555271</v>
      </c>
      <c r="AA384">
        <v>0</v>
      </c>
      <c r="AB384">
        <v>0.86709215510342386</v>
      </c>
      <c r="AC384">
        <v>15.108142477380197</v>
      </c>
      <c r="AD384">
        <v>-0.44668622629305094</v>
      </c>
      <c r="AE384">
        <v>332.82152327767443</v>
      </c>
      <c r="AF384">
        <v>19.579936800757423</v>
      </c>
      <c r="AG384">
        <v>-2.2859032312516558</v>
      </c>
      <c r="AH384">
        <v>9.2135414359256469</v>
      </c>
      <c r="AI384">
        <v>9.7873811823758796</v>
      </c>
      <c r="AJ384">
        <v>0</v>
      </c>
      <c r="AK384">
        <v>0</v>
      </c>
      <c r="AL384">
        <v>0.26495485596451868</v>
      </c>
      <c r="AM384">
        <v>7.7855039712873292E-7</v>
      </c>
      <c r="AN384">
        <v>2.356371121899474E-2</v>
      </c>
      <c r="AO384">
        <v>0.4230181780345264</v>
      </c>
      <c r="AP384">
        <v>1</v>
      </c>
      <c r="AQ384">
        <v>1</v>
      </c>
      <c r="AR384">
        <v>1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51.984942115667877</v>
      </c>
      <c r="AY384">
        <v>38.026550680269814</v>
      </c>
      <c r="AZ384">
        <v>14.260190514994626</v>
      </c>
      <c r="BA384">
        <v>2.688101797370011</v>
      </c>
      <c r="BB384">
        <v>0.11895841151419073</v>
      </c>
      <c r="BC384">
        <v>0.11895841151419073</v>
      </c>
      <c r="BD384">
        <v>8.621733579991616E-33</v>
      </c>
      <c r="BE384">
        <v>0</v>
      </c>
      <c r="BF384">
        <v>113.32311235723712</v>
      </c>
      <c r="BG384">
        <v>78.176591866666683</v>
      </c>
      <c r="BH384">
        <v>13.942421158750001</v>
      </c>
      <c r="BI384">
        <v>51.69021762566345</v>
      </c>
      <c r="BJ384">
        <v>93.883389623878728</v>
      </c>
      <c r="BK384">
        <v>6.0285716266363261E-2</v>
      </c>
      <c r="BL384">
        <v>10.990988443311574</v>
      </c>
      <c r="BM384">
        <v>7.7185606611328339</v>
      </c>
      <c r="BN384">
        <v>3.5742268617752839</v>
      </c>
      <c r="BO384">
        <v>2.4176709405500648E-2</v>
      </c>
      <c r="BP384">
        <v>5.5902099177241329</v>
      </c>
      <c r="BQ384">
        <v>13.310104177643856</v>
      </c>
      <c r="BR384">
        <v>2.3468289060389314</v>
      </c>
      <c r="BS384">
        <v>3.0738235499854283</v>
      </c>
      <c r="BT384">
        <v>2.3468289060389314</v>
      </c>
      <c r="BU384">
        <v>1.405557146856415</v>
      </c>
      <c r="BV384">
        <v>0.38831280478024138</v>
      </c>
      <c r="BW384">
        <v>0.53385542908729644</v>
      </c>
      <c r="BX384">
        <v>0</v>
      </c>
      <c r="BY384">
        <v>0</v>
      </c>
      <c r="BZ384">
        <v>1.9103525314979639E-2</v>
      </c>
      <c r="CA384">
        <v>0.7269946439464966</v>
      </c>
      <c r="CB384">
        <v>2.4544804209754583</v>
      </c>
      <c r="CC384">
        <v>8.3185650435360987</v>
      </c>
      <c r="CD384">
        <v>0.48971071205311351</v>
      </c>
      <c r="CE384">
        <v>1.2167053559996106</v>
      </c>
      <c r="CF384">
        <v>0.48971071205311351</v>
      </c>
      <c r="CG384">
        <v>0.11244450873618245</v>
      </c>
      <c r="CH384">
        <v>3.8831280478024109E-2</v>
      </c>
      <c r="CI384">
        <v>0.33365964317956021</v>
      </c>
      <c r="CJ384">
        <v>0</v>
      </c>
      <c r="CK384">
        <v>0</v>
      </c>
      <c r="CL384">
        <v>4.7752796593467971E-3</v>
      </c>
      <c r="CM384">
        <v>0.7269946439464966</v>
      </c>
      <c r="CN384">
        <v>0.47940773826740757</v>
      </c>
      <c r="CO384">
        <v>1.4259432111149037E-2</v>
      </c>
      <c r="CP384">
        <v>40.993953672356312</v>
      </c>
      <c r="CQ384">
        <v>30.307990019136977</v>
      </c>
      <c r="CR384">
        <v>10.685963653219341</v>
      </c>
    </row>
    <row r="385" spans="1:96" x14ac:dyDescent="0.25">
      <c r="A385" s="1">
        <v>40835</v>
      </c>
      <c r="B385">
        <v>2011</v>
      </c>
      <c r="C385">
        <v>10</v>
      </c>
      <c r="D385">
        <v>19</v>
      </c>
      <c r="E385">
        <v>11.5</v>
      </c>
      <c r="F385">
        <v>4</v>
      </c>
      <c r="G385">
        <v>0</v>
      </c>
      <c r="H385">
        <v>1211.3499999999999</v>
      </c>
      <c r="I385">
        <v>36.340499999999999</v>
      </c>
      <c r="J385">
        <v>1175.0095000000001</v>
      </c>
      <c r="K385">
        <v>0</v>
      </c>
      <c r="L385">
        <v>35.250284999999984</v>
      </c>
      <c r="M385">
        <v>0</v>
      </c>
      <c r="N385">
        <v>68.427023823529439</v>
      </c>
      <c r="O385">
        <v>36.340499999999999</v>
      </c>
      <c r="P385">
        <v>1071.3321911764706</v>
      </c>
      <c r="Q385">
        <v>45.024166666666673</v>
      </c>
      <c r="R385">
        <v>45.024166666666673</v>
      </c>
      <c r="S385">
        <v>6.5853178898493452</v>
      </c>
      <c r="T385">
        <v>6.2079016287269866</v>
      </c>
      <c r="U385">
        <v>8.4300554990768433</v>
      </c>
      <c r="V385">
        <v>6.5793590438355549</v>
      </c>
      <c r="W385">
        <v>86.942257881164551</v>
      </c>
      <c r="X385">
        <v>97.849885088021907</v>
      </c>
      <c r="Y385">
        <v>2.2769985546668372</v>
      </c>
      <c r="Z385">
        <v>1.6666666915019352E-2</v>
      </c>
      <c r="AA385">
        <v>0</v>
      </c>
      <c r="AB385">
        <v>0.51159759871237176</v>
      </c>
      <c r="AC385">
        <v>26.417283273003985</v>
      </c>
      <c r="AD385">
        <v>-22.173468251630041</v>
      </c>
      <c r="AE385">
        <v>305.94280834980805</v>
      </c>
      <c r="AF385">
        <v>52.716810987394034</v>
      </c>
      <c r="AG385">
        <v>-4.5550220104382406</v>
      </c>
      <c r="AH385">
        <v>15.243002267378325</v>
      </c>
      <c r="AI385">
        <v>-4.234602025417864</v>
      </c>
      <c r="AJ385">
        <v>0</v>
      </c>
      <c r="AK385">
        <v>0</v>
      </c>
      <c r="AL385">
        <v>0.15932380774079399</v>
      </c>
      <c r="AM385">
        <v>4.7691704699588093E-7</v>
      </c>
      <c r="AN385">
        <v>1.9609303024405594E-2</v>
      </c>
      <c r="AO385">
        <v>0</v>
      </c>
      <c r="AP385">
        <v>0.7083624999999999</v>
      </c>
      <c r="AQ385">
        <v>0.7083624999999999</v>
      </c>
      <c r="AR385">
        <v>0.70833333333333337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39.169341149319713</v>
      </c>
      <c r="AY385">
        <v>28.817414739842135</v>
      </c>
      <c r="AZ385">
        <v>10.666384700347864</v>
      </c>
      <c r="BA385">
        <v>2.6547669135716876</v>
      </c>
      <c r="BB385">
        <v>0.11265469650051013</v>
      </c>
      <c r="BC385">
        <v>0.11265469650051013</v>
      </c>
      <c r="BD385">
        <v>1.2923088848722362E-34</v>
      </c>
      <c r="BE385">
        <v>0</v>
      </c>
      <c r="BF385">
        <v>119.87839676622859</v>
      </c>
      <c r="BG385">
        <v>82.698792000000012</v>
      </c>
      <c r="BH385">
        <v>14.923571775000001</v>
      </c>
      <c r="BI385">
        <v>101.46389956256303</v>
      </c>
      <c r="BJ385">
        <v>50.993770688022835</v>
      </c>
      <c r="BK385">
        <v>4.6824473026119598E-2</v>
      </c>
      <c r="BL385">
        <v>8.3219611563148828</v>
      </c>
      <c r="BM385">
        <v>5.9062432062714718</v>
      </c>
      <c r="BN385">
        <v>2.7301762409136887</v>
      </c>
      <c r="BO385">
        <v>2.1359182240628355E-2</v>
      </c>
      <c r="BP385">
        <v>6.317551928758621</v>
      </c>
      <c r="BQ385">
        <v>5.759534602363904</v>
      </c>
      <c r="BR385">
        <v>1.5715609450352579</v>
      </c>
      <c r="BS385">
        <v>2.5834357839829072</v>
      </c>
      <c r="BT385">
        <v>1.5715609450352579</v>
      </c>
      <c r="BU385">
        <v>0.93266429050830946</v>
      </c>
      <c r="BV385">
        <v>0.25640669648207776</v>
      </c>
      <c r="BW385">
        <v>0.3703866793474806</v>
      </c>
      <c r="BX385">
        <v>9.4424022447333556E-53</v>
      </c>
      <c r="BY385">
        <v>0</v>
      </c>
      <c r="BZ385">
        <v>1.210327869738962E-2</v>
      </c>
      <c r="CA385">
        <v>1.0118748389476497</v>
      </c>
      <c r="CB385">
        <v>3.9768084061260405</v>
      </c>
      <c r="CC385">
        <v>1.8117408336928258</v>
      </c>
      <c r="CD385">
        <v>0.33477088419948192</v>
      </c>
      <c r="CE385">
        <v>1.3466457231471318</v>
      </c>
      <c r="CF385">
        <v>0.33477088419948192</v>
      </c>
      <c r="CG385">
        <v>7.4613101479964791E-2</v>
      </c>
      <c r="CH385">
        <v>2.564066964820776E-2</v>
      </c>
      <c r="CI385">
        <v>0.23149167459217546</v>
      </c>
      <c r="CJ385">
        <v>7.5513127253030307E-54</v>
      </c>
      <c r="CK385">
        <v>0</v>
      </c>
      <c r="CL385">
        <v>3.025438479134009E-3</v>
      </c>
      <c r="CM385">
        <v>1.0118748389476497</v>
      </c>
      <c r="CN385">
        <v>0.47536635289585827</v>
      </c>
      <c r="CO385">
        <v>1.3503811763319438E-2</v>
      </c>
      <c r="CP385">
        <v>30.847379993004839</v>
      </c>
      <c r="CQ385">
        <v>22.91117153357067</v>
      </c>
      <c r="CR385">
        <v>7.9362084594341731</v>
      </c>
    </row>
    <row r="386" spans="1:96" x14ac:dyDescent="0.25">
      <c r="A386" s="1">
        <v>40836</v>
      </c>
      <c r="B386">
        <v>2011</v>
      </c>
      <c r="C386">
        <v>10</v>
      </c>
      <c r="D386">
        <v>20</v>
      </c>
      <c r="E386">
        <v>11.5</v>
      </c>
      <c r="F386">
        <v>5</v>
      </c>
      <c r="G386">
        <v>0</v>
      </c>
      <c r="H386">
        <v>949.12702657373848</v>
      </c>
      <c r="I386">
        <v>28.473810797212163</v>
      </c>
      <c r="J386">
        <v>920.65321577652605</v>
      </c>
      <c r="K386">
        <v>0</v>
      </c>
      <c r="L386">
        <v>27.619596473295783</v>
      </c>
      <c r="M386">
        <v>0</v>
      </c>
      <c r="N386">
        <v>53.61451080110362</v>
      </c>
      <c r="O386">
        <v>28.473810797212163</v>
      </c>
      <c r="P386">
        <v>839.41910850212662</v>
      </c>
      <c r="Q386">
        <v>50.51</v>
      </c>
      <c r="R386">
        <v>50.51</v>
      </c>
      <c r="S386">
        <v>6.3167637785275774</v>
      </c>
      <c r="T386">
        <v>5.7095845991815644</v>
      </c>
      <c r="U386">
        <v>5.9497720797856646</v>
      </c>
      <c r="V386">
        <v>6.393831959372001</v>
      </c>
      <c r="W386">
        <v>81.011386394500732</v>
      </c>
      <c r="X386">
        <v>91.265288686262963</v>
      </c>
      <c r="Y386">
        <v>1.9757704188426335</v>
      </c>
      <c r="Z386">
        <v>0</v>
      </c>
      <c r="AA386">
        <v>0</v>
      </c>
      <c r="AB386">
        <v>0.15730990500328698</v>
      </c>
      <c r="AC386">
        <v>21.885644228217974</v>
      </c>
      <c r="AD386">
        <v>-34.108828661322868</v>
      </c>
      <c r="AE386">
        <v>291.7994715390135</v>
      </c>
      <c r="AF386">
        <v>78.347821339149959</v>
      </c>
      <c r="AG386">
        <v>-5.4118605471876302</v>
      </c>
      <c r="AH386">
        <v>5.9305999117776489</v>
      </c>
      <c r="AI386">
        <v>-11.285708833440021</v>
      </c>
      <c r="AJ386">
        <v>0</v>
      </c>
      <c r="AK386">
        <v>0</v>
      </c>
      <c r="AL386">
        <v>7.2672600415254016E-2</v>
      </c>
      <c r="AM386">
        <v>4.7969595743264112E-7</v>
      </c>
      <c r="AN386">
        <v>7.209976958410782E-3</v>
      </c>
      <c r="AO386">
        <v>0</v>
      </c>
      <c r="AP386">
        <v>0.54171249999999993</v>
      </c>
      <c r="AQ386">
        <v>0.54171249999999993</v>
      </c>
      <c r="AR386">
        <v>0.54166666666666663</v>
      </c>
      <c r="AS386">
        <v>0</v>
      </c>
      <c r="AT386">
        <v>0</v>
      </c>
      <c r="AU386">
        <v>0</v>
      </c>
      <c r="AV386">
        <v>0</v>
      </c>
      <c r="AW386">
        <v>8.3333333333333332E-3</v>
      </c>
      <c r="AX386">
        <v>33.519400684157283</v>
      </c>
      <c r="AY386">
        <v>24.058251161254251</v>
      </c>
      <c r="AZ386">
        <v>9.7527414519095696</v>
      </c>
      <c r="BA386">
        <v>2.7566779962986945</v>
      </c>
      <c r="BB386">
        <v>0.10947527778959183</v>
      </c>
      <c r="BC386">
        <v>0.10947527778959183</v>
      </c>
      <c r="BD386">
        <v>1.0112919392934947E-34</v>
      </c>
      <c r="BE386">
        <v>0</v>
      </c>
      <c r="BF386">
        <v>111.18941664941714</v>
      </c>
      <c r="BG386">
        <v>76.704649779583221</v>
      </c>
      <c r="BH386">
        <v>10.911591404653651</v>
      </c>
      <c r="BI386">
        <v>98.45773620750542</v>
      </c>
      <c r="BJ386">
        <v>41.893621439889479</v>
      </c>
      <c r="BK386">
        <v>4.9852853438708204E-2</v>
      </c>
      <c r="BL386">
        <v>6.5953818250776495</v>
      </c>
      <c r="BM386">
        <v>4.4102456644743953</v>
      </c>
      <c r="BN386">
        <v>2.476728089609789</v>
      </c>
      <c r="BO386">
        <v>2.1485713840678974E-2</v>
      </c>
      <c r="BP386">
        <v>20.795098252918411</v>
      </c>
      <c r="BQ386">
        <v>5.5285434204599131</v>
      </c>
      <c r="BR386">
        <v>5.393302004397686</v>
      </c>
      <c r="BS386">
        <v>7.9095284130339287</v>
      </c>
      <c r="BT386">
        <v>5.393302004397686</v>
      </c>
      <c r="BU386">
        <v>3.3305634718129826</v>
      </c>
      <c r="BV386">
        <v>0.91206143537964124</v>
      </c>
      <c r="BW386">
        <v>1.1090801950397142</v>
      </c>
      <c r="BX386">
        <v>0</v>
      </c>
      <c r="BY386">
        <v>0</v>
      </c>
      <c r="BZ386">
        <v>4.1596902165348941E-2</v>
      </c>
      <c r="CA386">
        <v>2.5162264086362427</v>
      </c>
      <c r="CB386">
        <v>5.7539903720219927</v>
      </c>
      <c r="CC386">
        <v>1.9095863435003493</v>
      </c>
      <c r="CD386">
        <v>1.0612240979224621</v>
      </c>
      <c r="CE386">
        <v>3.5774505065587054</v>
      </c>
      <c r="CF386">
        <v>1.0612240979224621</v>
      </c>
      <c r="CG386">
        <v>0.26644491704619633</v>
      </c>
      <c r="CH386">
        <v>9.1206143537964121E-2</v>
      </c>
      <c r="CI386">
        <v>0.69317512189982133</v>
      </c>
      <c r="CJ386">
        <v>0</v>
      </c>
      <c r="CK386">
        <v>0</v>
      </c>
      <c r="CL386">
        <v>1.039791543848048E-2</v>
      </c>
      <c r="CM386">
        <v>2.5162264086362427</v>
      </c>
      <c r="CN386">
        <v>0.49655847262032465</v>
      </c>
      <c r="CO386">
        <v>1.3122697853977698E-2</v>
      </c>
      <c r="CP386">
        <v>26.924018859079638</v>
      </c>
      <c r="CQ386">
        <v>19.648005496779863</v>
      </c>
      <c r="CR386">
        <v>7.2760133622997811</v>
      </c>
    </row>
    <row r="387" spans="1:96" x14ac:dyDescent="0.25">
      <c r="A387" s="1">
        <v>40837</v>
      </c>
      <c r="B387">
        <v>2011</v>
      </c>
      <c r="C387">
        <v>10</v>
      </c>
      <c r="D387">
        <v>21</v>
      </c>
      <c r="E387">
        <v>11.5</v>
      </c>
      <c r="F387">
        <v>6</v>
      </c>
      <c r="G387">
        <v>0</v>
      </c>
      <c r="H387">
        <v>952.69531403551218</v>
      </c>
      <c r="I387">
        <v>28.580859421065373</v>
      </c>
      <c r="J387">
        <v>924.11445461444657</v>
      </c>
      <c r="K387">
        <v>0</v>
      </c>
      <c r="L387">
        <v>27.723433638433395</v>
      </c>
      <c r="M387">
        <v>0</v>
      </c>
      <c r="N387">
        <v>53.816077062841345</v>
      </c>
      <c r="O387">
        <v>28.580859421065373</v>
      </c>
      <c r="P387">
        <v>842.57494391317186</v>
      </c>
      <c r="Q387">
        <v>50.51</v>
      </c>
      <c r="R387">
        <v>50.51</v>
      </c>
      <c r="S387">
        <v>5.0385379294554395</v>
      </c>
      <c r="T387">
        <v>4.4803856665478676</v>
      </c>
      <c r="U387">
        <v>4.0457033415635424</v>
      </c>
      <c r="V387">
        <v>5.8208803699374743</v>
      </c>
      <c r="W387">
        <v>67.394728501637772</v>
      </c>
      <c r="X387">
        <v>69.702116290099795</v>
      </c>
      <c r="Y387">
        <v>1.8916872988144557</v>
      </c>
      <c r="Z387">
        <v>0</v>
      </c>
      <c r="AA387">
        <v>0</v>
      </c>
      <c r="AB387">
        <v>5.7224874391302166E-2</v>
      </c>
      <c r="AC387">
        <v>16.597947081537914</v>
      </c>
      <c r="AD387">
        <v>-38.756503830068802</v>
      </c>
      <c r="AE387">
        <v>281.27072212105173</v>
      </c>
      <c r="AF387">
        <v>86.900928858774321</v>
      </c>
      <c r="AG387">
        <v>-5.3599613588690387</v>
      </c>
      <c r="AH387">
        <v>-0.14259659351681842</v>
      </c>
      <c r="AI387">
        <v>-15.194315621356173</v>
      </c>
      <c r="AJ387">
        <v>0</v>
      </c>
      <c r="AK387">
        <v>0</v>
      </c>
      <c r="AL387">
        <v>6.4634217096831452E-3</v>
      </c>
      <c r="AM387">
        <v>6.4706370993687115E-7</v>
      </c>
      <c r="AN387">
        <v>2.9055308884994474E-4</v>
      </c>
      <c r="AO387">
        <v>0</v>
      </c>
      <c r="AP387">
        <v>0.83334999999999992</v>
      </c>
      <c r="AQ387">
        <v>0.83334999999999992</v>
      </c>
      <c r="AR387">
        <v>0.83333333333333337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46.401370061092329</v>
      </c>
      <c r="AY387">
        <v>32.978122703317887</v>
      </c>
      <c r="AZ387">
        <v>13.715301202546643</v>
      </c>
      <c r="BA387">
        <v>2.8341058447031977</v>
      </c>
      <c r="BB387">
        <v>0.10648773596150241</v>
      </c>
      <c r="BC387">
        <v>0.10648773596150241</v>
      </c>
      <c r="BD387">
        <v>1.0075402562409428E-34</v>
      </c>
      <c r="BE387">
        <v>0</v>
      </c>
      <c r="BF387">
        <v>111.60743846336158</v>
      </c>
      <c r="BG387">
        <v>76.993024499093906</v>
      </c>
      <c r="BH387">
        <v>10.952614043043559</v>
      </c>
      <c r="BI387">
        <v>61.898861277765747</v>
      </c>
      <c r="BJ387">
        <v>57.29963584772878</v>
      </c>
      <c r="BK387">
        <v>6.3241517260384461E-2</v>
      </c>
      <c r="BL387">
        <v>9.1055987014949853</v>
      </c>
      <c r="BM387">
        <v>6.0453946423606082</v>
      </c>
      <c r="BN387">
        <v>3.3522579039065934</v>
      </c>
      <c r="BO387">
        <v>2.4093879174901977E-2</v>
      </c>
      <c r="BP387">
        <v>31.451020214868628</v>
      </c>
      <c r="BQ387">
        <v>8.008427982529005</v>
      </c>
      <c r="BR387">
        <v>7.2897065594423216</v>
      </c>
      <c r="BS387">
        <v>9.4633003633252795</v>
      </c>
      <c r="BT387">
        <v>7.2897065594423216</v>
      </c>
      <c r="BU387">
        <v>4.5116637394700119</v>
      </c>
      <c r="BV387">
        <v>1.2306957290989606</v>
      </c>
      <c r="BW387">
        <v>1.4931836025112191</v>
      </c>
      <c r="BX387">
        <v>0</v>
      </c>
      <c r="BY387">
        <v>0</v>
      </c>
      <c r="BZ387">
        <v>5.4163488362128552E-2</v>
      </c>
      <c r="CA387">
        <v>2.1735938038829592</v>
      </c>
      <c r="CB387">
        <v>5.8952739606300986</v>
      </c>
      <c r="CC387">
        <v>2.9113880743583045</v>
      </c>
      <c r="CD387">
        <v>1.4307812862178231</v>
      </c>
      <c r="CE387">
        <v>3.6043750901007825</v>
      </c>
      <c r="CF387">
        <v>1.4307812862178231</v>
      </c>
      <c r="CG387">
        <v>0.36093279553791668</v>
      </c>
      <c r="CH387">
        <v>0.12306957290989597</v>
      </c>
      <c r="CI387">
        <v>0.933239751569512</v>
      </c>
      <c r="CJ387">
        <v>0</v>
      </c>
      <c r="CK387">
        <v>0</v>
      </c>
      <c r="CL387">
        <v>1.3539166200498476E-2</v>
      </c>
      <c r="CM387">
        <v>2.1735938038829592</v>
      </c>
      <c r="CN387">
        <v>0.51275021015864863</v>
      </c>
      <c r="CO387">
        <v>1.2764584044835449E-2</v>
      </c>
      <c r="CP387">
        <v>37.295771359597332</v>
      </c>
      <c r="CQ387">
        <v>26.932728060957277</v>
      </c>
      <c r="CR387">
        <v>10.363043298640051</v>
      </c>
    </row>
    <row r="388" spans="1:96" x14ac:dyDescent="0.25">
      <c r="A388" s="1">
        <v>40838</v>
      </c>
      <c r="B388">
        <v>2011</v>
      </c>
      <c r="C388">
        <v>10</v>
      </c>
      <c r="D388">
        <v>22</v>
      </c>
      <c r="E388">
        <v>11.5</v>
      </c>
      <c r="F388">
        <v>7</v>
      </c>
      <c r="G388">
        <v>0</v>
      </c>
      <c r="H388">
        <v>952.69531403551218</v>
      </c>
      <c r="I388">
        <v>28.580859421065373</v>
      </c>
      <c r="J388">
        <v>924.11445461444657</v>
      </c>
      <c r="K388">
        <v>0</v>
      </c>
      <c r="L388">
        <v>27.723433638433395</v>
      </c>
      <c r="M388">
        <v>0</v>
      </c>
      <c r="N388">
        <v>53.816077062841345</v>
      </c>
      <c r="O388">
        <v>28.580859421065373</v>
      </c>
      <c r="P388">
        <v>842.57494391317186</v>
      </c>
      <c r="Q388">
        <v>50.51</v>
      </c>
      <c r="R388">
        <v>50.51</v>
      </c>
      <c r="S388">
        <v>10.368433713912964</v>
      </c>
      <c r="T388">
        <v>8.4585909419633563</v>
      </c>
      <c r="U388">
        <v>9.034723699092865</v>
      </c>
      <c r="V388">
        <v>6.0195025597684984</v>
      </c>
      <c r="W388">
        <v>88.717636426289872</v>
      </c>
      <c r="X388">
        <v>99.417555542461471</v>
      </c>
      <c r="Y388">
        <v>1.9870824962854385</v>
      </c>
      <c r="Z388">
        <v>1.6666666915019352E-2</v>
      </c>
      <c r="AA388">
        <v>0</v>
      </c>
      <c r="AB388">
        <v>0.68055544460345285</v>
      </c>
      <c r="AC388">
        <v>20.059280355762716</v>
      </c>
      <c r="AD388">
        <v>-3.2687489211104768</v>
      </c>
      <c r="AE388">
        <v>335.21355409303391</v>
      </c>
      <c r="AF388">
        <v>30.228145419333789</v>
      </c>
      <c r="AG388">
        <v>-17.336350978481818</v>
      </c>
      <c r="AH388">
        <v>-2.0652592634026994</v>
      </c>
      <c r="AI388">
        <v>37.653826322426518</v>
      </c>
      <c r="AJ388">
        <v>0</v>
      </c>
      <c r="AK388">
        <v>0</v>
      </c>
      <c r="AL388">
        <v>0.23837524937090923</v>
      </c>
      <c r="AM388">
        <v>1.4872624848731459E-6</v>
      </c>
      <c r="AN388">
        <v>5.1849743593393683E-3</v>
      </c>
      <c r="AO388">
        <v>0</v>
      </c>
      <c r="AP388">
        <v>4.1762500000000001E-2</v>
      </c>
      <c r="AQ388">
        <v>4.1762500000000001E-2</v>
      </c>
      <c r="AR388">
        <v>4.1666666666666664E-2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1.1987375345333902</v>
      </c>
      <c r="AY388">
        <v>0.82509750620588729</v>
      </c>
      <c r="AZ388">
        <v>0.66385537536810346</v>
      </c>
      <c r="BA388">
        <v>2.9820152440584664</v>
      </c>
      <c r="BB388">
        <v>0.10405984264587546</v>
      </c>
      <c r="BC388">
        <v>0.10405984264587546</v>
      </c>
      <c r="BD388">
        <v>5.668408254844057E-35</v>
      </c>
      <c r="BE388">
        <v>0</v>
      </c>
      <c r="BF388">
        <v>111.60743846336158</v>
      </c>
      <c r="BG388">
        <v>76.993024499093906</v>
      </c>
      <c r="BH388">
        <v>10.952614043043559</v>
      </c>
      <c r="BI388">
        <v>196.37877240132153</v>
      </c>
      <c r="BJ388">
        <v>13.531715355196612</v>
      </c>
      <c r="BK388">
        <v>1.5792484649098305E-2</v>
      </c>
      <c r="BL388">
        <v>0.23437404550164362</v>
      </c>
      <c r="BM388">
        <v>0.15125300152213725</v>
      </c>
      <c r="BN388">
        <v>0.37333639102010691</v>
      </c>
      <c r="BO388">
        <v>1.47802371080174E-2</v>
      </c>
      <c r="BP388">
        <v>6.6155662329300586</v>
      </c>
      <c r="BQ388">
        <v>9.9844999114672337</v>
      </c>
      <c r="BR388">
        <v>0.18829000635360346</v>
      </c>
      <c r="BS388">
        <v>2.2749906114513352</v>
      </c>
      <c r="BT388">
        <v>0.18829000635360346</v>
      </c>
      <c r="BU388">
        <v>0.116931059832298</v>
      </c>
      <c r="BV388">
        <v>3.1706361473843557E-2</v>
      </c>
      <c r="BW388">
        <v>3.8335280812711307E-2</v>
      </c>
      <c r="BX388">
        <v>7.1482959689768771E-57</v>
      </c>
      <c r="BY388">
        <v>0</v>
      </c>
      <c r="BZ388">
        <v>1.3173042347506094E-3</v>
      </c>
      <c r="CA388">
        <v>2.0867006050977319</v>
      </c>
      <c r="CB388">
        <v>3.8079358637332916</v>
      </c>
      <c r="CC388">
        <v>3.8719573815663657</v>
      </c>
      <c r="CD388">
        <v>3.6813948020669278E-2</v>
      </c>
      <c r="CE388">
        <v>2.123514553118401</v>
      </c>
      <c r="CF388">
        <v>3.6813948020669278E-2</v>
      </c>
      <c r="CG388">
        <v>9.3544767954163114E-3</v>
      </c>
      <c r="CH388">
        <v>3.1706361473843544E-3</v>
      </c>
      <c r="CI388">
        <v>2.3959550507944575E-2</v>
      </c>
      <c r="CJ388">
        <v>5.716661598998822E-58</v>
      </c>
      <c r="CK388">
        <v>0</v>
      </c>
      <c r="CL388">
        <v>3.292845699240344E-4</v>
      </c>
      <c r="CM388">
        <v>2.0867006050977319</v>
      </c>
      <c r="CN388">
        <v>0.54251419731503236</v>
      </c>
      <c r="CO388">
        <v>1.2473554772784638E-2</v>
      </c>
      <c r="CP388">
        <v>0.9643634890317464</v>
      </c>
      <c r="CQ388">
        <v>0.6738445046837499</v>
      </c>
      <c r="CR388">
        <v>0.2905189843479965</v>
      </c>
    </row>
    <row r="389" spans="1:96" x14ac:dyDescent="0.25">
      <c r="A389" s="1">
        <v>40839</v>
      </c>
      <c r="B389">
        <v>2011</v>
      </c>
      <c r="C389">
        <v>10</v>
      </c>
      <c r="D389">
        <v>23</v>
      </c>
      <c r="E389">
        <v>11.5</v>
      </c>
      <c r="F389">
        <v>1</v>
      </c>
      <c r="G389">
        <v>0</v>
      </c>
      <c r="H389">
        <v>952.69531403551218</v>
      </c>
      <c r="I389">
        <v>28.580859421065373</v>
      </c>
      <c r="J389">
        <v>924.11445461444657</v>
      </c>
      <c r="K389">
        <v>0</v>
      </c>
      <c r="L389">
        <v>27.723433638433395</v>
      </c>
      <c r="M389">
        <v>0</v>
      </c>
      <c r="N389">
        <v>53.816077062841345</v>
      </c>
      <c r="O389">
        <v>28.580859421065373</v>
      </c>
      <c r="P389">
        <v>842.57494391317186</v>
      </c>
      <c r="Q389">
        <v>50.51</v>
      </c>
      <c r="R389">
        <v>50.51</v>
      </c>
      <c r="S389">
        <v>9.2856200337409973</v>
      </c>
      <c r="T389">
        <v>7.4392200857421038</v>
      </c>
      <c r="U389">
        <v>8.5850274364153538</v>
      </c>
      <c r="V389">
        <v>7.0008374700581655</v>
      </c>
      <c r="W389">
        <v>77.259295781453446</v>
      </c>
      <c r="X389">
        <v>92.697129605821189</v>
      </c>
      <c r="Y389">
        <v>1.8549995869398117</v>
      </c>
      <c r="Z389">
        <v>0</v>
      </c>
      <c r="AA389">
        <v>0</v>
      </c>
      <c r="AB389">
        <v>0.13071153323421553</v>
      </c>
      <c r="AC389">
        <v>17.955697924051712</v>
      </c>
      <c r="AD389">
        <v>-27.301665675219454</v>
      </c>
      <c r="AE389">
        <v>306.90114260428015</v>
      </c>
      <c r="AF389">
        <v>78.35028275638372</v>
      </c>
      <c r="AG389">
        <v>-11.367406097907136</v>
      </c>
      <c r="AH389">
        <v>5.2184423323732645</v>
      </c>
      <c r="AI389">
        <v>-1.735319278976494</v>
      </c>
      <c r="AJ389">
        <v>0</v>
      </c>
      <c r="AK389">
        <v>0</v>
      </c>
      <c r="AL389">
        <v>9.4645596850079547E-2</v>
      </c>
      <c r="AM389">
        <v>7.2860017641665847E-7</v>
      </c>
      <c r="AN389">
        <v>7.6511984110277176E-3</v>
      </c>
      <c r="AO389">
        <v>0</v>
      </c>
      <c r="AP389">
        <v>1</v>
      </c>
      <c r="AQ389">
        <v>1</v>
      </c>
      <c r="AR389">
        <v>1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51.896322136334881</v>
      </c>
      <c r="AY389">
        <v>35.783607340564117</v>
      </c>
      <c r="AZ389">
        <v>16.401473091748791</v>
      </c>
      <c r="BA389">
        <v>3.1276645882788814</v>
      </c>
      <c r="BB389">
        <v>0.10177569722857051</v>
      </c>
      <c r="BC389">
        <v>0.10177569722857051</v>
      </c>
      <c r="BD389">
        <v>3.4135176772729835E-35</v>
      </c>
      <c r="BE389">
        <v>0</v>
      </c>
      <c r="BF389">
        <v>111.60743846336158</v>
      </c>
      <c r="BG389">
        <v>76.993024499093906</v>
      </c>
      <c r="BH389">
        <v>10.952614043043559</v>
      </c>
      <c r="BI389">
        <v>50.164931970570684</v>
      </c>
      <c r="BJ389">
        <v>70.947402829558854</v>
      </c>
      <c r="BK389">
        <v>6.9005853922424226E-2</v>
      </c>
      <c r="BL389">
        <v>10.135388082815229</v>
      </c>
      <c r="BM389">
        <v>6.559682916069014</v>
      </c>
      <c r="BN389">
        <v>3.8644634627242382</v>
      </c>
      <c r="BO389">
        <v>2.5171342050391454E-2</v>
      </c>
      <c r="BP389">
        <v>13.019724130630493</v>
      </c>
      <c r="BQ389">
        <v>14.932038346926371</v>
      </c>
      <c r="BR389">
        <v>4.4484775953405888</v>
      </c>
      <c r="BS389">
        <v>5.634527623162918</v>
      </c>
      <c r="BT389">
        <v>4.4484775953405888</v>
      </c>
      <c r="BU389">
        <v>2.7642866821588421</v>
      </c>
      <c r="BV389">
        <v>0.7487302412857556</v>
      </c>
      <c r="BW389">
        <v>0.90469112446457434</v>
      </c>
      <c r="BX389">
        <v>0</v>
      </c>
      <c r="BY389">
        <v>0</v>
      </c>
      <c r="BZ389">
        <v>3.0769547431416605E-2</v>
      </c>
      <c r="CA389">
        <v>1.1860500278223296</v>
      </c>
      <c r="CB389">
        <v>3.3448884276052318</v>
      </c>
      <c r="CC389">
        <v>7.8763323836028576</v>
      </c>
      <c r="CD389">
        <v>0.86913914259843839</v>
      </c>
      <c r="CE389">
        <v>2.0551891704207672</v>
      </c>
      <c r="CF389">
        <v>0.86913914259843839</v>
      </c>
      <c r="CG389">
        <v>0.2211427479147767</v>
      </c>
      <c r="CH389">
        <v>7.4873024128575535E-2</v>
      </c>
      <c r="CI389">
        <v>0.56543195279035907</v>
      </c>
      <c r="CJ389">
        <v>0</v>
      </c>
      <c r="CK389">
        <v>0</v>
      </c>
      <c r="CL389">
        <v>7.6914177647271903E-3</v>
      </c>
      <c r="CM389">
        <v>1.1860500278223296</v>
      </c>
      <c r="CN389">
        <v>0.57178369497697501</v>
      </c>
      <c r="CO389">
        <v>1.2199756425148115E-2</v>
      </c>
      <c r="CP389">
        <v>41.760934053519655</v>
      </c>
      <c r="CQ389">
        <v>29.223924424495099</v>
      </c>
      <c r="CR389">
        <v>12.537009629024551</v>
      </c>
    </row>
    <row r="390" spans="1:96" x14ac:dyDescent="0.25">
      <c r="A390" s="1">
        <v>40840</v>
      </c>
      <c r="B390">
        <v>2011</v>
      </c>
      <c r="C390">
        <v>10</v>
      </c>
      <c r="D390">
        <v>24</v>
      </c>
      <c r="E390">
        <v>11.5</v>
      </c>
      <c r="F390">
        <v>2</v>
      </c>
      <c r="G390">
        <v>0</v>
      </c>
      <c r="H390">
        <v>942.15433701626409</v>
      </c>
      <c r="I390">
        <v>28.264630110487932</v>
      </c>
      <c r="J390">
        <v>913.88970690577605</v>
      </c>
      <c r="K390">
        <v>0</v>
      </c>
      <c r="L390">
        <v>28.479326207173276</v>
      </c>
      <c r="M390">
        <v>0</v>
      </c>
      <c r="N390">
        <v>55.283397931571699</v>
      </c>
      <c r="O390">
        <v>28.264630110487932</v>
      </c>
      <c r="P390">
        <v>830.12698276703088</v>
      </c>
      <c r="Q390">
        <v>50.251666666666665</v>
      </c>
      <c r="R390">
        <v>50.251666666666665</v>
      </c>
      <c r="S390">
        <v>5.9939508438110352</v>
      </c>
      <c r="T390">
        <v>6.4513617492284716</v>
      </c>
      <c r="U390">
        <v>6.2620099981625872</v>
      </c>
      <c r="V390">
        <v>6.8227565337317762</v>
      </c>
      <c r="W390">
        <v>87.190536499023438</v>
      </c>
      <c r="X390">
        <v>85.431549656663719</v>
      </c>
      <c r="Y390">
        <v>1.5930414572358131</v>
      </c>
      <c r="Z390">
        <v>0</v>
      </c>
      <c r="AA390">
        <v>0</v>
      </c>
      <c r="AB390">
        <v>0.62225507399911228</v>
      </c>
      <c r="AC390">
        <v>21.03111670646059</v>
      </c>
      <c r="AD390">
        <v>-20.707818424648163</v>
      </c>
      <c r="AE390">
        <v>308.51508979831078</v>
      </c>
      <c r="AF390">
        <v>34.345143069794482</v>
      </c>
      <c r="AG390">
        <v>4.8515967648380895</v>
      </c>
      <c r="AH390">
        <v>0.22116785941916559</v>
      </c>
      <c r="AI390">
        <v>-3.3002791793151309</v>
      </c>
      <c r="AJ390">
        <v>0</v>
      </c>
      <c r="AK390">
        <v>0</v>
      </c>
      <c r="AL390">
        <v>1.2231582520618178E-2</v>
      </c>
      <c r="AM390">
        <v>6.1538271881325259E-7</v>
      </c>
      <c r="AN390">
        <v>1.3889184164641397E-3</v>
      </c>
      <c r="AO390">
        <v>0</v>
      </c>
      <c r="AP390">
        <v>1</v>
      </c>
      <c r="AQ390">
        <v>1</v>
      </c>
      <c r="AR390">
        <v>1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51.490570393469305</v>
      </c>
      <c r="AY390">
        <v>35.750217509238169</v>
      </c>
      <c r="AZ390">
        <v>16.024711930887268</v>
      </c>
      <c r="BA390">
        <v>3.0955077864198954</v>
      </c>
      <c r="BB390">
        <v>9.7982829392544282E-2</v>
      </c>
      <c r="BC390">
        <v>9.7982829392544282E-2</v>
      </c>
      <c r="BD390">
        <v>3.3191271218257471E-35</v>
      </c>
      <c r="BE390">
        <v>0</v>
      </c>
      <c r="BF390">
        <v>112.12974234781338</v>
      </c>
      <c r="BG390">
        <v>75.959463833639688</v>
      </c>
      <c r="BH390">
        <v>10.843353047790623</v>
      </c>
      <c r="BI390">
        <v>50.006741426780458</v>
      </c>
      <c r="BJ390">
        <v>66.97086839223735</v>
      </c>
      <c r="BK390">
        <v>6.9183366496573126E-2</v>
      </c>
      <c r="BL390">
        <v>9.9961485286463407</v>
      </c>
      <c r="BM390">
        <v>6.5197330431170473</v>
      </c>
      <c r="BN390">
        <v>3.7607745321854367</v>
      </c>
      <c r="BO390">
        <v>2.5141302224775744E-2</v>
      </c>
      <c r="BP390">
        <v>19.444939488949984</v>
      </c>
      <c r="BQ390">
        <v>22.145312468210857</v>
      </c>
      <c r="BR390">
        <v>1.7313913156873826</v>
      </c>
      <c r="BS390">
        <v>2.1924684072706913</v>
      </c>
      <c r="BT390">
        <v>1.7313913156873826</v>
      </c>
      <c r="BU390">
        <v>1.0821644985716665</v>
      </c>
      <c r="BV390">
        <v>0.28893601605699137</v>
      </c>
      <c r="BW390">
        <v>0.34889641837184521</v>
      </c>
      <c r="BX390">
        <v>0</v>
      </c>
      <c r="BY390">
        <v>0</v>
      </c>
      <c r="BZ390">
        <v>1.139438268687982E-2</v>
      </c>
      <c r="CA390">
        <v>0.46107709158330895</v>
      </c>
      <c r="CB390">
        <v>4.672250310579936</v>
      </c>
      <c r="CC390">
        <v>14.127749562263489</v>
      </c>
      <c r="CD390">
        <v>0.33637519065519045</v>
      </c>
      <c r="CE390">
        <v>0.79745228223849951</v>
      </c>
      <c r="CF390">
        <v>0.33637519065519045</v>
      </c>
      <c r="CG390">
        <v>8.6573090763758173E-2</v>
      </c>
      <c r="CH390">
        <v>2.8893601605699124E-2</v>
      </c>
      <c r="CI390">
        <v>0.21806026148240321</v>
      </c>
      <c r="CJ390">
        <v>0</v>
      </c>
      <c r="CK390">
        <v>0</v>
      </c>
      <c r="CL390">
        <v>2.8482368033299517E-3</v>
      </c>
      <c r="CM390">
        <v>0.46107709158330895</v>
      </c>
      <c r="CN390">
        <v>0.56686836916306815</v>
      </c>
      <c r="CO390">
        <v>1.1745108950236893E-2</v>
      </c>
      <c r="CP390">
        <v>41.494421864822947</v>
      </c>
      <c r="CQ390">
        <v>29.230484466121123</v>
      </c>
      <c r="CR390">
        <v>12.263937398701835</v>
      </c>
    </row>
    <row r="391" spans="1:96" x14ac:dyDescent="0.25">
      <c r="A391" s="1">
        <v>40841</v>
      </c>
      <c r="B391">
        <v>2011</v>
      </c>
      <c r="C391">
        <v>10</v>
      </c>
      <c r="D391">
        <v>25</v>
      </c>
      <c r="E391">
        <v>11.5</v>
      </c>
      <c r="F391">
        <v>3</v>
      </c>
      <c r="G391">
        <v>0</v>
      </c>
      <c r="H391">
        <v>1113.4166666666667</v>
      </c>
      <c r="I391">
        <v>33.402499999999996</v>
      </c>
      <c r="J391">
        <v>1080.0141666666666</v>
      </c>
      <c r="K391">
        <v>0</v>
      </c>
      <c r="L391">
        <v>64.800849999999997</v>
      </c>
      <c r="M391">
        <v>0</v>
      </c>
      <c r="N391">
        <v>125.78988529411771</v>
      </c>
      <c r="O391">
        <v>33.402499999999996</v>
      </c>
      <c r="P391">
        <v>889.42343137254909</v>
      </c>
      <c r="Q391">
        <v>45.987083333333338</v>
      </c>
      <c r="R391">
        <v>45.987083333333338</v>
      </c>
      <c r="S391">
        <v>7.8530496160189314</v>
      </c>
      <c r="T391">
        <v>7.0882825137963517</v>
      </c>
      <c r="U391">
        <v>6.9350516597429914</v>
      </c>
      <c r="V391">
        <v>6.7922259045175322</v>
      </c>
      <c r="W391">
        <v>89.432898839314774</v>
      </c>
      <c r="X391">
        <v>94.289214319435033</v>
      </c>
      <c r="Y391">
        <v>1.3219166621565819</v>
      </c>
      <c r="Z391">
        <v>0</v>
      </c>
      <c r="AA391">
        <v>0</v>
      </c>
      <c r="AB391">
        <v>0.38061127858906718</v>
      </c>
      <c r="AC391">
        <v>22.704924021098808</v>
      </c>
      <c r="AD391">
        <v>-24.936149019964983</v>
      </c>
      <c r="AE391">
        <v>307.27860595284398</v>
      </c>
      <c r="AF391">
        <v>53.757157273765188</v>
      </c>
      <c r="AG391">
        <v>-5.5998000860453727</v>
      </c>
      <c r="AH391">
        <v>0.31755222754270646</v>
      </c>
      <c r="AI391">
        <v>5.0399913377212791</v>
      </c>
      <c r="AJ391">
        <v>0</v>
      </c>
      <c r="AK391">
        <v>0</v>
      </c>
      <c r="AL391">
        <v>2.7746096862402644E-2</v>
      </c>
      <c r="AM391">
        <v>7.2350883307654743E-7</v>
      </c>
      <c r="AN391">
        <v>2.8757576924272354E-3</v>
      </c>
      <c r="AO391">
        <v>0</v>
      </c>
      <c r="AP391">
        <v>0.58337500000000009</v>
      </c>
      <c r="AQ391">
        <v>0.58337500000000009</v>
      </c>
      <c r="AR391">
        <v>0.58333333333333337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40.695959694625351</v>
      </c>
      <c r="AY391">
        <v>30.31492487040083</v>
      </c>
      <c r="AZ391">
        <v>10.671828594987076</v>
      </c>
      <c r="BA391">
        <v>3.1925851822188438</v>
      </c>
      <c r="BB391">
        <v>9.5364882825412486E-2</v>
      </c>
      <c r="BC391">
        <v>9.5364882825412486E-2</v>
      </c>
      <c r="BD391">
        <v>3.3171844572319958E-35</v>
      </c>
      <c r="BE391">
        <v>0</v>
      </c>
      <c r="BF391">
        <v>169.05341129010858</v>
      </c>
      <c r="BG391">
        <v>77.577430266666667</v>
      </c>
      <c r="BH391">
        <v>13.614381138749998</v>
      </c>
      <c r="BI391">
        <v>140.94072369678153</v>
      </c>
      <c r="BJ391">
        <v>44.269818967048394</v>
      </c>
      <c r="BK391">
        <v>5.1041293854101839E-2</v>
      </c>
      <c r="BL391">
        <v>7.4674999182756805</v>
      </c>
      <c r="BM391">
        <v>5.2127957851512434</v>
      </c>
      <c r="BN391">
        <v>2.5454979038869956</v>
      </c>
      <c r="BO391">
        <v>2.1197605708289713E-2</v>
      </c>
      <c r="BP391">
        <v>9.2455492580638214</v>
      </c>
      <c r="BQ391">
        <v>14.918568332990011</v>
      </c>
      <c r="BR391">
        <v>1.8706826488938466</v>
      </c>
      <c r="BS391">
        <v>2.5710729467498967</v>
      </c>
      <c r="BT391">
        <v>1.8706826488938466</v>
      </c>
      <c r="BU391">
        <v>1.2755857788802472</v>
      </c>
      <c r="BV391">
        <v>0.25019563297212349</v>
      </c>
      <c r="BW391">
        <v>0.33542889922752406</v>
      </c>
      <c r="BX391">
        <v>0</v>
      </c>
      <c r="BY391">
        <v>0</v>
      </c>
      <c r="BZ391">
        <v>9.4723378139521756E-3</v>
      </c>
      <c r="CA391">
        <v>0.70039029785605011</v>
      </c>
      <c r="CB391">
        <v>5.7971849157696678</v>
      </c>
      <c r="CC391">
        <v>6.1975856086482173</v>
      </c>
      <c r="CD391">
        <v>0.33907720194744639</v>
      </c>
      <c r="CE391">
        <v>1.0394674998034965</v>
      </c>
      <c r="CF391">
        <v>0.33907720194744639</v>
      </c>
      <c r="CG391">
        <v>0.10204679051274095</v>
      </c>
      <c r="CH391">
        <v>2.5019563297212336E-2</v>
      </c>
      <c r="CI391">
        <v>0.20964306201720254</v>
      </c>
      <c r="CJ391">
        <v>0</v>
      </c>
      <c r="CK391">
        <v>0</v>
      </c>
      <c r="CL391">
        <v>2.367786120290513E-3</v>
      </c>
      <c r="CM391">
        <v>0.70039029785605011</v>
      </c>
      <c r="CN391">
        <v>0.58878320791240835</v>
      </c>
      <c r="CO391">
        <v>1.1431298174946078E-2</v>
      </c>
      <c r="CP391">
        <v>33.228459776349666</v>
      </c>
      <c r="CQ391">
        <v>25.10212908524959</v>
      </c>
      <c r="CR391">
        <v>8.1263306911000814</v>
      </c>
    </row>
    <row r="392" spans="1:96" x14ac:dyDescent="0.25">
      <c r="A392" s="1">
        <v>40842</v>
      </c>
      <c r="B392">
        <v>2011</v>
      </c>
      <c r="C392">
        <v>10</v>
      </c>
      <c r="D392">
        <v>26</v>
      </c>
      <c r="E392">
        <v>11.5</v>
      </c>
      <c r="F392">
        <v>4</v>
      </c>
      <c r="G392">
        <v>0</v>
      </c>
      <c r="H392">
        <v>1156.425</v>
      </c>
      <c r="I392">
        <v>34.692749999999997</v>
      </c>
      <c r="J392">
        <v>1121.7322499999998</v>
      </c>
      <c r="K392">
        <v>0</v>
      </c>
      <c r="L392">
        <v>67.30393500000001</v>
      </c>
      <c r="M392">
        <v>0</v>
      </c>
      <c r="N392">
        <v>130.64881500000001</v>
      </c>
      <c r="O392">
        <v>34.692749999999997</v>
      </c>
      <c r="P392">
        <v>923.77949999999998</v>
      </c>
      <c r="Q392">
        <v>45.218333333333327</v>
      </c>
      <c r="R392">
        <v>45.218333333333327</v>
      </c>
      <c r="S392">
        <v>8.6274870435396824</v>
      </c>
      <c r="T392">
        <v>7.3202375234711843</v>
      </c>
      <c r="U392">
        <v>7.6036433974901838</v>
      </c>
      <c r="V392">
        <v>6.9986598954165693</v>
      </c>
      <c r="W392">
        <v>81.442632357279464</v>
      </c>
      <c r="X392">
        <v>90.570831803194267</v>
      </c>
      <c r="Y392">
        <v>2.0813952088356018</v>
      </c>
      <c r="Z392">
        <v>0</v>
      </c>
      <c r="AA392">
        <v>0</v>
      </c>
      <c r="AB392">
        <v>0.2096298383253602</v>
      </c>
      <c r="AC392">
        <v>19.532411835012478</v>
      </c>
      <c r="AD392">
        <v>-28.088951917933162</v>
      </c>
      <c r="AE392">
        <v>305.2145500529578</v>
      </c>
      <c r="AF392">
        <v>65.056727886408524</v>
      </c>
      <c r="AG392">
        <v>-12.018324984897989</v>
      </c>
      <c r="AH392">
        <v>0.70382226596969921</v>
      </c>
      <c r="AI392">
        <v>4.8657767259526041</v>
      </c>
      <c r="AJ392">
        <v>0</v>
      </c>
      <c r="AK392">
        <v>0</v>
      </c>
      <c r="AL392">
        <v>2.3229895012562216E-2</v>
      </c>
      <c r="AM392">
        <v>6.7624742202087381E-7</v>
      </c>
      <c r="AN392">
        <v>1.97562769360945E-3</v>
      </c>
      <c r="AO392">
        <v>0</v>
      </c>
      <c r="AP392">
        <v>0.91667500000000002</v>
      </c>
      <c r="AQ392">
        <v>0.91667500000000002</v>
      </c>
      <c r="AR392">
        <v>0.91666666666666663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59.331642963933312</v>
      </c>
      <c r="AY392">
        <v>44.018416539027498</v>
      </c>
      <c r="AZ392">
        <v>15.611112238205488</v>
      </c>
      <c r="BA392">
        <v>3.2825665044952146</v>
      </c>
      <c r="BB392">
        <v>9.256124768019787E-2</v>
      </c>
      <c r="BC392">
        <v>9.256124768019787E-2</v>
      </c>
      <c r="BD392">
        <v>3.3153947776549479E-35</v>
      </c>
      <c r="BE392">
        <v>0</v>
      </c>
      <c r="BF392">
        <v>172.39769373366858</v>
      </c>
      <c r="BG392">
        <v>79.112098133333319</v>
      </c>
      <c r="BH392">
        <v>14.23620856</v>
      </c>
      <c r="BI392">
        <v>92.659711446498761</v>
      </c>
      <c r="BJ392">
        <v>64.667480785463411</v>
      </c>
      <c r="BK392">
        <v>6.5793280115211086E-2</v>
      </c>
      <c r="BL392">
        <v>10.91359154253373</v>
      </c>
      <c r="BM392">
        <v>7.6165655800399792</v>
      </c>
      <c r="BN392">
        <v>3.5949117757934115</v>
      </c>
      <c r="BO392">
        <v>2.3924545505184851E-2</v>
      </c>
      <c r="BP392">
        <v>3.2420015335083008</v>
      </c>
      <c r="BQ392">
        <v>23.719659755627315</v>
      </c>
      <c r="BR392">
        <v>2.505384260095703</v>
      </c>
      <c r="BS392">
        <v>3.2108696573413833</v>
      </c>
      <c r="BT392">
        <v>2.505384260095703</v>
      </c>
      <c r="BU392">
        <v>1.7083564548564729</v>
      </c>
      <c r="BV392">
        <v>0.33366266443101167</v>
      </c>
      <c r="BW392">
        <v>0.45100544727426967</v>
      </c>
      <c r="BX392">
        <v>0</v>
      </c>
      <c r="BY392">
        <v>0</v>
      </c>
      <c r="BZ392">
        <v>1.2359693533948814E-2</v>
      </c>
      <c r="CA392">
        <v>0.70548539724568038</v>
      </c>
      <c r="CB392">
        <v>2.7580189771122403</v>
      </c>
      <c r="CC392">
        <v>6.2486555731814839</v>
      </c>
      <c r="CD392">
        <v>0.45500261863829072</v>
      </c>
      <c r="CE392">
        <v>1.1604880158839708</v>
      </c>
      <c r="CF392">
        <v>0.45500261863829072</v>
      </c>
      <c r="CG392">
        <v>0.13666841353633452</v>
      </c>
      <c r="CH392">
        <v>3.3366266443101145E-2</v>
      </c>
      <c r="CI392">
        <v>0.28187840454641849</v>
      </c>
      <c r="CJ392">
        <v>0</v>
      </c>
      <c r="CK392">
        <v>0</v>
      </c>
      <c r="CL392">
        <v>3.0895341124366018E-3</v>
      </c>
      <c r="CM392">
        <v>0.70548539724568038</v>
      </c>
      <c r="CN392">
        <v>0.60998792571065652</v>
      </c>
      <c r="CO392">
        <v>1.1095229085684158E-2</v>
      </c>
      <c r="CP392">
        <v>48.418051421399589</v>
      </c>
      <c r="CQ392">
        <v>36.401850958987509</v>
      </c>
      <c r="CR392">
        <v>12.016200462412078</v>
      </c>
    </row>
    <row r="393" spans="1:96" x14ac:dyDescent="0.25">
      <c r="A393" s="1">
        <v>40843</v>
      </c>
      <c r="B393">
        <v>2011</v>
      </c>
      <c r="C393">
        <v>10</v>
      </c>
      <c r="D393">
        <v>27</v>
      </c>
      <c r="E393">
        <v>11.5</v>
      </c>
      <c r="F393">
        <v>5</v>
      </c>
      <c r="G393">
        <v>0</v>
      </c>
      <c r="H393">
        <v>1157.2</v>
      </c>
      <c r="I393">
        <v>34.716000000000001</v>
      </c>
      <c r="J393">
        <v>1122.4840000000002</v>
      </c>
      <c r="K393">
        <v>0</v>
      </c>
      <c r="L393">
        <v>67.349040000000002</v>
      </c>
      <c r="M393">
        <v>0</v>
      </c>
      <c r="N393">
        <v>130.73637176470592</v>
      </c>
      <c r="O393">
        <v>34.716000000000001</v>
      </c>
      <c r="P393">
        <v>924.39858823529403</v>
      </c>
      <c r="Q393">
        <v>46.027083333333337</v>
      </c>
      <c r="R393">
        <v>46.027083333333337</v>
      </c>
      <c r="S393">
        <v>9.244259238243103</v>
      </c>
      <c r="T393">
        <v>8.5152191114587641</v>
      </c>
      <c r="U393">
        <v>8.9314036965370178</v>
      </c>
      <c r="V393">
        <v>7.362323215018769</v>
      </c>
      <c r="W393">
        <v>89.121803283691406</v>
      </c>
      <c r="X393">
        <v>98.397068571812383</v>
      </c>
      <c r="Y393">
        <v>1.1314375065267086</v>
      </c>
      <c r="Z393">
        <v>8.3333294217785195E-2</v>
      </c>
      <c r="AA393">
        <v>0</v>
      </c>
      <c r="AB393">
        <v>0.8638042194118708</v>
      </c>
      <c r="AC393">
        <v>11.628491403767583</v>
      </c>
      <c r="AD393">
        <v>2.9213229416431759</v>
      </c>
      <c r="AE393">
        <v>341.81482943540891</v>
      </c>
      <c r="AF393">
        <v>14.947389769736523</v>
      </c>
      <c r="AG393">
        <v>-4.5921951649936963</v>
      </c>
      <c r="AH393">
        <v>4.0423754795588946</v>
      </c>
      <c r="AI393">
        <v>17.141897847763378</v>
      </c>
      <c r="AJ393">
        <v>0</v>
      </c>
      <c r="AK393">
        <v>0</v>
      </c>
      <c r="AL393">
        <v>0.34143531987652637</v>
      </c>
      <c r="AM393">
        <v>1.5209418301237757E-6</v>
      </c>
      <c r="AN393">
        <v>5.7155162266639449E-3</v>
      </c>
      <c r="AO393">
        <v>5.5047491444120411E-2</v>
      </c>
      <c r="AP393">
        <v>0.41672500000000001</v>
      </c>
      <c r="AQ393">
        <v>0.41672500000000001</v>
      </c>
      <c r="AR393">
        <v>0.41666666666666669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30.924288779453665</v>
      </c>
      <c r="AY393">
        <v>22.488739872791058</v>
      </c>
      <c r="AZ393">
        <v>8.7421705732630972</v>
      </c>
      <c r="BA393">
        <v>3.433668299965392</v>
      </c>
      <c r="BB393">
        <v>8.9800400833411897E-2</v>
      </c>
      <c r="BC393">
        <v>8.9800400833411897E-2</v>
      </c>
      <c r="BD393">
        <v>1.3305033083490854E-35</v>
      </c>
      <c r="BE393">
        <v>0</v>
      </c>
      <c r="BF393">
        <v>177.89481346011428</v>
      </c>
      <c r="BG393">
        <v>81.634687999999997</v>
      </c>
      <c r="BH393">
        <v>14.083683599999995</v>
      </c>
      <c r="BI393">
        <v>185.12188273138031</v>
      </c>
      <c r="BJ393">
        <v>55.883656343320602</v>
      </c>
      <c r="BK393">
        <v>4.1217942936445012E-2</v>
      </c>
      <c r="BL393">
        <v>5.6322959981399139</v>
      </c>
      <c r="BM393">
        <v>3.8531040568667918</v>
      </c>
      <c r="BN393">
        <v>2.0858136078736171</v>
      </c>
      <c r="BO393">
        <v>1.9361744542637751E-2</v>
      </c>
      <c r="BP393">
        <v>18.650555324554443</v>
      </c>
      <c r="BQ393">
        <v>16.932624936103821</v>
      </c>
      <c r="BR393">
        <v>6.6828143973350143</v>
      </c>
      <c r="BS393">
        <v>9.0973854727168639</v>
      </c>
      <c r="BT393">
        <v>6.6828143973350143</v>
      </c>
      <c r="BU393">
        <v>4.5592380996075148</v>
      </c>
      <c r="BV393">
        <v>0.88165875402677274</v>
      </c>
      <c r="BW393">
        <v>1.2109619332493609</v>
      </c>
      <c r="BX393">
        <v>5.234841431706126E-54</v>
      </c>
      <c r="BY393">
        <v>0</v>
      </c>
      <c r="BZ393">
        <v>3.0955610451364402E-2</v>
      </c>
      <c r="CA393">
        <v>2.414571075381851</v>
      </c>
      <c r="CB393">
        <v>5.5061051150163012</v>
      </c>
      <c r="CC393">
        <v>10.362674544254938</v>
      </c>
      <c r="CD393">
        <v>1.2174937795107139</v>
      </c>
      <c r="CE393">
        <v>3.632064854892564</v>
      </c>
      <c r="CF393">
        <v>1.2174937795107139</v>
      </c>
      <c r="CG393">
        <v>0.36473876816756451</v>
      </c>
      <c r="CH393">
        <v>8.8165875402677271E-2</v>
      </c>
      <c r="CI393">
        <v>0.75685120828085062</v>
      </c>
      <c r="CJ393">
        <v>4.1864266839759374E-55</v>
      </c>
      <c r="CK393">
        <v>0</v>
      </c>
      <c r="CL393">
        <v>7.7379276596216467E-3</v>
      </c>
      <c r="CM393">
        <v>2.414571075381851</v>
      </c>
      <c r="CN393">
        <v>0.64396615004016677</v>
      </c>
      <c r="CO393">
        <v>1.0764288989225927E-2</v>
      </c>
      <c r="CP393">
        <v>25.291992781313741</v>
      </c>
      <c r="CQ393">
        <v>18.635635815924267</v>
      </c>
      <c r="CR393">
        <v>6.656356965389481</v>
      </c>
    </row>
    <row r="394" spans="1:96" x14ac:dyDescent="0.25">
      <c r="A394" s="1">
        <v>40844</v>
      </c>
      <c r="B394">
        <v>2011</v>
      </c>
      <c r="C394">
        <v>10</v>
      </c>
      <c r="D394">
        <v>28</v>
      </c>
      <c r="E394">
        <v>11.5</v>
      </c>
      <c r="F394">
        <v>6</v>
      </c>
      <c r="G394">
        <v>0</v>
      </c>
      <c r="H394">
        <v>1199.3083333333332</v>
      </c>
      <c r="I394">
        <v>35.97925</v>
      </c>
      <c r="J394">
        <v>1163.3290833333333</v>
      </c>
      <c r="K394">
        <v>0</v>
      </c>
      <c r="L394">
        <v>69.799745000000016</v>
      </c>
      <c r="M394">
        <v>0</v>
      </c>
      <c r="N394">
        <v>135.49362264705886</v>
      </c>
      <c r="O394">
        <v>35.97925</v>
      </c>
      <c r="P394">
        <v>958.03571568627433</v>
      </c>
      <c r="Q394">
        <v>45.338750000000005</v>
      </c>
      <c r="R394">
        <v>45.338750000000005</v>
      </c>
      <c r="S394">
        <v>9.2880062262217198</v>
      </c>
      <c r="T394">
        <v>8.9136434403111853</v>
      </c>
      <c r="U394">
        <v>9.2996507883071899</v>
      </c>
      <c r="V394">
        <v>7.9482576728005965</v>
      </c>
      <c r="W394">
        <v>91.228053410847977</v>
      </c>
      <c r="X394">
        <v>97.302216572314379</v>
      </c>
      <c r="Y394">
        <v>1.782457275937001</v>
      </c>
      <c r="Z394">
        <v>0</v>
      </c>
      <c r="AA394">
        <v>0</v>
      </c>
      <c r="AB394">
        <v>0.86970527129822861</v>
      </c>
      <c r="AC394">
        <v>11.721349458954775</v>
      </c>
      <c r="AD394">
        <v>1.526914470225698</v>
      </c>
      <c r="AE394">
        <v>342.4756506375399</v>
      </c>
      <c r="AF394">
        <v>15.195766177911233</v>
      </c>
      <c r="AG394">
        <v>-2.2090913415594575</v>
      </c>
      <c r="AH394">
        <v>5.9646923665121383</v>
      </c>
      <c r="AI394">
        <v>11.645744760176472</v>
      </c>
      <c r="AJ394">
        <v>0</v>
      </c>
      <c r="AK394">
        <v>0</v>
      </c>
      <c r="AL394">
        <v>9.9786160661515397E-2</v>
      </c>
      <c r="AM394">
        <v>1.1743763941621946E-6</v>
      </c>
      <c r="AN394">
        <v>7.956158194284739E-3</v>
      </c>
      <c r="AO394">
        <v>0</v>
      </c>
      <c r="AP394">
        <v>0.4583875</v>
      </c>
      <c r="AQ394">
        <v>0.4583875</v>
      </c>
      <c r="AR394">
        <v>0.45833333333333331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36.734645508651148</v>
      </c>
      <c r="AY394">
        <v>26.256695533676275</v>
      </c>
      <c r="AZ394">
        <v>10.790554921156192</v>
      </c>
      <c r="BA394">
        <v>3.663547368363492</v>
      </c>
      <c r="BB394">
        <v>8.7769112428103827E-2</v>
      </c>
      <c r="BC394">
        <v>8.7769112428103827E-2</v>
      </c>
      <c r="BD394">
        <v>5.6059962189543442E-36</v>
      </c>
      <c r="BE394">
        <v>0</v>
      </c>
      <c r="BF394">
        <v>181.33684272370283</v>
      </c>
      <c r="BG394">
        <v>83.214211200000008</v>
      </c>
      <c r="BH394">
        <v>14.687447389999997</v>
      </c>
      <c r="BI394">
        <v>176.21347662412052</v>
      </c>
      <c r="BJ394">
        <v>45.416077344223233</v>
      </c>
      <c r="BK394">
        <v>4.5120113661206794E-2</v>
      </c>
      <c r="BL394">
        <v>6.7312117801281319</v>
      </c>
      <c r="BM394">
        <v>4.555303590774086</v>
      </c>
      <c r="BN394">
        <v>2.4885131355353596</v>
      </c>
      <c r="BO394">
        <v>2.0102832537901252E-2</v>
      </c>
      <c r="BP394">
        <v>7.3067134857177738</v>
      </c>
      <c r="BQ394">
        <v>31.331616719563801</v>
      </c>
      <c r="BR394">
        <v>2.8167406575554303</v>
      </c>
      <c r="BS394">
        <v>3.9421831661916369</v>
      </c>
      <c r="BT394">
        <v>2.8167406575554303</v>
      </c>
      <c r="BU394">
        <v>1.9318981156778705</v>
      </c>
      <c r="BV394">
        <v>0.37149431934576205</v>
      </c>
      <c r="BW394">
        <v>0.50071330007236048</v>
      </c>
      <c r="BX394">
        <v>1.1937545275205076E-52</v>
      </c>
      <c r="BY394">
        <v>0</v>
      </c>
      <c r="BZ394">
        <v>1.263492245943759E-2</v>
      </c>
      <c r="CA394">
        <v>1.1254425086362068</v>
      </c>
      <c r="CB394">
        <v>4.0812731981277466</v>
      </c>
      <c r="CC394">
        <v>23.914893170197804</v>
      </c>
      <c r="CD394">
        <v>0.50780531218425462</v>
      </c>
      <c r="CE394">
        <v>1.633247820820461</v>
      </c>
      <c r="CF394">
        <v>0.50780531218425462</v>
      </c>
      <c r="CG394">
        <v>0.15455173502903499</v>
      </c>
      <c r="CH394">
        <v>3.7149431934576191E-2</v>
      </c>
      <c r="CI394">
        <v>0.31294581254522541</v>
      </c>
      <c r="CJ394">
        <v>9.5467377060553026E-54</v>
      </c>
      <c r="CK394">
        <v>0</v>
      </c>
      <c r="CL394">
        <v>3.1583326754180564E-3</v>
      </c>
      <c r="CM394">
        <v>1.1254425086362068</v>
      </c>
      <c r="CN394">
        <v>0.69386489344712932</v>
      </c>
      <c r="CO394">
        <v>1.0520800372112039E-2</v>
      </c>
      <c r="CP394">
        <v>30.003433728523021</v>
      </c>
      <c r="CQ394">
        <v>21.701391942902188</v>
      </c>
      <c r="CR394">
        <v>8.3020417856208315</v>
      </c>
    </row>
    <row r="395" spans="1:96" x14ac:dyDescent="0.25">
      <c r="A395" s="1">
        <v>40845</v>
      </c>
      <c r="B395">
        <v>2011</v>
      </c>
      <c r="C395">
        <v>10</v>
      </c>
      <c r="D395">
        <v>29</v>
      </c>
      <c r="E395">
        <v>11.5</v>
      </c>
      <c r="F395">
        <v>7</v>
      </c>
      <c r="G395">
        <v>0</v>
      </c>
      <c r="H395">
        <v>992.92500000000007</v>
      </c>
      <c r="I395">
        <v>29.787749999999999</v>
      </c>
      <c r="J395">
        <v>963.13724999999988</v>
      </c>
      <c r="K395">
        <v>0</v>
      </c>
      <c r="L395">
        <v>57.788234999999993</v>
      </c>
      <c r="M395">
        <v>0</v>
      </c>
      <c r="N395">
        <v>112.17716205882355</v>
      </c>
      <c r="O395">
        <v>29.787749999999999</v>
      </c>
      <c r="P395">
        <v>793.17185294117644</v>
      </c>
      <c r="Q395">
        <v>46.92208333333334</v>
      </c>
      <c r="R395">
        <v>46.92208333333334</v>
      </c>
      <c r="S395">
        <v>8.2902017037073765</v>
      </c>
      <c r="T395">
        <v>7.7558162031095312</v>
      </c>
      <c r="U395">
        <v>7.5086425344149275</v>
      </c>
      <c r="V395">
        <v>8.1261988834003009</v>
      </c>
      <c r="W395">
        <v>83.146783351898193</v>
      </c>
      <c r="X395">
        <v>85.838671535023181</v>
      </c>
      <c r="Y395">
        <v>1.5111666694283485</v>
      </c>
      <c r="Z395">
        <v>0</v>
      </c>
      <c r="AA395">
        <v>0</v>
      </c>
      <c r="AB395">
        <v>0.17907686845680881</v>
      </c>
      <c r="AC395">
        <v>16.800885748641765</v>
      </c>
      <c r="AD395">
        <v>-32.25439571163227</v>
      </c>
      <c r="AE395">
        <v>303.40415489450129</v>
      </c>
      <c r="AF395">
        <v>63.257579105008823</v>
      </c>
      <c r="AG395">
        <v>-4.2438769371694507</v>
      </c>
      <c r="AH395">
        <v>0.1364380029386324</v>
      </c>
      <c r="AI395">
        <v>-9.6518145423949253</v>
      </c>
      <c r="AJ395">
        <v>0</v>
      </c>
      <c r="AK395">
        <v>0</v>
      </c>
      <c r="AL395">
        <v>1.060223453545811E-2</v>
      </c>
      <c r="AM395">
        <v>6.5837387003986317E-7</v>
      </c>
      <c r="AN395">
        <v>4.9747137019030537E-4</v>
      </c>
      <c r="AO395">
        <v>0</v>
      </c>
      <c r="AP395">
        <v>1</v>
      </c>
      <c r="AQ395">
        <v>1</v>
      </c>
      <c r="AR395">
        <v>1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64.14048108707108</v>
      </c>
      <c r="AY395">
        <v>45.707423227110404</v>
      </c>
      <c r="AZ395">
        <v>18.705767503370399</v>
      </c>
      <c r="BA395">
        <v>3.7274422885623779</v>
      </c>
      <c r="BB395">
        <v>8.5100026133063431E-2</v>
      </c>
      <c r="BC395">
        <v>8.5100026133063431E-2</v>
      </c>
      <c r="BD395">
        <v>5.5923431213439636E-36</v>
      </c>
      <c r="BE395">
        <v>0</v>
      </c>
      <c r="BF395">
        <v>157.71612368981141</v>
      </c>
      <c r="BG395">
        <v>72.374828133333338</v>
      </c>
      <c r="BH395">
        <v>11.931541903749995</v>
      </c>
      <c r="BI395">
        <v>60.79396885172369</v>
      </c>
      <c r="BJ395">
        <v>76.828599782111013</v>
      </c>
      <c r="BK395">
        <v>7.9101761271476514E-2</v>
      </c>
      <c r="BL395">
        <v>11.476485655667384</v>
      </c>
      <c r="BM395">
        <v>7.666770302895082</v>
      </c>
      <c r="BN395">
        <v>4.0824249961820307</v>
      </c>
      <c r="BO395">
        <v>2.6062513159681864E-2</v>
      </c>
      <c r="BP395">
        <v>20.303114981878373</v>
      </c>
      <c r="BQ395">
        <v>10.456151871454148</v>
      </c>
      <c r="BR395">
        <v>11.580143142915757</v>
      </c>
      <c r="BS395">
        <v>14.161583068704642</v>
      </c>
      <c r="BT395">
        <v>11.580143142915757</v>
      </c>
      <c r="BU395">
        <v>7.9828192471372468</v>
      </c>
      <c r="BV395">
        <v>1.5287619355499731</v>
      </c>
      <c r="BW395">
        <v>2.0178022787243095</v>
      </c>
      <c r="BX395">
        <v>6.4758451502718746E-52</v>
      </c>
      <c r="BY395">
        <v>0</v>
      </c>
      <c r="BZ395">
        <v>5.0759681504226876E-2</v>
      </c>
      <c r="CA395">
        <v>2.5814399257888825</v>
      </c>
      <c r="CB395">
        <v>4.5269913861626074</v>
      </c>
      <c r="CC395">
        <v>4.1844607466145565</v>
      </c>
      <c r="CD395">
        <v>2.0653160203286807</v>
      </c>
      <c r="CE395">
        <v>4.6467559461175636</v>
      </c>
      <c r="CF395">
        <v>2.0653160203286807</v>
      </c>
      <c r="CG395">
        <v>0.63862508088138081</v>
      </c>
      <c r="CH395">
        <v>0.15287619355499729</v>
      </c>
      <c r="CI395">
        <v>1.2611264242026941</v>
      </c>
      <c r="CJ395">
        <v>5.1788867517919255E-53</v>
      </c>
      <c r="CK395">
        <v>0</v>
      </c>
      <c r="CL395">
        <v>1.2688321689609275E-2</v>
      </c>
      <c r="CM395">
        <v>2.5814399257888825</v>
      </c>
      <c r="CN395">
        <v>0.70945118566976861</v>
      </c>
      <c r="CO395">
        <v>1.0200859526076222E-2</v>
      </c>
      <c r="CP395">
        <v>52.663995431403684</v>
      </c>
      <c r="CQ395">
        <v>38.040652924215316</v>
      </c>
      <c r="CR395">
        <v>14.62334250718837</v>
      </c>
    </row>
    <row r="396" spans="1:96" x14ac:dyDescent="0.25">
      <c r="A396" s="1">
        <v>40846</v>
      </c>
      <c r="B396">
        <v>2011</v>
      </c>
      <c r="C396">
        <v>10</v>
      </c>
      <c r="D396">
        <v>30</v>
      </c>
      <c r="E396">
        <v>11.5</v>
      </c>
      <c r="F396">
        <v>1</v>
      </c>
      <c r="G396">
        <v>0</v>
      </c>
      <c r="H396">
        <v>845.08595764272559</v>
      </c>
      <c r="I396">
        <v>25.35257872928177</v>
      </c>
      <c r="J396">
        <v>819.73337891344374</v>
      </c>
      <c r="K396">
        <v>0</v>
      </c>
      <c r="L396">
        <v>49.874319401473308</v>
      </c>
      <c r="M396">
        <v>0</v>
      </c>
      <c r="N396">
        <v>96.814855308742324</v>
      </c>
      <c r="O396">
        <v>25.35257872928177</v>
      </c>
      <c r="P396">
        <v>673.04420420322811</v>
      </c>
      <c r="Q396">
        <v>47.280833333333334</v>
      </c>
      <c r="R396">
        <v>47.280833333333334</v>
      </c>
      <c r="S396">
        <v>8.3075987100601196</v>
      </c>
      <c r="T396">
        <v>8.2840926502018863</v>
      </c>
      <c r="U396">
        <v>8.0122036735216771</v>
      </c>
      <c r="V396">
        <v>7.9075479613006143</v>
      </c>
      <c r="W396">
        <v>88.684290885925293</v>
      </c>
      <c r="X396">
        <v>89.651619603976926</v>
      </c>
      <c r="Y396">
        <v>1.9034166783094406</v>
      </c>
      <c r="Z396">
        <v>0</v>
      </c>
      <c r="AA396">
        <v>0</v>
      </c>
      <c r="AB396">
        <v>0.8621387387222591</v>
      </c>
      <c r="AC396">
        <v>10.366325720176439</v>
      </c>
      <c r="AD396">
        <v>-0.57472660611617477</v>
      </c>
      <c r="AE396">
        <v>337.06048658199325</v>
      </c>
      <c r="AF396">
        <v>13.229249437878025</v>
      </c>
      <c r="AG396">
        <v>-0.91383222039219303</v>
      </c>
      <c r="AH396">
        <v>2.3616928294996242E-2</v>
      </c>
      <c r="AI396">
        <v>12.174623998599236</v>
      </c>
      <c r="AJ396">
        <v>0</v>
      </c>
      <c r="AK396">
        <v>0</v>
      </c>
      <c r="AL396">
        <v>1.1815789400612195E-2</v>
      </c>
      <c r="AM396">
        <v>1.1140674199785604E-6</v>
      </c>
      <c r="AN396">
        <v>4.2974880376051385E-4</v>
      </c>
      <c r="AO396">
        <v>0</v>
      </c>
      <c r="AP396">
        <v>1</v>
      </c>
      <c r="AQ396">
        <v>1</v>
      </c>
      <c r="AR396">
        <v>1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54.358803446566611</v>
      </c>
      <c r="AY396">
        <v>38.958462027969958</v>
      </c>
      <c r="AZ396">
        <v>15.629867072005565</v>
      </c>
      <c r="BA396">
        <v>3.7027576669961966</v>
      </c>
      <c r="BB396">
        <v>8.2384158077707145E-2</v>
      </c>
      <c r="BC396">
        <v>8.2384158077707145E-2</v>
      </c>
      <c r="BD396">
        <v>5.5923431213439636E-36</v>
      </c>
      <c r="BE396">
        <v>0</v>
      </c>
      <c r="BF396">
        <v>134.58290932877691</v>
      </c>
      <c r="BG396">
        <v>61.125182200368307</v>
      </c>
      <c r="BH396">
        <v>10.186104006498619</v>
      </c>
      <c r="BI396">
        <v>51.718961846010409</v>
      </c>
      <c r="BJ396">
        <v>64.115780971841318</v>
      </c>
      <c r="BK396">
        <v>7.8824601971448763E-2</v>
      </c>
      <c r="BL396">
        <v>9.7060222203078208</v>
      </c>
      <c r="BM396">
        <v>6.5392207456631972</v>
      </c>
      <c r="BN396">
        <v>3.3963271280535374</v>
      </c>
      <c r="BO396">
        <v>2.5986448855270124E-2</v>
      </c>
      <c r="BP396">
        <v>14.397425423497738</v>
      </c>
      <c r="BQ396">
        <v>7.994707439256751</v>
      </c>
      <c r="BR396">
        <v>4.6343761430753316</v>
      </c>
      <c r="BS396">
        <v>5.6732704665037632</v>
      </c>
      <c r="BT396">
        <v>4.6343761430753316</v>
      </c>
      <c r="BU396">
        <v>3.2081651124182646</v>
      </c>
      <c r="BV396">
        <v>0.60185426128312425</v>
      </c>
      <c r="BW396">
        <v>0.80505019353822649</v>
      </c>
      <c r="BX396">
        <v>2.5527283393743439E-52</v>
      </c>
      <c r="BY396">
        <v>0</v>
      </c>
      <c r="BZ396">
        <v>1.9306575835716627E-2</v>
      </c>
      <c r="CA396">
        <v>1.0388943234284318</v>
      </c>
      <c r="CB396">
        <v>3.951288465191336</v>
      </c>
      <c r="CC396">
        <v>4.3730527197613434</v>
      </c>
      <c r="CD396">
        <v>0.82482086743773608</v>
      </c>
      <c r="CE396">
        <v>1.8637151908661682</v>
      </c>
      <c r="CF396">
        <v>0.82482086743773608</v>
      </c>
      <c r="CG396">
        <v>0.25665303445361815</v>
      </c>
      <c r="CH396">
        <v>6.0185426128312403E-2</v>
      </c>
      <c r="CI396">
        <v>0.50315637096139154</v>
      </c>
      <c r="CJ396">
        <v>2.0414773162317771E-53</v>
      </c>
      <c r="CK396">
        <v>0</v>
      </c>
      <c r="CL396">
        <v>4.8260358944137698E-3</v>
      </c>
      <c r="CM396">
        <v>1.0388943234284318</v>
      </c>
      <c r="CN396">
        <v>0.70647350259660946</v>
      </c>
      <c r="CO396">
        <v>9.8753109947428818E-3</v>
      </c>
      <c r="CP396">
        <v>44.652781226258789</v>
      </c>
      <c r="CQ396">
        <v>32.41924128230675</v>
      </c>
      <c r="CR396">
        <v>12.233539943952024</v>
      </c>
    </row>
    <row r="397" spans="1:96" x14ac:dyDescent="0.25">
      <c r="A397" s="1">
        <v>40847</v>
      </c>
      <c r="B397">
        <v>2011</v>
      </c>
      <c r="C397">
        <v>10</v>
      </c>
      <c r="D397">
        <v>31</v>
      </c>
      <c r="E397">
        <v>11.5</v>
      </c>
      <c r="F397">
        <v>2</v>
      </c>
      <c r="G397">
        <v>0</v>
      </c>
      <c r="H397">
        <v>1020.9</v>
      </c>
      <c r="I397">
        <v>30.626999999999999</v>
      </c>
      <c r="J397">
        <v>990.27300000000002</v>
      </c>
      <c r="K397">
        <v>0</v>
      </c>
      <c r="L397">
        <v>99.027299999999983</v>
      </c>
      <c r="M397">
        <v>0</v>
      </c>
      <c r="N397">
        <v>192.22946470588241</v>
      </c>
      <c r="O397">
        <v>30.626999999999999</v>
      </c>
      <c r="P397">
        <v>699.01623529411779</v>
      </c>
      <c r="Q397">
        <v>46.077500000000008</v>
      </c>
      <c r="R397">
        <v>46.077500000000008</v>
      </c>
      <c r="S397">
        <v>10.407078305880228</v>
      </c>
      <c r="T397">
        <v>9.0659511467269862</v>
      </c>
      <c r="U397">
        <v>9.1096217234929409</v>
      </c>
      <c r="V397">
        <v>8.4106673665040557</v>
      </c>
      <c r="W397">
        <v>83.678032875061035</v>
      </c>
      <c r="X397">
        <v>90.697823615331558</v>
      </c>
      <c r="Y397">
        <v>1.7986035645008087</v>
      </c>
      <c r="Z397">
        <v>0</v>
      </c>
      <c r="AA397">
        <v>0</v>
      </c>
      <c r="AB397">
        <v>0.17186052151231798</v>
      </c>
      <c r="AC397">
        <v>15.687004052624749</v>
      </c>
      <c r="AD397">
        <v>-26.737900576660838</v>
      </c>
      <c r="AE397">
        <v>315.1796185694692</v>
      </c>
      <c r="AF397">
        <v>60.236868187993728</v>
      </c>
      <c r="AG397">
        <v>-12.415842627548328</v>
      </c>
      <c r="AH397">
        <v>-0.18624432551537873</v>
      </c>
      <c r="AI397">
        <v>3.3720344301243124</v>
      </c>
      <c r="AJ397">
        <v>0</v>
      </c>
      <c r="AK397">
        <v>0</v>
      </c>
      <c r="AL397">
        <v>1.2717061673026069E-2</v>
      </c>
      <c r="AM397">
        <v>8.599952632677164E-7</v>
      </c>
      <c r="AN397">
        <v>3.9248187596180279E-4</v>
      </c>
      <c r="AO397">
        <v>0</v>
      </c>
      <c r="AP397">
        <v>0.7083624999999999</v>
      </c>
      <c r="AQ397">
        <v>0.7083624999999999</v>
      </c>
      <c r="AR397">
        <v>0.70833333333333337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54.321660686226814</v>
      </c>
      <c r="AY397">
        <v>41.343341824107021</v>
      </c>
      <c r="AZ397">
        <v>13.24806531465579</v>
      </c>
      <c r="BA397">
        <v>3.7952240816611127</v>
      </c>
      <c r="BB397">
        <v>8.0389637391328553E-2</v>
      </c>
      <c r="BC397">
        <v>8.0389637391328553E-2</v>
      </c>
      <c r="BD397">
        <v>5.5923431213439636E-36</v>
      </c>
      <c r="BE397">
        <v>0</v>
      </c>
      <c r="BF397">
        <v>224.54421723385713</v>
      </c>
      <c r="BG397">
        <v>71.240262000000001</v>
      </c>
      <c r="BH397">
        <v>12.47597780625</v>
      </c>
      <c r="BI397">
        <v>149.14188774894441</v>
      </c>
      <c r="BJ397">
        <v>53.868586755043985</v>
      </c>
      <c r="BK397">
        <v>6.7703404622159666E-2</v>
      </c>
      <c r="BL397">
        <v>8.8056444272762668</v>
      </c>
      <c r="BM397">
        <v>6.1815055683333675</v>
      </c>
      <c r="BN397">
        <v>2.8938853114789023</v>
      </c>
      <c r="BO397">
        <v>2.3119198275847064E-2</v>
      </c>
      <c r="BP397">
        <v>32.468992948532104</v>
      </c>
      <c r="BQ397">
        <v>15.281382083892822</v>
      </c>
      <c r="BR397">
        <v>11.87465278813751</v>
      </c>
      <c r="BS397">
        <v>15.039495720337738</v>
      </c>
      <c r="BT397">
        <v>11.87465278813751</v>
      </c>
      <c r="BU397">
        <v>8.8454181463858035</v>
      </c>
      <c r="BV397">
        <v>1.2542712212890206</v>
      </c>
      <c r="BW397">
        <v>1.7357911633036682</v>
      </c>
      <c r="BX397">
        <v>5.3128405901612007E-52</v>
      </c>
      <c r="BY397">
        <v>0</v>
      </c>
      <c r="BZ397">
        <v>3.9172257159014755E-2</v>
      </c>
      <c r="CA397">
        <v>3.1648429322002278</v>
      </c>
      <c r="CB397">
        <v>8.7130270626233965</v>
      </c>
      <c r="CC397">
        <v>3.7223473839137866</v>
      </c>
      <c r="CD397">
        <v>1.9277214026525453</v>
      </c>
      <c r="CE397">
        <v>5.0925643348527743</v>
      </c>
      <c r="CF397">
        <v>1.9277214026525453</v>
      </c>
      <c r="CG397">
        <v>0.70763297290726845</v>
      </c>
      <c r="CH397">
        <v>0.12542712212890203</v>
      </c>
      <c r="CI397">
        <v>1.0848694770647926</v>
      </c>
      <c r="CJ397">
        <v>4.2488044584594647E-53</v>
      </c>
      <c r="CK397">
        <v>0</v>
      </c>
      <c r="CL397">
        <v>9.7918305515823662E-3</v>
      </c>
      <c r="CM397">
        <v>3.1648429322002278</v>
      </c>
      <c r="CN397">
        <v>0.72896886375563985</v>
      </c>
      <c r="CO397">
        <v>9.6362296892708015E-3</v>
      </c>
      <c r="CP397">
        <v>45.516016258950543</v>
      </c>
      <c r="CQ397">
        <v>35.161836255773657</v>
      </c>
      <c r="CR397">
        <v>10.354180003176888</v>
      </c>
    </row>
    <row r="398" spans="1:96" x14ac:dyDescent="0.25">
      <c r="A398" s="1">
        <v>40848</v>
      </c>
      <c r="B398">
        <v>2011</v>
      </c>
      <c r="C398">
        <v>11</v>
      </c>
      <c r="D398">
        <v>1</v>
      </c>
      <c r="E398">
        <v>11.5</v>
      </c>
      <c r="F398">
        <v>3</v>
      </c>
      <c r="G398">
        <v>0</v>
      </c>
      <c r="H398">
        <v>1044.6083333333333</v>
      </c>
      <c r="I398">
        <v>31.338249999999999</v>
      </c>
      <c r="J398">
        <v>1013.2700833333332</v>
      </c>
      <c r="K398">
        <v>0</v>
      </c>
      <c r="L398">
        <v>101.32700833333332</v>
      </c>
      <c r="M398">
        <v>0</v>
      </c>
      <c r="N398">
        <v>196.6936044117648</v>
      </c>
      <c r="O398">
        <v>31.338249999999999</v>
      </c>
      <c r="P398">
        <v>715.24947058823511</v>
      </c>
      <c r="Q398">
        <v>45.581250000000004</v>
      </c>
      <c r="R398">
        <v>45.581250000000004</v>
      </c>
      <c r="S398">
        <v>10.725483417510986</v>
      </c>
      <c r="T398">
        <v>9.9321006865681607</v>
      </c>
      <c r="U398">
        <v>10.197701613108316</v>
      </c>
      <c r="V398">
        <v>8.703301759466429</v>
      </c>
      <c r="W398">
        <v>90.179766337076828</v>
      </c>
      <c r="X398">
        <v>96.512125145192798</v>
      </c>
      <c r="Y398">
        <v>1.5452083349227905</v>
      </c>
      <c r="Z398">
        <v>0</v>
      </c>
      <c r="AA398">
        <v>0</v>
      </c>
      <c r="AB398">
        <v>0.81115567811124256</v>
      </c>
      <c r="AC398">
        <v>12.244553412748553</v>
      </c>
      <c r="AD398">
        <v>-1.6696997059796104E-2</v>
      </c>
      <c r="AE398">
        <v>345.67565604800399</v>
      </c>
      <c r="AF398">
        <v>16.623041379614733</v>
      </c>
      <c r="AG398">
        <v>-6.4440112663810032</v>
      </c>
      <c r="AH398">
        <v>0.43213305143212849</v>
      </c>
      <c r="AI398">
        <v>20.106276752179557</v>
      </c>
      <c r="AJ398">
        <v>0</v>
      </c>
      <c r="AK398">
        <v>0</v>
      </c>
      <c r="AL398">
        <v>2.4494049858054669E-2</v>
      </c>
      <c r="AM398">
        <v>1.2222272468110854E-6</v>
      </c>
      <c r="AN398">
        <v>1.8219268478966374E-3</v>
      </c>
      <c r="AO398">
        <v>0</v>
      </c>
      <c r="AP398">
        <v>0.66669999999999996</v>
      </c>
      <c r="AQ398">
        <v>0.66669999999999996</v>
      </c>
      <c r="AR398">
        <v>0.66666666666666663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51.824266171856969</v>
      </c>
      <c r="AY398">
        <v>38.942562601494252</v>
      </c>
      <c r="AZ398">
        <v>13.158030439360523</v>
      </c>
      <c r="BA398">
        <v>3.9729270754945514</v>
      </c>
      <c r="BB398">
        <v>7.8544856972799129E-2</v>
      </c>
      <c r="BC398">
        <v>7.8544856972799129E-2</v>
      </c>
      <c r="BD398">
        <v>5.5921962979844242E-36</v>
      </c>
      <c r="BE398">
        <v>0</v>
      </c>
      <c r="BF398">
        <v>229.23386080739999</v>
      </c>
      <c r="BG398">
        <v>72.728126800000013</v>
      </c>
      <c r="BH398">
        <v>12.77663667875</v>
      </c>
      <c r="BI398">
        <v>164.96253424841103</v>
      </c>
      <c r="BJ398">
        <v>53.226213335297103</v>
      </c>
      <c r="BK398">
        <v>6.4105320285135367E-2</v>
      </c>
      <c r="BL398">
        <v>8.3920196421202267</v>
      </c>
      <c r="BM398">
        <v>5.8368685283421362</v>
      </c>
      <c r="BN398">
        <v>2.8314779827758958</v>
      </c>
      <c r="BO398">
        <v>2.2527778594322947E-2</v>
      </c>
      <c r="BP398">
        <v>17.344613174597423</v>
      </c>
      <c r="BQ398">
        <v>11.255623678366343</v>
      </c>
      <c r="BR398">
        <v>4.6597736876769913</v>
      </c>
      <c r="BS398">
        <v>6.2720388204833384</v>
      </c>
      <c r="BT398">
        <v>4.6597736876769913</v>
      </c>
      <c r="BU398">
        <v>3.4844980082737997</v>
      </c>
      <c r="BV398">
        <v>0.4908737203508538</v>
      </c>
      <c r="BW398">
        <v>0.66947195324130659</v>
      </c>
      <c r="BX398">
        <v>3.5832541758433204E-53</v>
      </c>
      <c r="BY398">
        <v>0</v>
      </c>
      <c r="BZ398">
        <v>1.4930005811029949E-2</v>
      </c>
      <c r="CA398">
        <v>1.6122651328063478</v>
      </c>
      <c r="CB398">
        <v>6.4731826076382086</v>
      </c>
      <c r="CC398">
        <v>2.7621274903416633</v>
      </c>
      <c r="CD398">
        <v>0.7499989830953121</v>
      </c>
      <c r="CE398">
        <v>2.3622641159016604</v>
      </c>
      <c r="CF398">
        <v>0.7499989830953121</v>
      </c>
      <c r="CG398">
        <v>0.27875960905520886</v>
      </c>
      <c r="CH398">
        <v>4.9087372035085369E-2</v>
      </c>
      <c r="CI398">
        <v>0.41841997077581677</v>
      </c>
      <c r="CJ398">
        <v>2.8656132364126999E-54</v>
      </c>
      <c r="CK398">
        <v>0</v>
      </c>
      <c r="CL398">
        <v>3.7320312292012498E-3</v>
      </c>
      <c r="CM398">
        <v>1.6122651328063478</v>
      </c>
      <c r="CN398">
        <v>0.77057664111047774</v>
      </c>
      <c r="CO398">
        <v>9.415097607872262E-3</v>
      </c>
      <c r="CP398">
        <v>43.432246529736744</v>
      </c>
      <c r="CQ398">
        <v>33.105694073152115</v>
      </c>
      <c r="CR398">
        <v>10.326552456584626</v>
      </c>
    </row>
    <row r="399" spans="1:96" x14ac:dyDescent="0.25">
      <c r="A399" s="1">
        <v>40849</v>
      </c>
      <c r="B399">
        <v>2011</v>
      </c>
      <c r="C399">
        <v>11</v>
      </c>
      <c r="D399">
        <v>2</v>
      </c>
      <c r="E399">
        <v>11.5</v>
      </c>
      <c r="F399">
        <v>4</v>
      </c>
      <c r="G399">
        <v>0</v>
      </c>
      <c r="H399">
        <v>1091.5083333333332</v>
      </c>
      <c r="I399">
        <v>32.745249999999999</v>
      </c>
      <c r="J399">
        <v>1058.7630833333335</v>
      </c>
      <c r="K399">
        <v>0</v>
      </c>
      <c r="L399">
        <v>105.87630833333333</v>
      </c>
      <c r="M399">
        <v>0</v>
      </c>
      <c r="N399">
        <v>205.52459852941186</v>
      </c>
      <c r="O399">
        <v>32.745249999999999</v>
      </c>
      <c r="P399">
        <v>747.36217647058811</v>
      </c>
      <c r="Q399">
        <v>45.658749999999998</v>
      </c>
      <c r="R399">
        <v>45.658749999999998</v>
      </c>
      <c r="S399">
        <v>10.658956607182821</v>
      </c>
      <c r="T399">
        <v>10.686185148348635</v>
      </c>
      <c r="U399">
        <v>10.596733371416727</v>
      </c>
      <c r="V399">
        <v>9.4272595014542482</v>
      </c>
      <c r="W399">
        <v>85.149931907653809</v>
      </c>
      <c r="X399">
        <v>85.291467741844983</v>
      </c>
      <c r="Y399">
        <v>1.3634372899929683</v>
      </c>
      <c r="Z399">
        <v>0</v>
      </c>
      <c r="AA399">
        <v>0</v>
      </c>
      <c r="AB399">
        <v>0.9639179304890062</v>
      </c>
      <c r="AC399">
        <v>6.8154400645731847</v>
      </c>
      <c r="AD399">
        <v>7.3175104060600473</v>
      </c>
      <c r="AE399">
        <v>356.88708787896024</v>
      </c>
      <c r="AF399">
        <v>8.2177769196326462</v>
      </c>
      <c r="AG399">
        <v>0.21481313994946263</v>
      </c>
      <c r="AH399">
        <v>2.4562910681617898E-2</v>
      </c>
      <c r="AI399">
        <v>15.845431260717715</v>
      </c>
      <c r="AJ399">
        <v>0</v>
      </c>
      <c r="AK399">
        <v>0</v>
      </c>
      <c r="AL399">
        <v>9.6340986093141779E-3</v>
      </c>
      <c r="AM399">
        <v>1.5103968163905864E-6</v>
      </c>
      <c r="AN399">
        <v>1.7239279511951051E-4</v>
      </c>
      <c r="AO399">
        <v>0</v>
      </c>
      <c r="AP399">
        <v>1</v>
      </c>
      <c r="AQ399">
        <v>1</v>
      </c>
      <c r="AR399">
        <v>1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85.25753177642018</v>
      </c>
      <c r="AY399">
        <v>63.998191693684014</v>
      </c>
      <c r="AZ399">
        <v>21.548985031695935</v>
      </c>
      <c r="BA399">
        <v>4.0426805039552089</v>
      </c>
      <c r="BB399">
        <v>7.6114136761437107E-2</v>
      </c>
      <c r="BC399">
        <v>7.6114136761437107E-2</v>
      </c>
      <c r="BD399">
        <v>5.5920494746248781E-36</v>
      </c>
      <c r="BE399">
        <v>0</v>
      </c>
      <c r="BF399">
        <v>239.47204764968572</v>
      </c>
      <c r="BG399">
        <v>75.97635613333334</v>
      </c>
      <c r="BH399">
        <v>13.351391628750001</v>
      </c>
      <c r="BI399">
        <v>82.516922872942274</v>
      </c>
      <c r="BJ399">
        <v>87.473710613358037</v>
      </c>
      <c r="BK399">
        <v>9.2604793402444582E-2</v>
      </c>
      <c r="BL399">
        <v>13.781715185740048</v>
      </c>
      <c r="BM399">
        <v>9.5997249322959686</v>
      </c>
      <c r="BN399">
        <v>4.4716352024038413</v>
      </c>
      <c r="BO399">
        <v>2.7121265326757151E-2</v>
      </c>
      <c r="BP399">
        <v>33.326564192771912</v>
      </c>
      <c r="BQ399">
        <v>23.999290347099304</v>
      </c>
      <c r="BR399">
        <v>8.3741355675780369</v>
      </c>
      <c r="BS399">
        <v>9.9298380211823201</v>
      </c>
      <c r="BT399">
        <v>8.3741355675780369</v>
      </c>
      <c r="BU399">
        <v>6.2585218021809874</v>
      </c>
      <c r="BV399">
        <v>0.87477525223305908</v>
      </c>
      <c r="BW399">
        <v>1.2150929139969529</v>
      </c>
      <c r="BX399">
        <v>0</v>
      </c>
      <c r="BY399">
        <v>0</v>
      </c>
      <c r="BZ399">
        <v>2.5745599167037909E-2</v>
      </c>
      <c r="CA399">
        <v>1.5557024536042834</v>
      </c>
      <c r="CB399">
        <v>7.2414525695469072</v>
      </c>
      <c r="CC399">
        <v>11.292082190513611</v>
      </c>
      <c r="CD399">
        <v>1.3540275134572894</v>
      </c>
      <c r="CE399">
        <v>2.9097299670615726</v>
      </c>
      <c r="CF399">
        <v>1.3540275134572894</v>
      </c>
      <c r="CG399">
        <v>0.50068132805698762</v>
      </c>
      <c r="CH399">
        <v>8.7477525223305916E-2</v>
      </c>
      <c r="CI399">
        <v>0.75943307124809556</v>
      </c>
      <c r="CJ399">
        <v>0</v>
      </c>
      <c r="CK399">
        <v>0</v>
      </c>
      <c r="CL399">
        <v>6.435588928900414E-3</v>
      </c>
      <c r="CM399">
        <v>1.5557024536042834</v>
      </c>
      <c r="CN399">
        <v>0.78913722788651797</v>
      </c>
      <c r="CO399">
        <v>9.1237294785073229E-3</v>
      </c>
      <c r="CP399">
        <v>71.475816590680111</v>
      </c>
      <c r="CQ399">
        <v>54.39846676138805</v>
      </c>
      <c r="CR399">
        <v>17.077349829292093</v>
      </c>
    </row>
    <row r="400" spans="1:96" x14ac:dyDescent="0.25">
      <c r="A400" s="1">
        <v>40850</v>
      </c>
      <c r="B400">
        <v>2011</v>
      </c>
      <c r="C400">
        <v>11</v>
      </c>
      <c r="D400">
        <v>3</v>
      </c>
      <c r="E400">
        <v>11.5</v>
      </c>
      <c r="F400">
        <v>5</v>
      </c>
      <c r="G400">
        <v>0</v>
      </c>
      <c r="H400">
        <v>1101.2249999999999</v>
      </c>
      <c r="I400">
        <v>33.036749999999991</v>
      </c>
      <c r="J400">
        <v>1068.1882499999999</v>
      </c>
      <c r="K400">
        <v>0</v>
      </c>
      <c r="L400">
        <v>106.81882499999999</v>
      </c>
      <c r="M400">
        <v>0</v>
      </c>
      <c r="N400">
        <v>207.3541897058825</v>
      </c>
      <c r="O400">
        <v>33.036749999999991</v>
      </c>
      <c r="P400">
        <v>754.0152352941177</v>
      </c>
      <c r="Q400">
        <v>46.104166666666664</v>
      </c>
      <c r="R400">
        <v>46.104166666666664</v>
      </c>
      <c r="S400">
        <v>9.9778058131535854</v>
      </c>
      <c r="T400">
        <v>10.6430634834696</v>
      </c>
      <c r="U400">
        <v>10.490791281064352</v>
      </c>
      <c r="V400">
        <v>9.9670564262867138</v>
      </c>
      <c r="W400">
        <v>80.61555290222168</v>
      </c>
      <c r="X400">
        <v>77.656790563513397</v>
      </c>
      <c r="Y400">
        <v>1.2620000019669533</v>
      </c>
      <c r="Z400">
        <v>0</v>
      </c>
      <c r="AA400">
        <v>0</v>
      </c>
      <c r="AB400">
        <v>0.97970687847169857</v>
      </c>
      <c r="AC400">
        <v>6.1747455028736473</v>
      </c>
      <c r="AD400">
        <v>5.3026084143684047</v>
      </c>
      <c r="AE400">
        <v>354.74921201527224</v>
      </c>
      <c r="AF400">
        <v>7.3814267922837944</v>
      </c>
      <c r="AG400">
        <v>6.4761184888440679</v>
      </c>
      <c r="AH400">
        <v>6.4680901348919559E-2</v>
      </c>
      <c r="AI400">
        <v>6.8802104599983664</v>
      </c>
      <c r="AJ400">
        <v>0</v>
      </c>
      <c r="AK400">
        <v>0</v>
      </c>
      <c r="AL400">
        <v>7.4943843278399693E-3</v>
      </c>
      <c r="AM400">
        <v>1.1989242571540025E-6</v>
      </c>
      <c r="AN400">
        <v>1.5899054178755091E-4</v>
      </c>
      <c r="AO400">
        <v>0</v>
      </c>
      <c r="AP400">
        <v>1</v>
      </c>
      <c r="AQ400">
        <v>1</v>
      </c>
      <c r="AR400">
        <v>1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87.070701508636532</v>
      </c>
      <c r="AY400">
        <v>65.319077841084024</v>
      </c>
      <c r="AZ400">
        <v>22.048890603486825</v>
      </c>
      <c r="BA400">
        <v>4.0340710937198132</v>
      </c>
      <c r="BB400">
        <v>7.3278587250785523E-2</v>
      </c>
      <c r="BC400">
        <v>7.3278587250785523E-2</v>
      </c>
      <c r="BD400">
        <v>5.5920494746248781E-36</v>
      </c>
      <c r="BE400">
        <v>0</v>
      </c>
      <c r="BF400">
        <v>244.99815591111437</v>
      </c>
      <c r="BG400">
        <v>77.729602799999995</v>
      </c>
      <c r="BH400">
        <v>13.39957481625</v>
      </c>
      <c r="BI400">
        <v>84.351629121841086</v>
      </c>
      <c r="BJ400">
        <v>89.303948623178101</v>
      </c>
      <c r="BK400">
        <v>9.3566673208990758E-2</v>
      </c>
      <c r="BL400">
        <v>13.964578989424018</v>
      </c>
      <c r="BM400">
        <v>9.7237815964004728</v>
      </c>
      <c r="BN400">
        <v>4.5380643289578355</v>
      </c>
      <c r="BO400">
        <v>2.7180491893444399E-2</v>
      </c>
      <c r="BP400">
        <v>18.305779496828716</v>
      </c>
      <c r="BQ400">
        <v>25.559983213742573</v>
      </c>
      <c r="BR400">
        <v>4.6446934251115843</v>
      </c>
      <c r="BS400">
        <v>5.460604554116359</v>
      </c>
      <c r="BT400">
        <v>4.6446934251115843</v>
      </c>
      <c r="BU400">
        <v>3.5051079078259231</v>
      </c>
      <c r="BV400">
        <v>0.48711585229418275</v>
      </c>
      <c r="BW400">
        <v>0.6384868010059509</v>
      </c>
      <c r="BX400">
        <v>0</v>
      </c>
      <c r="BY400">
        <v>0</v>
      </c>
      <c r="BZ400">
        <v>1.3982863985527895E-2</v>
      </c>
      <c r="CA400">
        <v>0.81591112900477392</v>
      </c>
      <c r="CB400">
        <v>6.7152813474337263</v>
      </c>
      <c r="CC400">
        <v>14.702789644400278</v>
      </c>
      <c r="CD400">
        <v>0.73166951808711611</v>
      </c>
      <c r="CE400">
        <v>1.54758064709189</v>
      </c>
      <c r="CF400">
        <v>0.73166951808711611</v>
      </c>
      <c r="CG400">
        <v>0.28040840662572925</v>
      </c>
      <c r="CH400">
        <v>4.8711585229418243E-2</v>
      </c>
      <c r="CI400">
        <v>0.39905425062871941</v>
      </c>
      <c r="CJ400">
        <v>0</v>
      </c>
      <c r="CK400">
        <v>0</v>
      </c>
      <c r="CL400">
        <v>3.4952756032493198E-3</v>
      </c>
      <c r="CM400">
        <v>0.81591112900477392</v>
      </c>
      <c r="CN400">
        <v>0.79093799830207745</v>
      </c>
      <c r="CO400">
        <v>8.783834844489663E-3</v>
      </c>
      <c r="CP400">
        <v>73.106122519212519</v>
      </c>
      <c r="CQ400">
        <v>55.59529624468356</v>
      </c>
      <c r="CR400">
        <v>17.510826274528991</v>
      </c>
    </row>
    <row r="401" spans="1:96" x14ac:dyDescent="0.25">
      <c r="A401" s="1">
        <v>40851</v>
      </c>
      <c r="B401">
        <v>2011</v>
      </c>
      <c r="C401">
        <v>11</v>
      </c>
      <c r="D401">
        <v>4</v>
      </c>
      <c r="E401">
        <v>11.5</v>
      </c>
      <c r="F401">
        <v>6</v>
      </c>
      <c r="G401">
        <v>0</v>
      </c>
      <c r="H401">
        <v>1074.7583333333334</v>
      </c>
      <c r="I401">
        <v>32.242750000000001</v>
      </c>
      <c r="J401">
        <v>1042.5155833333333</v>
      </c>
      <c r="K401">
        <v>0</v>
      </c>
      <c r="L401">
        <v>104.25155833333332</v>
      </c>
      <c r="M401">
        <v>0</v>
      </c>
      <c r="N401">
        <v>202.37067205882366</v>
      </c>
      <c r="O401">
        <v>32.242750000000001</v>
      </c>
      <c r="P401">
        <v>735.89335294117643</v>
      </c>
      <c r="Q401">
        <v>45.731666666666676</v>
      </c>
      <c r="R401">
        <v>45.731666666666676</v>
      </c>
      <c r="S401">
        <v>8.8570699493090306</v>
      </c>
      <c r="T401">
        <v>10.031508869224348</v>
      </c>
      <c r="U401">
        <v>9.7048029502232875</v>
      </c>
      <c r="V401">
        <v>10.087807056515052</v>
      </c>
      <c r="W401">
        <v>82.681178410847977</v>
      </c>
      <c r="X401">
        <v>75.835291753813692</v>
      </c>
      <c r="Y401">
        <v>1.6112289677063625</v>
      </c>
      <c r="Z401">
        <v>0</v>
      </c>
      <c r="AA401">
        <v>0</v>
      </c>
      <c r="AB401">
        <v>0.96932695082693332</v>
      </c>
      <c r="AC401">
        <v>6.5279656283580918</v>
      </c>
      <c r="AD401">
        <v>1.7176132325606801</v>
      </c>
      <c r="AE401">
        <v>348.20234851290405</v>
      </c>
      <c r="AF401">
        <v>7.8890206810610835</v>
      </c>
      <c r="AG401">
        <v>12.843729768790439</v>
      </c>
      <c r="AH401">
        <v>-3.5383514595511527E-2</v>
      </c>
      <c r="AI401">
        <v>-2.64525364458293</v>
      </c>
      <c r="AJ401">
        <v>0</v>
      </c>
      <c r="AK401">
        <v>0</v>
      </c>
      <c r="AL401">
        <v>7.1884696459619925E-3</v>
      </c>
      <c r="AM401">
        <v>8.0903381605131544E-7</v>
      </c>
      <c r="AN401">
        <v>9.3118689806564623E-5</v>
      </c>
      <c r="AO401">
        <v>0</v>
      </c>
      <c r="AP401">
        <v>1</v>
      </c>
      <c r="AQ401">
        <v>1</v>
      </c>
      <c r="AR401">
        <v>1</v>
      </c>
      <c r="AS401">
        <v>0</v>
      </c>
      <c r="AT401">
        <v>0</v>
      </c>
      <c r="AU401">
        <v>0</v>
      </c>
      <c r="AV401">
        <v>0</v>
      </c>
      <c r="AW401">
        <v>8.3333333333333332E-3</v>
      </c>
      <c r="AX401">
        <v>84.227931602652475</v>
      </c>
      <c r="AY401">
        <v>63.21532180093201</v>
      </c>
      <c r="AZ401">
        <v>21.300633926858737</v>
      </c>
      <c r="BA401">
        <v>4.0252392482346506</v>
      </c>
      <c r="BB401">
        <v>7.0584514302802395E-2</v>
      </c>
      <c r="BC401">
        <v>7.0584514302802395E-2</v>
      </c>
      <c r="BD401">
        <v>5.3963277430130063E-36</v>
      </c>
      <c r="BE401">
        <v>0</v>
      </c>
      <c r="BF401">
        <v>236.69743098419997</v>
      </c>
      <c r="BG401">
        <v>75.096064400000003</v>
      </c>
      <c r="BH401">
        <v>13.12776077375</v>
      </c>
      <c r="BI401">
        <v>81.542423859487499</v>
      </c>
      <c r="BJ401">
        <v>86.558896833680862</v>
      </c>
      <c r="BK401">
        <v>9.2866771824168901E-2</v>
      </c>
      <c r="BL401">
        <v>13.524257326185646</v>
      </c>
      <c r="BM401">
        <v>9.4626476136908089</v>
      </c>
      <c r="BN401">
        <v>4.3496338376331076</v>
      </c>
      <c r="BO401">
        <v>2.7081123010280362E-2</v>
      </c>
      <c r="BP401">
        <v>10.977154493331909</v>
      </c>
      <c r="BQ401">
        <v>39.550158262252808</v>
      </c>
      <c r="BR401">
        <v>2.5614046278877098</v>
      </c>
      <c r="BS401">
        <v>3.0325775491754574</v>
      </c>
      <c r="BT401">
        <v>2.5614046278877098</v>
      </c>
      <c r="BU401">
        <v>1.9241614290659868</v>
      </c>
      <c r="BV401">
        <v>0.26517926844565509</v>
      </c>
      <c r="BW401">
        <v>0.36473415678627652</v>
      </c>
      <c r="BX401">
        <v>0</v>
      </c>
      <c r="BY401">
        <v>0</v>
      </c>
      <c r="BZ401">
        <v>7.3297735897924756E-3</v>
      </c>
      <c r="CA401">
        <v>0.4711729212877474</v>
      </c>
      <c r="CB401">
        <v>6.0946542421976728</v>
      </c>
      <c r="CC401">
        <v>30.064879099527996</v>
      </c>
      <c r="CD401">
        <v>0.41024178323733779</v>
      </c>
      <c r="CE401">
        <v>0.88141470452508497</v>
      </c>
      <c r="CF401">
        <v>0.41024178323733779</v>
      </c>
      <c r="CG401">
        <v>0.15393279585660471</v>
      </c>
      <c r="CH401">
        <v>2.6517926844565498E-2</v>
      </c>
      <c r="CI401">
        <v>0.22795884799142285</v>
      </c>
      <c r="CJ401">
        <v>0</v>
      </c>
      <c r="CK401">
        <v>0</v>
      </c>
      <c r="CL401">
        <v>1.832212544744682E-3</v>
      </c>
      <c r="CM401">
        <v>0.4711729212877474</v>
      </c>
      <c r="CN401">
        <v>0.79250594721637768</v>
      </c>
      <c r="CO401">
        <v>8.4608988720328831E-3</v>
      </c>
      <c r="CP401">
        <v>70.703674276466828</v>
      </c>
      <c r="CQ401">
        <v>53.75267418724119</v>
      </c>
      <c r="CR401">
        <v>16.951000089225634</v>
      </c>
    </row>
    <row r="402" spans="1:96" x14ac:dyDescent="0.25">
      <c r="A402" s="1">
        <v>40852</v>
      </c>
      <c r="B402">
        <v>2011</v>
      </c>
      <c r="C402">
        <v>11</v>
      </c>
      <c r="D402">
        <v>5</v>
      </c>
      <c r="E402">
        <v>11.5</v>
      </c>
      <c r="F402">
        <v>7</v>
      </c>
      <c r="G402">
        <v>0</v>
      </c>
      <c r="H402">
        <v>879.89999999999975</v>
      </c>
      <c r="I402">
        <v>26.396999999999995</v>
      </c>
      <c r="J402">
        <v>853.50300000000004</v>
      </c>
      <c r="K402">
        <v>0</v>
      </c>
      <c r="L402">
        <v>85.350300000000004</v>
      </c>
      <c r="M402">
        <v>0</v>
      </c>
      <c r="N402">
        <v>165.67999411764711</v>
      </c>
      <c r="O402">
        <v>26.396999999999995</v>
      </c>
      <c r="P402">
        <v>602.4727058823529</v>
      </c>
      <c r="Q402">
        <v>47.299166666666672</v>
      </c>
      <c r="R402">
        <v>47.299166666666672</v>
      </c>
      <c r="S402">
        <v>8.6616520484288539</v>
      </c>
      <c r="T402">
        <v>9.859570686447201</v>
      </c>
      <c r="U402">
        <v>9.4606103897094727</v>
      </c>
      <c r="V402">
        <v>10.031539294180202</v>
      </c>
      <c r="W402">
        <v>87.75928656260173</v>
      </c>
      <c r="X402">
        <v>80.617169336687553</v>
      </c>
      <c r="Y402">
        <v>1.4023333316047986</v>
      </c>
      <c r="Z402">
        <v>0</v>
      </c>
      <c r="AA402">
        <v>0</v>
      </c>
      <c r="AB402">
        <v>0.97255129991747147</v>
      </c>
      <c r="AC402">
        <v>5.9023644178490775</v>
      </c>
      <c r="AD402">
        <v>2.026573199007347</v>
      </c>
      <c r="AE402">
        <v>347.57324844570559</v>
      </c>
      <c r="AF402">
        <v>7.0693757897339919</v>
      </c>
      <c r="AG402">
        <v>11.379853187410099</v>
      </c>
      <c r="AH402">
        <v>-4.6546154285139751E-2</v>
      </c>
      <c r="AI402">
        <v>-1.9255860436215444</v>
      </c>
      <c r="AJ402">
        <v>0</v>
      </c>
      <c r="AK402">
        <v>0</v>
      </c>
      <c r="AL402">
        <v>8.3306378414487268E-3</v>
      </c>
      <c r="AM402">
        <v>8.5957099098090598E-7</v>
      </c>
      <c r="AN402">
        <v>1.158583516597907E-4</v>
      </c>
      <c r="AO402">
        <v>0</v>
      </c>
      <c r="AP402">
        <v>1</v>
      </c>
      <c r="AQ402">
        <v>1</v>
      </c>
      <c r="AR402">
        <v>1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72.49632936307718</v>
      </c>
      <c r="AY402">
        <v>54.281097272620009</v>
      </c>
      <c r="AZ402">
        <v>18.465389845493409</v>
      </c>
      <c r="BA402">
        <v>4.0176665409189454</v>
      </c>
      <c r="BB402">
        <v>6.8168582231101185E-2</v>
      </c>
      <c r="BC402">
        <v>6.8168582231101185E-2</v>
      </c>
      <c r="BD402">
        <v>5.3683674956398821E-36</v>
      </c>
      <c r="BE402">
        <v>0</v>
      </c>
      <c r="BF402">
        <v>205.20185701842854</v>
      </c>
      <c r="BG402">
        <v>65.103587333333351</v>
      </c>
      <c r="BH402">
        <v>10.509897081250001</v>
      </c>
      <c r="BI402">
        <v>70.459358318252995</v>
      </c>
      <c r="BJ402">
        <v>74.495355209422144</v>
      </c>
      <c r="BK402">
        <v>9.6905457618040078E-2</v>
      </c>
      <c r="BL402">
        <v>11.369635666122797</v>
      </c>
      <c r="BM402">
        <v>7.8768795083783489</v>
      </c>
      <c r="BN402">
        <v>3.7429139127806805</v>
      </c>
      <c r="BO402">
        <v>2.7435411366245069E-2</v>
      </c>
      <c r="BP402">
        <v>11.80810817082723</v>
      </c>
      <c r="BQ402">
        <v>47.543466885884605</v>
      </c>
      <c r="BR402">
        <v>1.9863964392771416</v>
      </c>
      <c r="BS402">
        <v>2.3349441869507932</v>
      </c>
      <c r="BT402">
        <v>1.9863964392771416</v>
      </c>
      <c r="BU402">
        <v>1.5048725798692244</v>
      </c>
      <c r="BV402">
        <v>0.20616262568596025</v>
      </c>
      <c r="BW402">
        <v>0.26982019997612011</v>
      </c>
      <c r="BX402">
        <v>0</v>
      </c>
      <c r="BY402">
        <v>0</v>
      </c>
      <c r="BZ402">
        <v>5.5410337458366285E-3</v>
      </c>
      <c r="CA402">
        <v>0.3485477476736516</v>
      </c>
      <c r="CB402">
        <v>6.5739292303721113</v>
      </c>
      <c r="CC402">
        <v>39.261120796203613</v>
      </c>
      <c r="CD402">
        <v>0.31102868830581687</v>
      </c>
      <c r="CE402">
        <v>0.65957643597946858</v>
      </c>
      <c r="CF402">
        <v>0.31102868830581687</v>
      </c>
      <c r="CG402">
        <v>0.12038971683166644</v>
      </c>
      <c r="CH402">
        <v>2.0616262568596014E-2</v>
      </c>
      <c r="CI402">
        <v>0.16863762498507509</v>
      </c>
      <c r="CJ402">
        <v>0</v>
      </c>
      <c r="CK402">
        <v>0</v>
      </c>
      <c r="CL402">
        <v>1.3850839204793133E-3</v>
      </c>
      <c r="CM402">
        <v>0.3485477476736516</v>
      </c>
      <c r="CN402">
        <v>0.79397787138038523</v>
      </c>
      <c r="CO402">
        <v>8.1713033829618024E-3</v>
      </c>
      <c r="CP402">
        <v>61.126693696954391</v>
      </c>
      <c r="CQ402">
        <v>46.404217764241658</v>
      </c>
      <c r="CR402">
        <v>14.722475932712735</v>
      </c>
    </row>
    <row r="403" spans="1:96" x14ac:dyDescent="0.25">
      <c r="A403" s="1">
        <v>40853</v>
      </c>
      <c r="B403">
        <v>2011</v>
      </c>
      <c r="C403">
        <v>11</v>
      </c>
      <c r="D403">
        <v>6</v>
      </c>
      <c r="E403">
        <v>11.5</v>
      </c>
      <c r="F403">
        <v>1</v>
      </c>
      <c r="G403">
        <v>0</v>
      </c>
      <c r="H403">
        <v>829.08333333333348</v>
      </c>
      <c r="I403">
        <v>24.872500000000002</v>
      </c>
      <c r="J403">
        <v>804.21083333333308</v>
      </c>
      <c r="K403">
        <v>0</v>
      </c>
      <c r="L403">
        <v>81.271854166666671</v>
      </c>
      <c r="M403">
        <v>0</v>
      </c>
      <c r="N403">
        <v>157.76301102941181</v>
      </c>
      <c r="O403">
        <v>24.872500000000002</v>
      </c>
      <c r="P403">
        <v>565.17596813725493</v>
      </c>
      <c r="Q403">
        <v>47.552083333333336</v>
      </c>
      <c r="R403">
        <v>47.552083333333336</v>
      </c>
      <c r="S403">
        <v>8.5945719877878819</v>
      </c>
      <c r="T403">
        <v>9.2976246390127386</v>
      </c>
      <c r="U403">
        <v>9.4289045333862305</v>
      </c>
      <c r="V403">
        <v>9.8350604405846589</v>
      </c>
      <c r="W403">
        <v>85.646799087524414</v>
      </c>
      <c r="X403">
        <v>81.697076406570957</v>
      </c>
      <c r="Y403">
        <v>1.2201041492323081</v>
      </c>
      <c r="Z403">
        <v>0</v>
      </c>
      <c r="AA403">
        <v>0</v>
      </c>
      <c r="AB403">
        <v>0.72408247381892166</v>
      </c>
      <c r="AC403">
        <v>13.43661665336421</v>
      </c>
      <c r="AD403">
        <v>-14.946729559880461</v>
      </c>
      <c r="AE403">
        <v>327.91763638587389</v>
      </c>
      <c r="AF403">
        <v>20.555530738793703</v>
      </c>
      <c r="AG403">
        <v>7.0920796090325346</v>
      </c>
      <c r="AH403">
        <v>1.5582796487261344E-2</v>
      </c>
      <c r="AI403">
        <v>-7.2099453413512835</v>
      </c>
      <c r="AJ403">
        <v>0</v>
      </c>
      <c r="AK403">
        <v>0</v>
      </c>
      <c r="AL403">
        <v>8.6358730609706041E-3</v>
      </c>
      <c r="AM403">
        <v>6.8598869815196507E-7</v>
      </c>
      <c r="AN403">
        <v>1.9632620123611732E-4</v>
      </c>
      <c r="AO403">
        <v>0</v>
      </c>
      <c r="AP403">
        <v>1</v>
      </c>
      <c r="AQ403">
        <v>1</v>
      </c>
      <c r="AR403">
        <v>1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68.434222312050039</v>
      </c>
      <c r="AY403">
        <v>51.341577189062015</v>
      </c>
      <c r="AZ403">
        <v>17.327579275144164</v>
      </c>
      <c r="BA403">
        <v>4.0110002067935904</v>
      </c>
      <c r="BB403">
        <v>6.6072528535191674E-2</v>
      </c>
      <c r="BC403">
        <v>6.6072528535191674E-2</v>
      </c>
      <c r="BD403">
        <v>5.3683674956398821E-36</v>
      </c>
      <c r="BE403">
        <v>0</v>
      </c>
      <c r="BF403">
        <v>194.32183339791425</v>
      </c>
      <c r="BG403">
        <v>61.104061066666674</v>
      </c>
      <c r="BH403">
        <v>9.9186459925000001</v>
      </c>
      <c r="BI403">
        <v>66.576900914270226</v>
      </c>
      <c r="BJ403">
        <v>69.803623114868387</v>
      </c>
      <c r="BK403">
        <v>9.7054997283191682E-2</v>
      </c>
      <c r="BL403">
        <v>10.695771642116982</v>
      </c>
      <c r="BM403">
        <v>7.4423795062724594</v>
      </c>
      <c r="BN403">
        <v>3.4883262880006729</v>
      </c>
      <c r="BO403">
        <v>2.7413685790660121E-2</v>
      </c>
      <c r="BP403">
        <v>10.09550396601359</v>
      </c>
      <c r="BQ403">
        <v>43.667850017547607</v>
      </c>
      <c r="BR403">
        <v>7.0965173872864327</v>
      </c>
      <c r="BS403">
        <v>8.2947051249996981</v>
      </c>
      <c r="BT403">
        <v>7.0965173872864327</v>
      </c>
      <c r="BU403">
        <v>5.4344992692179384</v>
      </c>
      <c r="BV403">
        <v>0.71928171916806916</v>
      </c>
      <c r="BW403">
        <v>0.92401578173275511</v>
      </c>
      <c r="BX403">
        <v>0</v>
      </c>
      <c r="BY403">
        <v>0</v>
      </c>
      <c r="BZ403">
        <v>1.8720617167669699E-2</v>
      </c>
      <c r="CA403">
        <v>1.198187737713265</v>
      </c>
      <c r="CB403">
        <v>4.8159211476643877</v>
      </c>
      <c r="CC403">
        <v>34.159333229064941</v>
      </c>
      <c r="CD403">
        <v>1.0888772391444415</v>
      </c>
      <c r="CE403">
        <v>2.2870649768577063</v>
      </c>
      <c r="CF403">
        <v>1.0888772391444415</v>
      </c>
      <c r="CG403">
        <v>0.43475963896237352</v>
      </c>
      <c r="CH403">
        <v>7.1928171916806879E-2</v>
      </c>
      <c r="CI403">
        <v>0.57750986358297218</v>
      </c>
      <c r="CJ403">
        <v>0</v>
      </c>
      <c r="CK403">
        <v>0</v>
      </c>
      <c r="CL403">
        <v>4.6795646822889404E-3</v>
      </c>
      <c r="CM403">
        <v>1.198187737713265</v>
      </c>
      <c r="CN403">
        <v>0.7952221424827236</v>
      </c>
      <c r="CO403">
        <v>7.9200514118090148E-3</v>
      </c>
      <c r="CP403">
        <v>57.738450669933037</v>
      </c>
      <c r="CQ403">
        <v>43.899197682789548</v>
      </c>
      <c r="CR403">
        <v>13.839252987143491</v>
      </c>
    </row>
    <row r="404" spans="1:96" x14ac:dyDescent="0.25">
      <c r="A404" s="1">
        <v>40854</v>
      </c>
      <c r="B404">
        <v>2011</v>
      </c>
      <c r="C404">
        <v>11</v>
      </c>
      <c r="D404">
        <v>7</v>
      </c>
      <c r="E404">
        <v>11.5</v>
      </c>
      <c r="F404">
        <v>2</v>
      </c>
      <c r="G404">
        <v>0</v>
      </c>
      <c r="H404">
        <v>1000.4666666666667</v>
      </c>
      <c r="I404">
        <v>30.014000000000006</v>
      </c>
      <c r="J404">
        <v>970.45266666666691</v>
      </c>
      <c r="K404">
        <v>0</v>
      </c>
      <c r="L404">
        <v>145.56789999999998</v>
      </c>
      <c r="M404">
        <v>0</v>
      </c>
      <c r="N404">
        <v>282.57298235294121</v>
      </c>
      <c r="O404">
        <v>30.014000000000006</v>
      </c>
      <c r="P404">
        <v>542.31178431372541</v>
      </c>
      <c r="Q404">
        <v>46.070000000000014</v>
      </c>
      <c r="R404">
        <v>46.070000000000014</v>
      </c>
      <c r="S404">
        <v>7.9988449811935425</v>
      </c>
      <c r="T404">
        <v>9.4468673212524354</v>
      </c>
      <c r="U404">
        <v>8.8436916867891942</v>
      </c>
      <c r="V404">
        <v>9.7058130234441773</v>
      </c>
      <c r="W404">
        <v>85.949927965799972</v>
      </c>
      <c r="X404">
        <v>78.385531355914566</v>
      </c>
      <c r="Y404">
        <v>1.1094999586542447</v>
      </c>
      <c r="Z404">
        <v>0</v>
      </c>
      <c r="AA404">
        <v>0</v>
      </c>
      <c r="AB404">
        <v>0.98909736521734171</v>
      </c>
      <c r="AC404">
        <v>4.540109802102708</v>
      </c>
      <c r="AD404">
        <v>2.1717405933513447</v>
      </c>
      <c r="AE404">
        <v>345.79406175423361</v>
      </c>
      <c r="AF404">
        <v>5.3413220672809985</v>
      </c>
      <c r="AG404">
        <v>13.388752549772422</v>
      </c>
      <c r="AH404">
        <v>6.5373065561868907E-2</v>
      </c>
      <c r="AI404">
        <v>-4.9525286315363024</v>
      </c>
      <c r="AJ404">
        <v>0</v>
      </c>
      <c r="AK404">
        <v>0</v>
      </c>
      <c r="AL404">
        <v>7.7261942356430082E-3</v>
      </c>
      <c r="AM404">
        <v>9.0953250465820241E-7</v>
      </c>
      <c r="AN404">
        <v>1.8642560169613502E-4</v>
      </c>
      <c r="AO404">
        <v>0</v>
      </c>
      <c r="AP404">
        <v>0.87501249999999997</v>
      </c>
      <c r="AQ404">
        <v>0.87501249999999997</v>
      </c>
      <c r="AR404">
        <v>0.875</v>
      </c>
      <c r="AS404">
        <v>0</v>
      </c>
      <c r="AT404">
        <v>0</v>
      </c>
      <c r="AU404">
        <v>0</v>
      </c>
      <c r="AV404">
        <v>0</v>
      </c>
      <c r="AW404">
        <v>8.3333333333333332E-3</v>
      </c>
      <c r="AX404">
        <v>93.48150285802096</v>
      </c>
      <c r="AY404">
        <v>74.367586948316813</v>
      </c>
      <c r="AZ404">
        <v>19.382145705881765</v>
      </c>
      <c r="BA404">
        <v>4.0340197973777174</v>
      </c>
      <c r="BB404">
        <v>6.4123363737853087E-2</v>
      </c>
      <c r="BC404">
        <v>6.4123363737853087E-2</v>
      </c>
      <c r="BD404">
        <v>5.1715273541330841E-36</v>
      </c>
      <c r="BE404">
        <v>0</v>
      </c>
      <c r="BF404">
        <v>304.1658256469571</v>
      </c>
      <c r="BG404">
        <v>69.636741466666663</v>
      </c>
      <c r="BH404">
        <v>12.237928841249998</v>
      </c>
      <c r="BI404">
        <v>104.78750559930974</v>
      </c>
      <c r="BJ404">
        <v>78.343638306623731</v>
      </c>
      <c r="BK404">
        <v>0.10793560318604509</v>
      </c>
      <c r="BL404">
        <v>13.568391557516648</v>
      </c>
      <c r="BM404">
        <v>9.9706423980707601</v>
      </c>
      <c r="BN404">
        <v>3.8659789556234858</v>
      </c>
      <c r="BO404">
        <v>2.8059767275632287E-2</v>
      </c>
      <c r="BP404">
        <v>40.722275535265602</v>
      </c>
      <c r="BQ404">
        <v>46.098783373832703</v>
      </c>
      <c r="BR404">
        <v>22.566522460546391</v>
      </c>
      <c r="BS404">
        <v>26.074353128000826</v>
      </c>
      <c r="BT404">
        <v>22.566522460546391</v>
      </c>
      <c r="BU404">
        <v>18.049626479329515</v>
      </c>
      <c r="BV404">
        <v>1.8756087751700357</v>
      </c>
      <c r="BW404">
        <v>2.5935932043672945</v>
      </c>
      <c r="BX404">
        <v>0</v>
      </c>
      <c r="BY404">
        <v>0</v>
      </c>
      <c r="BZ404">
        <v>4.7694001679546023E-2</v>
      </c>
      <c r="CA404">
        <v>3.5078306674544315</v>
      </c>
      <c r="CB404">
        <v>9.8521670450766887</v>
      </c>
      <c r="CC404">
        <v>27.619522417585056</v>
      </c>
      <c r="CD404">
        <v>3.2644479573901819</v>
      </c>
      <c r="CE404">
        <v>6.7722786248446143</v>
      </c>
      <c r="CF404">
        <v>3.2644479573901819</v>
      </c>
      <c r="CG404">
        <v>1.4439693288559725</v>
      </c>
      <c r="CH404">
        <v>0.18756087751700345</v>
      </c>
      <c r="CI404">
        <v>1.6209957527295593</v>
      </c>
      <c r="CJ404">
        <v>0</v>
      </c>
      <c r="CK404">
        <v>0</v>
      </c>
      <c r="CL404">
        <v>1.1921998287645924E-2</v>
      </c>
      <c r="CM404">
        <v>3.5078306674544315</v>
      </c>
      <c r="CN404">
        <v>0.80352478091623436</v>
      </c>
      <c r="CO404">
        <v>7.6864068737951966E-3</v>
      </c>
      <c r="CP404">
        <v>79.91311130050434</v>
      </c>
      <c r="CQ404">
        <v>64.396944550246033</v>
      </c>
      <c r="CR404">
        <v>15.516166750258279</v>
      </c>
    </row>
    <row r="405" spans="1:96" x14ac:dyDescent="0.25">
      <c r="A405" s="1">
        <v>40855</v>
      </c>
      <c r="B405">
        <v>2011</v>
      </c>
      <c r="C405">
        <v>11</v>
      </c>
      <c r="D405">
        <v>8</v>
      </c>
      <c r="E405">
        <v>11.5</v>
      </c>
      <c r="F405">
        <v>3</v>
      </c>
      <c r="G405">
        <v>0</v>
      </c>
      <c r="H405">
        <v>1056.6583333333333</v>
      </c>
      <c r="I405">
        <v>31.699750000000005</v>
      </c>
      <c r="J405">
        <v>1024.9585833333333</v>
      </c>
      <c r="K405">
        <v>0</v>
      </c>
      <c r="L405">
        <v>153.74378750000002</v>
      </c>
      <c r="M405">
        <v>0</v>
      </c>
      <c r="N405">
        <v>298.44382279411769</v>
      </c>
      <c r="O405">
        <v>31.699750000000005</v>
      </c>
      <c r="P405">
        <v>572.77097303921562</v>
      </c>
      <c r="Q405">
        <v>45.842083333333335</v>
      </c>
      <c r="R405">
        <v>45.842083333333335</v>
      </c>
      <c r="S405">
        <v>6.2137432893117266</v>
      </c>
      <c r="T405">
        <v>7.3033140240385359</v>
      </c>
      <c r="U405">
        <v>7.3149070541063947</v>
      </c>
      <c r="V405">
        <v>9.1153945258804683</v>
      </c>
      <c r="W405">
        <v>89.721794764200851</v>
      </c>
      <c r="X405">
        <v>82.159749785326738</v>
      </c>
      <c r="Y405">
        <v>1.5654166663686435</v>
      </c>
      <c r="Z405">
        <v>0</v>
      </c>
      <c r="AA405">
        <v>0</v>
      </c>
      <c r="AB405">
        <v>0.4886055147373945</v>
      </c>
      <c r="AC405">
        <v>15.21102387354393</v>
      </c>
      <c r="AD405">
        <v>-30.161581513061549</v>
      </c>
      <c r="AE405">
        <v>303.25210379854929</v>
      </c>
      <c r="AF405">
        <v>31.025716243418476</v>
      </c>
      <c r="AG405">
        <v>12.006997159576741</v>
      </c>
      <c r="AH405">
        <v>-0.11244205378809773</v>
      </c>
      <c r="AI405">
        <v>-24.959857013693465</v>
      </c>
      <c r="AJ405">
        <v>0</v>
      </c>
      <c r="AK405">
        <v>0</v>
      </c>
      <c r="AL405">
        <v>8.984204826742637E-3</v>
      </c>
      <c r="AM405">
        <v>6.6300477474829082E-7</v>
      </c>
      <c r="AN405">
        <v>1.438134614428889E-4</v>
      </c>
      <c r="AO405">
        <v>0</v>
      </c>
      <c r="AP405">
        <v>1</v>
      </c>
      <c r="AQ405">
        <v>1</v>
      </c>
      <c r="AR405">
        <v>1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101.9497259347711</v>
      </c>
      <c r="AY405">
        <v>80.917641457334028</v>
      </c>
      <c r="AZ405">
        <v>21.316905157296905</v>
      </c>
      <c r="BA405">
        <v>4.0664630551019929</v>
      </c>
      <c r="BB405">
        <v>6.1950449041467827E-2</v>
      </c>
      <c r="BC405">
        <v>6.1950449041467827E-2</v>
      </c>
      <c r="BD405">
        <v>5.1536327958142843E-36</v>
      </c>
      <c r="BE405">
        <v>0</v>
      </c>
      <c r="BF405">
        <v>322.09286521825715</v>
      </c>
      <c r="BG405">
        <v>73.741017866666667</v>
      </c>
      <c r="BH405">
        <v>12.912605702500001</v>
      </c>
      <c r="BI405">
        <v>102.49347577685596</v>
      </c>
      <c r="BJ405">
        <v>85.431265117207147</v>
      </c>
      <c r="BK405">
        <v>0.11098229989318299</v>
      </c>
      <c r="BL405">
        <v>14.714947863492164</v>
      </c>
      <c r="BM405">
        <v>10.80644490810422</v>
      </c>
      <c r="BN405">
        <v>4.1933236352477641</v>
      </c>
      <c r="BO405">
        <v>2.842507650377557E-2</v>
      </c>
      <c r="BP405">
        <v>35.656505525112152</v>
      </c>
      <c r="BQ405">
        <v>11.553120394547781</v>
      </c>
      <c r="BR405">
        <v>21.97645794981587</v>
      </c>
      <c r="BS405">
        <v>25.260568565070702</v>
      </c>
      <c r="BT405">
        <v>21.97645794981587</v>
      </c>
      <c r="BU405">
        <v>17.615785721647132</v>
      </c>
      <c r="BV405">
        <v>1.8154138011635537</v>
      </c>
      <c r="BW405">
        <v>2.5005138043854656</v>
      </c>
      <c r="BX405">
        <v>0</v>
      </c>
      <c r="BY405">
        <v>0</v>
      </c>
      <c r="BZ405">
        <v>4.4744622619721196E-2</v>
      </c>
      <c r="CA405">
        <v>3.2841106152548298</v>
      </c>
      <c r="CB405">
        <v>7.8642433654694326</v>
      </c>
      <c r="CC405">
        <v>3.208841762759469</v>
      </c>
      <c r="CD405">
        <v>3.1648093694407726</v>
      </c>
      <c r="CE405">
        <v>6.4489199846956025</v>
      </c>
      <c r="CF405">
        <v>3.1648093694407726</v>
      </c>
      <c r="CG405">
        <v>1.4092621151695202</v>
      </c>
      <c r="CH405">
        <v>0.18154138011635532</v>
      </c>
      <c r="CI405">
        <v>1.5628211277409167</v>
      </c>
      <c r="CJ405">
        <v>0</v>
      </c>
      <c r="CK405">
        <v>0</v>
      </c>
      <c r="CL405">
        <v>1.118474641398043E-2</v>
      </c>
      <c r="CM405">
        <v>3.2841106152548298</v>
      </c>
      <c r="CN405">
        <v>0.81486465066521374</v>
      </c>
      <c r="CO405">
        <v>7.4259416473178965E-3</v>
      </c>
      <c r="CP405">
        <v>87.234778071278924</v>
      </c>
      <c r="CQ405">
        <v>70.111196549229803</v>
      </c>
      <c r="CR405">
        <v>17.12358152204914</v>
      </c>
    </row>
    <row r="406" spans="1:96" x14ac:dyDescent="0.25">
      <c r="A406" s="1">
        <v>40856</v>
      </c>
      <c r="B406">
        <v>2011</v>
      </c>
      <c r="C406">
        <v>11</v>
      </c>
      <c r="D406">
        <v>9</v>
      </c>
      <c r="E406">
        <v>11.5</v>
      </c>
      <c r="F406">
        <v>4</v>
      </c>
      <c r="G406">
        <v>0</v>
      </c>
      <c r="H406">
        <v>1089.3833333333332</v>
      </c>
      <c r="I406">
        <v>32.6815</v>
      </c>
      <c r="J406">
        <v>1056.7018333333333</v>
      </c>
      <c r="K406">
        <v>0</v>
      </c>
      <c r="L406">
        <v>158.50527499999998</v>
      </c>
      <c r="M406">
        <v>0</v>
      </c>
      <c r="N406">
        <v>307.68671029411757</v>
      </c>
      <c r="O406">
        <v>32.6815</v>
      </c>
      <c r="P406">
        <v>590.50984803921563</v>
      </c>
      <c r="Q406">
        <v>46.072083333333325</v>
      </c>
      <c r="R406">
        <v>46.072083333333325</v>
      </c>
      <c r="S406">
        <v>7.1764475107192993</v>
      </c>
      <c r="T406">
        <v>7.784107864241812</v>
      </c>
      <c r="U406">
        <v>7.1356032093365984</v>
      </c>
      <c r="V406">
        <v>8.4252298444698024</v>
      </c>
      <c r="W406">
        <v>89.668661435445145</v>
      </c>
      <c r="X406">
        <v>86.442717279736883</v>
      </c>
      <c r="Y406">
        <v>0.76452081402142846</v>
      </c>
      <c r="Z406">
        <v>0</v>
      </c>
      <c r="AA406">
        <v>0</v>
      </c>
      <c r="AB406">
        <v>0.74109556251325903</v>
      </c>
      <c r="AC406">
        <v>11.394907527761831</v>
      </c>
      <c r="AD406">
        <v>-12.97419586920096</v>
      </c>
      <c r="AE406">
        <v>322.39612493741942</v>
      </c>
      <c r="AF406">
        <v>16.592562240790965</v>
      </c>
      <c r="AG406">
        <v>4.1999994248929244</v>
      </c>
      <c r="AH406">
        <v>-1.54314799018335E-2</v>
      </c>
      <c r="AI406">
        <v>-3.8255084172896665</v>
      </c>
      <c r="AJ406">
        <v>0</v>
      </c>
      <c r="AK406">
        <v>0</v>
      </c>
      <c r="AL406">
        <v>1.0286594209815845E-2</v>
      </c>
      <c r="AM406">
        <v>7.5473155578858266E-7</v>
      </c>
      <c r="AN406">
        <v>2.9958240512995211E-4</v>
      </c>
      <c r="AO406">
        <v>0</v>
      </c>
      <c r="AP406">
        <v>1</v>
      </c>
      <c r="AQ406">
        <v>1</v>
      </c>
      <c r="AR406">
        <v>1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105.62220410435707</v>
      </c>
      <c r="AY406">
        <v>83.650243083302001</v>
      </c>
      <c r="AZ406">
        <v>22.267319750898494</v>
      </c>
      <c r="BA406">
        <v>4.0960447472441492</v>
      </c>
      <c r="BB406">
        <v>5.9696742438048157E-2</v>
      </c>
      <c r="BC406">
        <v>5.9696742438048157E-2</v>
      </c>
      <c r="BD406">
        <v>5.1536327958142843E-36</v>
      </c>
      <c r="BE406">
        <v>0</v>
      </c>
      <c r="BF406">
        <v>333.10669225620001</v>
      </c>
      <c r="BG406">
        <v>76.262560266666682</v>
      </c>
      <c r="BH406">
        <v>13.296909482499998</v>
      </c>
      <c r="BI406">
        <v>105.98289742134169</v>
      </c>
      <c r="BJ406">
        <v>88.98679459576266</v>
      </c>
      <c r="BK406">
        <v>0.11145668214206862</v>
      </c>
      <c r="BL406">
        <v>15.185111826148171</v>
      </c>
      <c r="BM406">
        <v>11.154502687841658</v>
      </c>
      <c r="BN406">
        <v>4.325967868149954</v>
      </c>
      <c r="BO406">
        <v>2.8439906034905024E-2</v>
      </c>
      <c r="BP406">
        <v>32.819179555644162</v>
      </c>
      <c r="BQ406">
        <v>22.630960841973621</v>
      </c>
      <c r="BR406">
        <v>20.099756851511142</v>
      </c>
      <c r="BS406">
        <v>23.062529280309416</v>
      </c>
      <c r="BT406">
        <v>20.099756851511142</v>
      </c>
      <c r="BU406">
        <v>16.15724777694064</v>
      </c>
      <c r="BV406">
        <v>1.6532999584837416</v>
      </c>
      <c r="BW406">
        <v>2.2495773126791456</v>
      </c>
      <c r="BX406">
        <v>0</v>
      </c>
      <c r="BY406">
        <v>0</v>
      </c>
      <c r="BZ406">
        <v>3.9631803407617384E-2</v>
      </c>
      <c r="CA406">
        <v>2.9627724287982775</v>
      </c>
      <c r="CB406">
        <v>7.9128624161607339</v>
      </c>
      <c r="CC406">
        <v>5.6093723499461223</v>
      </c>
      <c r="CD406">
        <v>2.873801683356191</v>
      </c>
      <c r="CE406">
        <v>5.8365741121544685</v>
      </c>
      <c r="CF406">
        <v>2.873801683356191</v>
      </c>
      <c r="CG406">
        <v>1.2925791644431193</v>
      </c>
      <c r="CH406">
        <v>0.16532999584837407</v>
      </c>
      <c r="CI406">
        <v>1.4059858204244664</v>
      </c>
      <c r="CJ406">
        <v>0</v>
      </c>
      <c r="CK406">
        <v>0</v>
      </c>
      <c r="CL406">
        <v>9.9067026402308751E-3</v>
      </c>
      <c r="CM406">
        <v>2.9627724287982775</v>
      </c>
      <c r="CN406">
        <v>0.82569660379462129</v>
      </c>
      <c r="CO406">
        <v>7.1557919714702401E-3</v>
      </c>
      <c r="CP406">
        <v>90.437092278208908</v>
      </c>
      <c r="CQ406">
        <v>72.495740395460345</v>
      </c>
      <c r="CR406">
        <v>17.941351882748538</v>
      </c>
    </row>
    <row r="407" spans="1:96" x14ac:dyDescent="0.25">
      <c r="A407" s="1">
        <v>40857</v>
      </c>
      <c r="B407">
        <v>2011</v>
      </c>
      <c r="C407">
        <v>11</v>
      </c>
      <c r="D407">
        <v>10</v>
      </c>
      <c r="E407">
        <v>11.5</v>
      </c>
      <c r="F407">
        <v>5</v>
      </c>
      <c r="G407">
        <v>0</v>
      </c>
      <c r="H407">
        <v>1095.0666666666668</v>
      </c>
      <c r="I407">
        <v>32.85199999999999</v>
      </c>
      <c r="J407">
        <v>1062.2146666666665</v>
      </c>
      <c r="K407">
        <v>0</v>
      </c>
      <c r="L407">
        <v>159.3322</v>
      </c>
      <c r="M407">
        <v>0</v>
      </c>
      <c r="N407">
        <v>309.29191764705882</v>
      </c>
      <c r="O407">
        <v>32.85199999999999</v>
      </c>
      <c r="P407">
        <v>593.59054901960781</v>
      </c>
      <c r="Q407">
        <v>46.02791666666667</v>
      </c>
      <c r="R407">
        <v>46.02791666666667</v>
      </c>
      <c r="S407">
        <v>6.5947837829589844</v>
      </c>
      <c r="T407">
        <v>7.295601016188427</v>
      </c>
      <c r="U407">
        <v>7.0104379455248518</v>
      </c>
      <c r="V407">
        <v>8.1926240166049826</v>
      </c>
      <c r="W407">
        <v>90.528073628743485</v>
      </c>
      <c r="X407">
        <v>85.916858170781211</v>
      </c>
      <c r="Y407">
        <v>1.0348124988377094</v>
      </c>
      <c r="Z407">
        <v>0</v>
      </c>
      <c r="AA407">
        <v>0</v>
      </c>
      <c r="AB407">
        <v>0.52678352688695063</v>
      </c>
      <c r="AC407">
        <v>14.342360693824382</v>
      </c>
      <c r="AD407">
        <v>-26.540104947352827</v>
      </c>
      <c r="AE407">
        <v>306.95816208842433</v>
      </c>
      <c r="AF407">
        <v>28.039521985992906</v>
      </c>
      <c r="AG407">
        <v>6.1831167270945651</v>
      </c>
      <c r="AH407">
        <v>7.4358043286839939E-2</v>
      </c>
      <c r="AI407">
        <v>-16.517024123624637</v>
      </c>
      <c r="AJ407">
        <v>0</v>
      </c>
      <c r="AK407">
        <v>0</v>
      </c>
      <c r="AL407">
        <v>1.0275083120795286E-2</v>
      </c>
      <c r="AM407">
        <v>6.2650595522095824E-7</v>
      </c>
      <c r="AN407">
        <v>4.9164386533090789E-4</v>
      </c>
      <c r="AO407">
        <v>0</v>
      </c>
      <c r="AP407">
        <v>1</v>
      </c>
      <c r="AQ407">
        <v>1</v>
      </c>
      <c r="AR407">
        <v>1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106.93574056558657</v>
      </c>
      <c r="AY407">
        <v>84.50397263777802</v>
      </c>
      <c r="AZ407">
        <v>22.731089600835887</v>
      </c>
      <c r="BA407">
        <v>4.1249508932066101</v>
      </c>
      <c r="BB407">
        <v>5.7491221460951404E-2</v>
      </c>
      <c r="BC407">
        <v>5.7491221460951404E-2</v>
      </c>
      <c r="BD407">
        <v>5.1536327958142843E-36</v>
      </c>
      <c r="BE407">
        <v>0</v>
      </c>
      <c r="BF407">
        <v>336.75747960608572</v>
      </c>
      <c r="BG407">
        <v>77.098383733333335</v>
      </c>
      <c r="BH407">
        <v>13.337538567499998</v>
      </c>
      <c r="BI407">
        <v>107.11635783672976</v>
      </c>
      <c r="BJ407">
        <v>90.592684618845468</v>
      </c>
      <c r="BK407">
        <v>0.11215520170334886</v>
      </c>
      <c r="BL407">
        <v>15.300123860599248</v>
      </c>
      <c r="BM407">
        <v>11.23734049819474</v>
      </c>
      <c r="BN407">
        <v>4.3621050354318482</v>
      </c>
      <c r="BO407">
        <v>2.8474801692706615E-2</v>
      </c>
      <c r="BP407">
        <v>57.358424765723093</v>
      </c>
      <c r="BQ407">
        <v>11.313647099903651</v>
      </c>
      <c r="BR407">
        <v>14.599346520390723</v>
      </c>
      <c r="BS407">
        <v>16.729914908400257</v>
      </c>
      <c r="BT407">
        <v>14.599346520390723</v>
      </c>
      <c r="BU407">
        <v>11.766345711970168</v>
      </c>
      <c r="BV407">
        <v>1.1939031733498304</v>
      </c>
      <c r="BW407">
        <v>1.6114405691111184</v>
      </c>
      <c r="BX407">
        <v>0</v>
      </c>
      <c r="BY407">
        <v>0</v>
      </c>
      <c r="BZ407">
        <v>2.7657065959609567E-2</v>
      </c>
      <c r="CA407">
        <v>2.1305683880095345</v>
      </c>
      <c r="CB407">
        <v>10.856848154749189</v>
      </c>
      <c r="CC407">
        <v>2.9409566521644592</v>
      </c>
      <c r="CD407">
        <v>2.0747612664274464</v>
      </c>
      <c r="CE407">
        <v>4.20532965443698</v>
      </c>
      <c r="CF407">
        <v>2.0747612664274464</v>
      </c>
      <c r="CG407">
        <v>0.94130719797300422</v>
      </c>
      <c r="CH407">
        <v>0.119390317334983</v>
      </c>
      <c r="CI407">
        <v>1.0071503556944494</v>
      </c>
      <c r="CJ407">
        <v>0</v>
      </c>
      <c r="CK407">
        <v>0</v>
      </c>
      <c r="CL407">
        <v>6.9133954250096387E-3</v>
      </c>
      <c r="CM407">
        <v>2.1305683880095345</v>
      </c>
      <c r="CN407">
        <v>0.83628487733470658</v>
      </c>
      <c r="CO407">
        <v>6.8914182610086243E-3</v>
      </c>
      <c r="CP407">
        <v>91.635616704987299</v>
      </c>
      <c r="CQ407">
        <v>73.266632139583265</v>
      </c>
      <c r="CR407">
        <v>18.368984565404045</v>
      </c>
    </row>
    <row r="408" spans="1:96" x14ac:dyDescent="0.25">
      <c r="A408" s="1">
        <v>40858</v>
      </c>
      <c r="B408">
        <v>2011</v>
      </c>
      <c r="C408">
        <v>11</v>
      </c>
      <c r="D408">
        <v>11</v>
      </c>
      <c r="E408">
        <v>11.5</v>
      </c>
      <c r="F408">
        <v>6</v>
      </c>
      <c r="G408">
        <v>0</v>
      </c>
      <c r="H408">
        <v>1089.1333333333332</v>
      </c>
      <c r="I408">
        <v>32.673999999999999</v>
      </c>
      <c r="J408">
        <v>1056.4593333333332</v>
      </c>
      <c r="K408">
        <v>0</v>
      </c>
      <c r="L408">
        <v>158.46889999999996</v>
      </c>
      <c r="M408">
        <v>0</v>
      </c>
      <c r="N408">
        <v>307.61609999999996</v>
      </c>
      <c r="O408">
        <v>32.673999999999999</v>
      </c>
      <c r="P408">
        <v>590.37433333333331</v>
      </c>
      <c r="Q408">
        <v>45.611666666666657</v>
      </c>
      <c r="R408">
        <v>45.611666666666657</v>
      </c>
      <c r="S408">
        <v>3.62583127617836</v>
      </c>
      <c r="T408">
        <v>5.5018346425385412</v>
      </c>
      <c r="U408">
        <v>5.5030241807301836</v>
      </c>
      <c r="V408">
        <v>7.4642476502229833</v>
      </c>
      <c r="W408">
        <v>93.435348828633622</v>
      </c>
      <c r="X408">
        <v>82.246681015700105</v>
      </c>
      <c r="Y408">
        <v>1.5324581240614255</v>
      </c>
      <c r="Z408">
        <v>0</v>
      </c>
      <c r="AA408">
        <v>0</v>
      </c>
      <c r="AB408">
        <v>0.82183216319053376</v>
      </c>
      <c r="AC408">
        <v>9.0623021812172837</v>
      </c>
      <c r="AD408">
        <v>-14.175301708611372</v>
      </c>
      <c r="AE408">
        <v>310.66703932624108</v>
      </c>
      <c r="AF408">
        <v>12.246674642582851</v>
      </c>
      <c r="AG408">
        <v>22.055408389962391</v>
      </c>
      <c r="AH408">
        <v>8.4335866325784312E-2</v>
      </c>
      <c r="AI408">
        <v>-25.31233195559231</v>
      </c>
      <c r="AJ408">
        <v>0</v>
      </c>
      <c r="AK408">
        <v>0</v>
      </c>
      <c r="AL408">
        <v>8.6429601324018515E-3</v>
      </c>
      <c r="AM408">
        <v>5.1910065256710568E-7</v>
      </c>
      <c r="AN408">
        <v>2.4700418024185079E-4</v>
      </c>
      <c r="AO408">
        <v>0</v>
      </c>
      <c r="AP408">
        <v>1</v>
      </c>
      <c r="AQ408">
        <v>1</v>
      </c>
      <c r="AR408">
        <v>1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105.93821786606527</v>
      </c>
      <c r="AY408">
        <v>83.566348950618021</v>
      </c>
      <c r="AZ408">
        <v>22.668281157737265</v>
      </c>
      <c r="BA408">
        <v>4.1527305752140711</v>
      </c>
      <c r="BB408">
        <v>5.5370540162075876E-2</v>
      </c>
      <c r="BC408">
        <v>5.5370540162075876E-2</v>
      </c>
      <c r="BD408">
        <v>5.1536327958142843E-36</v>
      </c>
      <c r="BE408">
        <v>0</v>
      </c>
      <c r="BF408">
        <v>332.73368352437143</v>
      </c>
      <c r="BG408">
        <v>76.1771624</v>
      </c>
      <c r="BH408">
        <v>13.298313717499999</v>
      </c>
      <c r="BI408">
        <v>105.86857423046784</v>
      </c>
      <c r="BJ408">
        <v>90.109964189169503</v>
      </c>
      <c r="BK408">
        <v>0.11177011855452834</v>
      </c>
      <c r="BL408">
        <v>15.150769511035408</v>
      </c>
      <c r="BM408">
        <v>11.148122245271942</v>
      </c>
      <c r="BN408">
        <v>4.2990595080534773</v>
      </c>
      <c r="BO408">
        <v>2.8412603384947135E-2</v>
      </c>
      <c r="BP408">
        <v>40.684647679328918</v>
      </c>
      <c r="BQ408">
        <v>10.224302649497986</v>
      </c>
      <c r="BR408">
        <v>23.509199299894814</v>
      </c>
      <c r="BS408">
        <v>26.986760915066018</v>
      </c>
      <c r="BT408">
        <v>23.509199299894814</v>
      </c>
      <c r="BU408">
        <v>18.94421597979947</v>
      </c>
      <c r="BV408">
        <v>1.9063929432478861</v>
      </c>
      <c r="BW408">
        <v>2.6159503282853511</v>
      </c>
      <c r="BX408">
        <v>0</v>
      </c>
      <c r="BY408">
        <v>0</v>
      </c>
      <c r="BZ408">
        <v>4.2640048562105883E-2</v>
      </c>
      <c r="CA408">
        <v>3.477561615171211</v>
      </c>
      <c r="CB408">
        <v>6.7584497994846764</v>
      </c>
      <c r="CC408">
        <v>2.787230352560679</v>
      </c>
      <c r="CD408">
        <v>3.3518034894349973</v>
      </c>
      <c r="CE408">
        <v>6.8293651046062083</v>
      </c>
      <c r="CF408">
        <v>3.3518034894349973</v>
      </c>
      <c r="CG408">
        <v>1.5155365707483011</v>
      </c>
      <c r="CH408">
        <v>0.19063929432478846</v>
      </c>
      <c r="CI408">
        <v>1.6349689551783451</v>
      </c>
      <c r="CJ408">
        <v>0</v>
      </c>
      <c r="CK408">
        <v>0</v>
      </c>
      <c r="CL408">
        <v>1.0658669183562709E-2</v>
      </c>
      <c r="CM408">
        <v>3.477561615171211</v>
      </c>
      <c r="CN408">
        <v>0.84646177442044335</v>
      </c>
      <c r="CO408">
        <v>6.6372142024154939E-3</v>
      </c>
      <c r="CP408">
        <v>90.787448355029866</v>
      </c>
      <c r="CQ408">
        <v>72.418226705346058</v>
      </c>
      <c r="CR408">
        <v>18.369221649683787</v>
      </c>
    </row>
    <row r="409" spans="1:96" x14ac:dyDescent="0.25">
      <c r="A409" s="1">
        <v>40859</v>
      </c>
      <c r="B409">
        <v>2011</v>
      </c>
      <c r="C409">
        <v>11</v>
      </c>
      <c r="D409">
        <v>12</v>
      </c>
      <c r="E409">
        <v>11.5</v>
      </c>
      <c r="F409">
        <v>7</v>
      </c>
      <c r="G409">
        <v>0</v>
      </c>
      <c r="H409">
        <v>904.82499999999982</v>
      </c>
      <c r="I409">
        <v>27.144750000000002</v>
      </c>
      <c r="J409">
        <v>877.68025</v>
      </c>
      <c r="K409">
        <v>0</v>
      </c>
      <c r="L409">
        <v>131.65203749999998</v>
      </c>
      <c r="M409">
        <v>0</v>
      </c>
      <c r="N409">
        <v>255.55983749999999</v>
      </c>
      <c r="O409">
        <v>27.144750000000002</v>
      </c>
      <c r="P409">
        <v>490.46837499999998</v>
      </c>
      <c r="Q409">
        <v>46.619583333333331</v>
      </c>
      <c r="R409">
        <v>46.619583333333331</v>
      </c>
      <c r="S409">
        <v>1.9203556490441163</v>
      </c>
      <c r="T409">
        <v>3.999484820308691</v>
      </c>
      <c r="U409">
        <v>4.0639521280924482</v>
      </c>
      <c r="V409">
        <v>6.4031339940423573</v>
      </c>
      <c r="W409">
        <v>91.365540186564132</v>
      </c>
      <c r="X409">
        <v>78.136024892741887</v>
      </c>
      <c r="Y409">
        <v>0.86395833641290665</v>
      </c>
      <c r="Z409">
        <v>0</v>
      </c>
      <c r="AA409">
        <v>0</v>
      </c>
      <c r="AB409">
        <v>0.59661104547133581</v>
      </c>
      <c r="AC409">
        <v>13.003116770803125</v>
      </c>
      <c r="AD409">
        <v>-30.85053729154231</v>
      </c>
      <c r="AE409">
        <v>287.19234020163293</v>
      </c>
      <c r="AF409">
        <v>22.730201402824605</v>
      </c>
      <c r="AG409">
        <v>17.320736404077312</v>
      </c>
      <c r="AH409">
        <v>-6.9554941922037414E-2</v>
      </c>
      <c r="AI409">
        <v>-33.536543253127057</v>
      </c>
      <c r="AJ409">
        <v>0</v>
      </c>
      <c r="AK409">
        <v>0</v>
      </c>
      <c r="AL409">
        <v>7.8051709652275135E-3</v>
      </c>
      <c r="AM409">
        <v>6.2623906642500839E-7</v>
      </c>
      <c r="AN409">
        <v>1.2846551627311378E-4</v>
      </c>
      <c r="AO409">
        <v>0</v>
      </c>
      <c r="AP409">
        <v>1</v>
      </c>
      <c r="AQ409">
        <v>1</v>
      </c>
      <c r="AR409">
        <v>1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90.866001099989305</v>
      </c>
      <c r="AY409">
        <v>71.485551414557023</v>
      </c>
      <c r="AZ409">
        <v>19.635572937131073</v>
      </c>
      <c r="BA409">
        <v>4.1777637010789315</v>
      </c>
      <c r="BB409">
        <v>5.3455598890727159E-2</v>
      </c>
      <c r="BC409">
        <v>5.3455598890727159E-2</v>
      </c>
      <c r="BD409">
        <v>5.1536327958142843E-36</v>
      </c>
      <c r="BE409">
        <v>0</v>
      </c>
      <c r="BF409">
        <v>285.87288419669994</v>
      </c>
      <c r="BG409">
        <v>65.448694266666664</v>
      </c>
      <c r="BH409">
        <v>10.905989438749998</v>
      </c>
      <c r="BI409">
        <v>90.819653155529167</v>
      </c>
      <c r="BJ409">
        <v>77.879413301868368</v>
      </c>
      <c r="BK409">
        <v>0.11493539874747948</v>
      </c>
      <c r="BL409">
        <v>12.8128894767899</v>
      </c>
      <c r="BM409">
        <v>9.3832757010358101</v>
      </c>
      <c r="BN409">
        <v>3.6847370274528584</v>
      </c>
      <c r="BO409">
        <v>2.8672185835370016E-2</v>
      </c>
      <c r="BP409">
        <v>20.636675884326298</v>
      </c>
      <c r="BQ409">
        <v>10.900045027335485</v>
      </c>
      <c r="BR409">
        <v>14.75934740920691</v>
      </c>
      <c r="BS409">
        <v>16.846178356903938</v>
      </c>
      <c r="BT409">
        <v>14.75934740920691</v>
      </c>
      <c r="BU409">
        <v>11.967455549165043</v>
      </c>
      <c r="BV409">
        <v>1.1968961030381582</v>
      </c>
      <c r="BW409">
        <v>1.5689434237904638</v>
      </c>
      <c r="BX409">
        <v>0</v>
      </c>
      <c r="BY409">
        <v>0</v>
      </c>
      <c r="BZ409">
        <v>2.6052333213248392E-2</v>
      </c>
      <c r="CA409">
        <v>2.086830947697027</v>
      </c>
      <c r="CB409">
        <v>5.6380972017844515</v>
      </c>
      <c r="CC409">
        <v>3.0083342669975188</v>
      </c>
      <c r="CD409">
        <v>2.0641875245326968</v>
      </c>
      <c r="CE409">
        <v>4.1510184722297234</v>
      </c>
      <c r="CF409">
        <v>2.0641875245326968</v>
      </c>
      <c r="CG409">
        <v>0.95739601158003873</v>
      </c>
      <c r="CH409">
        <v>0.11968961030381577</v>
      </c>
      <c r="CI409">
        <v>0.98058963986904024</v>
      </c>
      <c r="CJ409">
        <v>0</v>
      </c>
      <c r="CK409">
        <v>0</v>
      </c>
      <c r="CL409">
        <v>6.5122627798021382E-3</v>
      </c>
      <c r="CM409">
        <v>2.086830947697027</v>
      </c>
      <c r="CN409">
        <v>0.85563690372496881</v>
      </c>
      <c r="CO409">
        <v>6.4076720060456532E-3</v>
      </c>
      <c r="CP409">
        <v>78.053111623199413</v>
      </c>
      <c r="CQ409">
        <v>62.102275713521209</v>
      </c>
      <c r="CR409">
        <v>15.950835909678213</v>
      </c>
    </row>
    <row r="410" spans="1:96" x14ac:dyDescent="0.25">
      <c r="A410" s="1">
        <v>40860</v>
      </c>
      <c r="B410">
        <v>2011</v>
      </c>
      <c r="C410">
        <v>11</v>
      </c>
      <c r="D410">
        <v>13</v>
      </c>
      <c r="E410">
        <v>11.5</v>
      </c>
      <c r="F410">
        <v>1</v>
      </c>
      <c r="G410">
        <v>0</v>
      </c>
      <c r="H410">
        <v>831.45833333333337</v>
      </c>
      <c r="I410">
        <v>24.943749999999998</v>
      </c>
      <c r="J410">
        <v>806.51458333333346</v>
      </c>
      <c r="K410">
        <v>0</v>
      </c>
      <c r="L410">
        <v>121.84857083333333</v>
      </c>
      <c r="M410">
        <v>0</v>
      </c>
      <c r="N410">
        <v>236.52957867647061</v>
      </c>
      <c r="O410">
        <v>24.943749999999998</v>
      </c>
      <c r="P410">
        <v>448.13643382352944</v>
      </c>
      <c r="Q410">
        <v>46.062083333333334</v>
      </c>
      <c r="R410">
        <v>46.062083333333334</v>
      </c>
      <c r="S410">
        <v>2.8415911446015039</v>
      </c>
      <c r="T410">
        <v>3.8336936892166271</v>
      </c>
      <c r="U410">
        <v>3.6849149962266288</v>
      </c>
      <c r="V410">
        <v>5.2780304794622737</v>
      </c>
      <c r="W410">
        <v>89.609290758768722</v>
      </c>
      <c r="X410">
        <v>84.225531077482387</v>
      </c>
      <c r="Y410">
        <v>1.964041252930959</v>
      </c>
      <c r="Z410">
        <v>0</v>
      </c>
      <c r="AA410">
        <v>0</v>
      </c>
      <c r="AB410">
        <v>0.77399830812284742</v>
      </c>
      <c r="AC410">
        <v>9.8201233859217503</v>
      </c>
      <c r="AD410">
        <v>-13.827866273422801</v>
      </c>
      <c r="AE410">
        <v>303.07967484168086</v>
      </c>
      <c r="AF410">
        <v>13.981185336611816</v>
      </c>
      <c r="AG410">
        <v>11.009003243499137</v>
      </c>
      <c r="AH410">
        <v>7.5453459778241957E-2</v>
      </c>
      <c r="AI410">
        <v>-13.551915026994328</v>
      </c>
      <c r="AJ410">
        <v>0</v>
      </c>
      <c r="AK410">
        <v>0</v>
      </c>
      <c r="AL410">
        <v>9.5615584142309806E-3</v>
      </c>
      <c r="AM410">
        <v>6.5254191919296619E-7</v>
      </c>
      <c r="AN410">
        <v>4.7709485684652663E-4</v>
      </c>
      <c r="AO410">
        <v>0</v>
      </c>
      <c r="AP410">
        <v>1</v>
      </c>
      <c r="AQ410">
        <v>1</v>
      </c>
      <c r="AR410">
        <v>1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81.42246187617512</v>
      </c>
      <c r="AY410">
        <v>64.163255817986013</v>
      </c>
      <c r="AZ410">
        <v>17.48509091743712</v>
      </c>
      <c r="BA410">
        <v>4.1990536733528829</v>
      </c>
      <c r="BB410">
        <v>5.1835698525607606E-2</v>
      </c>
      <c r="BC410">
        <v>5.1835698525607606E-2</v>
      </c>
      <c r="BD410">
        <v>5.1536327958142843E-36</v>
      </c>
      <c r="BE410">
        <v>0</v>
      </c>
      <c r="BF410">
        <v>255.76396345945716</v>
      </c>
      <c r="BG410">
        <v>58.153641866666682</v>
      </c>
      <c r="BH410">
        <v>10.152167252500002</v>
      </c>
      <c r="BI410">
        <v>81.258898644655957</v>
      </c>
      <c r="BJ410">
        <v>69.224197490081323</v>
      </c>
      <c r="BK410">
        <v>0.11242856375094741</v>
      </c>
      <c r="BL410">
        <v>11.565743626451436</v>
      </c>
      <c r="BM410">
        <v>8.5400496198063802</v>
      </c>
      <c r="BN410">
        <v>3.2515788658930806</v>
      </c>
      <c r="BO410">
        <v>2.8411463375434085E-2</v>
      </c>
      <c r="BP410">
        <v>18.221908330917358</v>
      </c>
      <c r="BQ410">
        <v>14.10157322883606</v>
      </c>
      <c r="BR410">
        <v>13.832205789442462</v>
      </c>
      <c r="BS410">
        <v>15.876096089004152</v>
      </c>
      <c r="BT410">
        <v>13.832205789442462</v>
      </c>
      <c r="BU410">
        <v>11.18506473116418</v>
      </c>
      <c r="BV410">
        <v>1.1006581491144978</v>
      </c>
      <c r="BW410">
        <v>1.5233656380731879</v>
      </c>
      <c r="BX410">
        <v>0</v>
      </c>
      <c r="BY410">
        <v>0</v>
      </c>
      <c r="BZ410">
        <v>2.3117271090592768E-2</v>
      </c>
      <c r="CA410">
        <v>2.0438902995616912</v>
      </c>
      <c r="CB410">
        <v>4.7078517208928643</v>
      </c>
      <c r="CC410">
        <v>7.5086951670439346</v>
      </c>
      <c r="CD410">
        <v>1.9627527232456881</v>
      </c>
      <c r="CE410">
        <v>4.0066430228073786</v>
      </c>
      <c r="CF410">
        <v>1.9627527232456881</v>
      </c>
      <c r="CG410">
        <v>0.89480479484898157</v>
      </c>
      <c r="CH410">
        <v>0.11006581491144973</v>
      </c>
      <c r="CI410">
        <v>0.95210352379574248</v>
      </c>
      <c r="CJ410">
        <v>0</v>
      </c>
      <c r="CK410">
        <v>0</v>
      </c>
      <c r="CL410">
        <v>5.7785896895141166E-3</v>
      </c>
      <c r="CM410">
        <v>2.0438902995616912</v>
      </c>
      <c r="CN410">
        <v>0.86341977867753494</v>
      </c>
      <c r="CO410">
        <v>6.2134960836436265E-3</v>
      </c>
      <c r="CP410">
        <v>69.856718249723684</v>
      </c>
      <c r="CQ410">
        <v>55.623206198179624</v>
      </c>
      <c r="CR410">
        <v>14.233512051544039</v>
      </c>
    </row>
    <row r="411" spans="1:96" x14ac:dyDescent="0.25">
      <c r="A411" s="1">
        <v>40861</v>
      </c>
      <c r="B411">
        <v>2011</v>
      </c>
      <c r="C411">
        <v>11</v>
      </c>
      <c r="D411">
        <v>14</v>
      </c>
      <c r="E411">
        <v>11.5</v>
      </c>
      <c r="F411">
        <v>2</v>
      </c>
      <c r="G411">
        <v>0</v>
      </c>
      <c r="H411">
        <v>959.90000000000009</v>
      </c>
      <c r="I411">
        <v>28.797000000000001</v>
      </c>
      <c r="J411">
        <v>931.10299999999995</v>
      </c>
      <c r="K411">
        <v>0</v>
      </c>
      <c r="L411">
        <v>176.90957</v>
      </c>
      <c r="M411">
        <v>0</v>
      </c>
      <c r="N411">
        <v>343.41269470588236</v>
      </c>
      <c r="O411">
        <v>28.797000000000001</v>
      </c>
      <c r="P411">
        <v>410.78073529411768</v>
      </c>
      <c r="Q411">
        <v>46.272916666666681</v>
      </c>
      <c r="R411">
        <v>46.272916666666681</v>
      </c>
      <c r="S411">
        <v>5.332912077506383</v>
      </c>
      <c r="T411">
        <v>4.7434350080340089</v>
      </c>
      <c r="U411">
        <v>4.5991103947162628</v>
      </c>
      <c r="V411">
        <v>4.8729806857617994</v>
      </c>
      <c r="W411">
        <v>74.857228755950928</v>
      </c>
      <c r="X411">
        <v>78.673974100137755</v>
      </c>
      <c r="Y411">
        <v>2.3654358337322869</v>
      </c>
      <c r="Z411">
        <v>0</v>
      </c>
      <c r="AA411">
        <v>0</v>
      </c>
      <c r="AB411">
        <v>0.54539825202377823</v>
      </c>
      <c r="AC411">
        <v>12.644536863360129</v>
      </c>
      <c r="AD411">
        <v>-22.193826937844293</v>
      </c>
      <c r="AE411">
        <v>299.02583220456</v>
      </c>
      <c r="AF411">
        <v>23.147085191725637</v>
      </c>
      <c r="AG411">
        <v>-7.7214835459282192</v>
      </c>
      <c r="AH411">
        <v>0.10097019171046347</v>
      </c>
      <c r="AI411">
        <v>-0.23664881465608709</v>
      </c>
      <c r="AJ411">
        <v>0</v>
      </c>
      <c r="AK411">
        <v>0</v>
      </c>
      <c r="AL411">
        <v>7.9455569552537714E-3</v>
      </c>
      <c r="AM411">
        <v>8.5446923104429338E-7</v>
      </c>
      <c r="AN411">
        <v>2.4239022842317349E-4</v>
      </c>
      <c r="AO411">
        <v>0</v>
      </c>
      <c r="AP411">
        <v>1</v>
      </c>
      <c r="AQ411">
        <v>1</v>
      </c>
      <c r="AR411">
        <v>1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108.4785648700575</v>
      </c>
      <c r="AY411">
        <v>88.064567338719812</v>
      </c>
      <c r="AZ411">
        <v>20.678990469855034</v>
      </c>
      <c r="BA411">
        <v>4.2317169999745596</v>
      </c>
      <c r="BB411">
        <v>5.0362723247399231E-2</v>
      </c>
      <c r="BC411">
        <v>5.0362723247399231E-2</v>
      </c>
      <c r="BD411">
        <v>5.1536327958142843E-36</v>
      </c>
      <c r="BE411">
        <v>0</v>
      </c>
      <c r="BF411">
        <v>361.78791593795148</v>
      </c>
      <c r="BG411">
        <v>67.74211906666666</v>
      </c>
      <c r="BH411">
        <v>11.680743436249999</v>
      </c>
      <c r="BI411">
        <v>110.58144957021705</v>
      </c>
      <c r="BJ411">
        <v>81.684420572135679</v>
      </c>
      <c r="BK411">
        <v>0.12751594004435343</v>
      </c>
      <c r="BL411">
        <v>14.507330651960428</v>
      </c>
      <c r="BM411">
        <v>10.966381669351335</v>
      </c>
      <c r="BN411">
        <v>3.8059419211264074</v>
      </c>
      <c r="BO411">
        <v>2.961904014009557E-2</v>
      </c>
      <c r="BP411">
        <v>41.827039082845054</v>
      </c>
      <c r="BQ411">
        <v>12.398152669270834</v>
      </c>
      <c r="BR411">
        <v>18.091297230269817</v>
      </c>
      <c r="BS411">
        <v>20.404700968285024</v>
      </c>
      <c r="BT411">
        <v>18.091297230269817</v>
      </c>
      <c r="BU411">
        <v>15.081767727246081</v>
      </c>
      <c r="BV411">
        <v>1.2603270213634736</v>
      </c>
      <c r="BW411">
        <v>1.7233197912384763</v>
      </c>
      <c r="BX411">
        <v>0</v>
      </c>
      <c r="BY411">
        <v>0</v>
      </c>
      <c r="BZ411">
        <v>2.5882690421783705E-2</v>
      </c>
      <c r="CA411">
        <v>2.3134037380152068</v>
      </c>
      <c r="CB411">
        <v>5.2006435421380131</v>
      </c>
      <c r="CC411">
        <v>2.0109335520993108</v>
      </c>
      <c r="CD411">
        <v>2.4161184177271049</v>
      </c>
      <c r="CE411">
        <v>4.7295221557423108</v>
      </c>
      <c r="CF411">
        <v>2.4161184177271049</v>
      </c>
      <c r="CG411">
        <v>1.2065409886418399</v>
      </c>
      <c r="CH411">
        <v>0.12603270213634726</v>
      </c>
      <c r="CI411">
        <v>1.0770748695240475</v>
      </c>
      <c r="CJ411">
        <v>0</v>
      </c>
      <c r="CK411">
        <v>0</v>
      </c>
      <c r="CL411">
        <v>6.4698574248700375E-3</v>
      </c>
      <c r="CM411">
        <v>2.3134037380152068</v>
      </c>
      <c r="CN411">
        <v>0.87392237260704253</v>
      </c>
      <c r="CO411">
        <v>6.0369319322426326E-3</v>
      </c>
      <c r="CP411">
        <v>93.971234218097109</v>
      </c>
      <c r="CQ411">
        <v>77.098185669368476</v>
      </c>
      <c r="CR411">
        <v>16.873048548728629</v>
      </c>
    </row>
    <row r="412" spans="1:96" x14ac:dyDescent="0.25">
      <c r="A412" s="1">
        <v>40862</v>
      </c>
      <c r="B412">
        <v>2011</v>
      </c>
      <c r="C412">
        <v>11</v>
      </c>
      <c r="D412">
        <v>15</v>
      </c>
      <c r="E412">
        <v>11.5</v>
      </c>
      <c r="F412">
        <v>3</v>
      </c>
      <c r="G412">
        <v>0</v>
      </c>
      <c r="H412">
        <v>997.86666666666679</v>
      </c>
      <c r="I412">
        <v>29.936000000000003</v>
      </c>
      <c r="J412">
        <v>967.93066666666698</v>
      </c>
      <c r="K412">
        <v>0</v>
      </c>
      <c r="L412">
        <v>183.90682666666666</v>
      </c>
      <c r="M412">
        <v>0</v>
      </c>
      <c r="N412">
        <v>356.99560470588227</v>
      </c>
      <c r="O412">
        <v>29.936000000000003</v>
      </c>
      <c r="P412">
        <v>427.02823529411756</v>
      </c>
      <c r="Q412">
        <v>46.303750000000001</v>
      </c>
      <c r="R412">
        <v>46.303750000000001</v>
      </c>
      <c r="S412">
        <v>5.3982241948445635</v>
      </c>
      <c r="T412">
        <v>4.1139874128491032</v>
      </c>
      <c r="U412">
        <v>4.3113999664783478</v>
      </c>
      <c r="V412">
        <v>4.8005290875654909</v>
      </c>
      <c r="W412">
        <v>75.273878415425614</v>
      </c>
      <c r="X412">
        <v>80.892371635527496</v>
      </c>
      <c r="Y412">
        <v>1.4722497910261154</v>
      </c>
      <c r="Z412">
        <v>0</v>
      </c>
      <c r="AA412">
        <v>0</v>
      </c>
      <c r="AB412">
        <v>0.13316369425735738</v>
      </c>
      <c r="AC412">
        <v>9.8609108058343473</v>
      </c>
      <c r="AD412">
        <v>-32.551016268921423</v>
      </c>
      <c r="AE412">
        <v>285.95249560629469</v>
      </c>
      <c r="AF412">
        <v>40.572668051807945</v>
      </c>
      <c r="AG412">
        <v>-9.1401198253521372</v>
      </c>
      <c r="AH412">
        <v>-0.15987285344065852</v>
      </c>
      <c r="AI412">
        <v>-11.618399683461321</v>
      </c>
      <c r="AJ412">
        <v>0</v>
      </c>
      <c r="AK412">
        <v>0</v>
      </c>
      <c r="AL412">
        <v>8.7676654512987996E-3</v>
      </c>
      <c r="AM412">
        <v>7.1365460659648105E-7</v>
      </c>
      <c r="AN412">
        <v>1.0850663724441813E-4</v>
      </c>
      <c r="AO412">
        <v>0</v>
      </c>
      <c r="AP412">
        <v>0.95833749999999995</v>
      </c>
      <c r="AQ412">
        <v>0.95833749999999995</v>
      </c>
      <c r="AR412">
        <v>0.95833333333333337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111.61358783905479</v>
      </c>
      <c r="AY412">
        <v>90.354362982230995</v>
      </c>
      <c r="AZ412">
        <v>21.533486790951269</v>
      </c>
      <c r="BA412">
        <v>4.2862547184581912</v>
      </c>
      <c r="BB412">
        <v>4.8705005713698714E-2</v>
      </c>
      <c r="BC412">
        <v>4.8705005713698714E-2</v>
      </c>
      <c r="BD412">
        <v>5.1536327958142843E-36</v>
      </c>
      <c r="BE412">
        <v>0</v>
      </c>
      <c r="BF412">
        <v>373.76632309938867</v>
      </c>
      <c r="BG412">
        <v>69.984987466666681</v>
      </c>
      <c r="BH412">
        <v>12.171395197499999</v>
      </c>
      <c r="BI412">
        <v>116.8849368232826</v>
      </c>
      <c r="BJ412">
        <v>84.829417082872553</v>
      </c>
      <c r="BK412">
        <v>0.12635665415538036</v>
      </c>
      <c r="BL412">
        <v>14.925964511665805</v>
      </c>
      <c r="BM412">
        <v>11.288362429183122</v>
      </c>
      <c r="BN412">
        <v>3.9118640166101604</v>
      </c>
      <c r="BO412">
        <v>2.9462322921358839E-2</v>
      </c>
      <c r="BP412">
        <v>26.576056957244873</v>
      </c>
      <c r="BQ412">
        <v>19.33822004000346</v>
      </c>
      <c r="BR412">
        <v>24.294842902673366</v>
      </c>
      <c r="BS412">
        <v>27.425174203499651</v>
      </c>
      <c r="BT412">
        <v>24.294842902673366</v>
      </c>
      <c r="BU412">
        <v>20.270754268989652</v>
      </c>
      <c r="BV412">
        <v>1.680716682431272</v>
      </c>
      <c r="BW412">
        <v>2.3099446750427259</v>
      </c>
      <c r="BX412">
        <v>0</v>
      </c>
      <c r="BY412">
        <v>0</v>
      </c>
      <c r="BZ412">
        <v>3.3427276209716153E-2</v>
      </c>
      <c r="CA412">
        <v>3.1303313008262879</v>
      </c>
      <c r="CB412">
        <v>5.761266038606041</v>
      </c>
      <c r="CC412">
        <v>3.2059666028148248</v>
      </c>
      <c r="CD412">
        <v>3.2418026371951303</v>
      </c>
      <c r="CE412">
        <v>6.3721339380214195</v>
      </c>
      <c r="CF412">
        <v>3.2418026371951303</v>
      </c>
      <c r="CG412">
        <v>1.6216597807967033</v>
      </c>
      <c r="CH412">
        <v>0.16807166824312711</v>
      </c>
      <c r="CI412">
        <v>1.4437154219017039</v>
      </c>
      <c r="CJ412">
        <v>0</v>
      </c>
      <c r="CK412">
        <v>0</v>
      </c>
      <c r="CL412">
        <v>8.3557662535960371E-3</v>
      </c>
      <c r="CM412">
        <v>3.1303313008262879</v>
      </c>
      <c r="CN412">
        <v>0.89020496714029507</v>
      </c>
      <c r="CO412">
        <v>5.8382229016631162E-3</v>
      </c>
      <c r="CP412">
        <v>96.687623327388948</v>
      </c>
      <c r="CQ412">
        <v>79.066000553047886</v>
      </c>
      <c r="CR412">
        <v>17.621622774341112</v>
      </c>
    </row>
    <row r="413" spans="1:96" x14ac:dyDescent="0.25">
      <c r="A413" s="1">
        <v>40863</v>
      </c>
      <c r="B413">
        <v>2011</v>
      </c>
      <c r="C413">
        <v>11</v>
      </c>
      <c r="D413">
        <v>16</v>
      </c>
      <c r="E413">
        <v>11.5</v>
      </c>
      <c r="F413">
        <v>4</v>
      </c>
      <c r="G413">
        <v>0</v>
      </c>
      <c r="H413">
        <v>1026.0083333333334</v>
      </c>
      <c r="I413">
        <v>30.780249999999999</v>
      </c>
      <c r="J413">
        <v>995.2280833333333</v>
      </c>
      <c r="K413">
        <v>0</v>
      </c>
      <c r="L413">
        <v>189.09333583333333</v>
      </c>
      <c r="M413">
        <v>0</v>
      </c>
      <c r="N413">
        <v>367.06353426470582</v>
      </c>
      <c r="O413">
        <v>30.780249999999999</v>
      </c>
      <c r="P413">
        <v>439.07121323529401</v>
      </c>
      <c r="Q413">
        <v>45.576250000000009</v>
      </c>
      <c r="R413">
        <v>45.576250000000009</v>
      </c>
      <c r="S413">
        <v>3.271768718957901</v>
      </c>
      <c r="T413">
        <v>2.8732921833664418</v>
      </c>
      <c r="U413">
        <v>3.0180083413918815</v>
      </c>
      <c r="V413">
        <v>4.231219398677684</v>
      </c>
      <c r="W413">
        <v>88.563469568888351</v>
      </c>
      <c r="X413">
        <v>90.925553808103075</v>
      </c>
      <c r="Y413">
        <v>1.8904577021797497</v>
      </c>
      <c r="Z413">
        <v>0</v>
      </c>
      <c r="AA413">
        <v>0</v>
      </c>
      <c r="AB413">
        <v>0.20864483750792726</v>
      </c>
      <c r="AC413">
        <v>11.076993523211357</v>
      </c>
      <c r="AD413">
        <v>-34.170210350500611</v>
      </c>
      <c r="AE413">
        <v>278.56021337604653</v>
      </c>
      <c r="AF413">
        <v>35.549127227820769</v>
      </c>
      <c r="AG413">
        <v>-4.1845093226724908</v>
      </c>
      <c r="AH413">
        <v>1.1437225961039993E-3</v>
      </c>
      <c r="AI413">
        <v>-17.082160141251368</v>
      </c>
      <c r="AJ413">
        <v>0</v>
      </c>
      <c r="AK413">
        <v>0</v>
      </c>
      <c r="AL413">
        <v>1.3798563270652224E-2</v>
      </c>
      <c r="AM413">
        <v>6.0947974016928963E-7</v>
      </c>
      <c r="AN413">
        <v>7.3635086035916725E-4</v>
      </c>
      <c r="AO413">
        <v>0</v>
      </c>
      <c r="AP413">
        <v>0.83334999999999992</v>
      </c>
      <c r="AQ413">
        <v>0.83334999999999992</v>
      </c>
      <c r="AR413">
        <v>0.83333333333333337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108.22123932026985</v>
      </c>
      <c r="AY413">
        <v>87.196083048558407</v>
      </c>
      <c r="AZ413">
        <v>21.306632560853924</v>
      </c>
      <c r="BA413">
        <v>4.3717064646548804</v>
      </c>
      <c r="BB413">
        <v>4.7135952385878248E-2</v>
      </c>
      <c r="BC413">
        <v>4.7135952385878248E-2</v>
      </c>
      <c r="BD413">
        <v>5.1536327958142843E-36</v>
      </c>
      <c r="BE413">
        <v>0</v>
      </c>
      <c r="BF413">
        <v>382.83454247610001</v>
      </c>
      <c r="BG413">
        <v>71.682944666666657</v>
      </c>
      <c r="BH413">
        <v>12.532746756249999</v>
      </c>
      <c r="BI413">
        <v>140.08179911928619</v>
      </c>
      <c r="BJ413">
        <v>83.643427471112247</v>
      </c>
      <c r="BK413">
        <v>0.11998187518562617</v>
      </c>
      <c r="BL413">
        <v>14.47521440442876</v>
      </c>
      <c r="BM413">
        <v>10.933738020027249</v>
      </c>
      <c r="BN413">
        <v>3.8229526735439978</v>
      </c>
      <c r="BO413">
        <v>2.861222264949562E-2</v>
      </c>
      <c r="BP413">
        <v>21.839267560413905</v>
      </c>
      <c r="BQ413">
        <v>8.8206643954567294</v>
      </c>
      <c r="BR413">
        <v>20.784373648029714</v>
      </c>
      <c r="BS413">
        <v>23.647057504642927</v>
      </c>
      <c r="BT413">
        <v>20.784373648029714</v>
      </c>
      <c r="BU413">
        <v>17.352948325351324</v>
      </c>
      <c r="BV413">
        <v>1.4289715937787664</v>
      </c>
      <c r="BW413">
        <v>1.9748475314494651</v>
      </c>
      <c r="BX413">
        <v>0</v>
      </c>
      <c r="BY413">
        <v>0</v>
      </c>
      <c r="BZ413">
        <v>2.7606197450157386E-2</v>
      </c>
      <c r="CA413">
        <v>2.8626838566132151</v>
      </c>
      <c r="CB413">
        <v>4.1443041281445936</v>
      </c>
      <c r="CC413">
        <v>2.1085818446076967</v>
      </c>
      <c r="CD413">
        <v>2.7723129067316852</v>
      </c>
      <c r="CE413">
        <v>5.6349967633449003</v>
      </c>
      <c r="CF413">
        <v>2.7723129067316852</v>
      </c>
      <c r="CG413">
        <v>1.3882353602981323</v>
      </c>
      <c r="CH413">
        <v>0.14289715937787653</v>
      </c>
      <c r="CI413">
        <v>1.2342797071559157</v>
      </c>
      <c r="CJ413">
        <v>0</v>
      </c>
      <c r="CK413">
        <v>0</v>
      </c>
      <c r="CL413">
        <v>6.9006798997606053E-3</v>
      </c>
      <c r="CM413">
        <v>2.8626838566132151</v>
      </c>
      <c r="CN413">
        <v>0.91349694492555589</v>
      </c>
      <c r="CO413">
        <v>5.6501419654599689E-3</v>
      </c>
      <c r="CP413">
        <v>93.746024915841076</v>
      </c>
      <c r="CQ413">
        <v>76.262345028531172</v>
      </c>
      <c r="CR413">
        <v>17.483679887309915</v>
      </c>
    </row>
    <row r="414" spans="1:96" x14ac:dyDescent="0.25">
      <c r="A414" s="1">
        <v>40864</v>
      </c>
      <c r="B414">
        <v>2011</v>
      </c>
      <c r="C414">
        <v>11</v>
      </c>
      <c r="D414">
        <v>17</v>
      </c>
      <c r="E414">
        <v>11.5</v>
      </c>
      <c r="F414">
        <v>5</v>
      </c>
      <c r="G414">
        <v>0</v>
      </c>
      <c r="H414">
        <v>1051.1416666666667</v>
      </c>
      <c r="I414">
        <v>31.534250000000004</v>
      </c>
      <c r="J414">
        <v>1019.6074166666667</v>
      </c>
      <c r="K414">
        <v>0</v>
      </c>
      <c r="L414">
        <v>193.72540916666662</v>
      </c>
      <c r="M414">
        <v>0</v>
      </c>
      <c r="N414">
        <v>376.05520602941175</v>
      </c>
      <c r="O414">
        <v>31.534250000000004</v>
      </c>
      <c r="P414">
        <v>449.82680147058824</v>
      </c>
      <c r="Q414">
        <v>46.070833333333347</v>
      </c>
      <c r="R414">
        <v>46.070833333333347</v>
      </c>
      <c r="S414">
        <v>4.0897866437832517</v>
      </c>
      <c r="T414">
        <v>3.3520433776271319</v>
      </c>
      <c r="U414">
        <v>3.7585675319035849</v>
      </c>
      <c r="V414">
        <v>3.834809225919658</v>
      </c>
      <c r="W414">
        <v>80.135324478149414</v>
      </c>
      <c r="X414">
        <v>84.903136091223089</v>
      </c>
      <c r="Y414">
        <v>2.5991858442624411</v>
      </c>
      <c r="Z414">
        <v>0</v>
      </c>
      <c r="AA414">
        <v>0</v>
      </c>
      <c r="AB414">
        <v>0.28923601097381663</v>
      </c>
      <c r="AC414">
        <v>11.563189137321691</v>
      </c>
      <c r="AD414">
        <v>-31.764072655792603</v>
      </c>
      <c r="AE414">
        <v>283.18061597509683</v>
      </c>
      <c r="AF414">
        <v>31.484849839873885</v>
      </c>
      <c r="AG414">
        <v>-11.035096055576297</v>
      </c>
      <c r="AH414">
        <v>0.14034146561950725</v>
      </c>
      <c r="AI414">
        <v>-7.4591557324153781</v>
      </c>
      <c r="AJ414">
        <v>0</v>
      </c>
      <c r="AK414">
        <v>0</v>
      </c>
      <c r="AL414">
        <v>9.9659831671883598E-3</v>
      </c>
      <c r="AM414">
        <v>7.4109325316605061E-7</v>
      </c>
      <c r="AN414">
        <v>4.3695523912571011E-4</v>
      </c>
      <c r="AO414">
        <v>0</v>
      </c>
      <c r="AP414">
        <v>0.95833749999999995</v>
      </c>
      <c r="AQ414">
        <v>0.95833749999999995</v>
      </c>
      <c r="AR414">
        <v>0.95833333333333337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118.22108434226887</v>
      </c>
      <c r="AY414">
        <v>94.904036351231056</v>
      </c>
      <c r="AZ414">
        <v>23.609905673444104</v>
      </c>
      <c r="BA414">
        <v>4.4460196779069632</v>
      </c>
      <c r="BB414">
        <v>4.5529260617629526E-2</v>
      </c>
      <c r="BC414">
        <v>4.5529260617629526E-2</v>
      </c>
      <c r="BD414">
        <v>5.1536327958142843E-36</v>
      </c>
      <c r="BE414">
        <v>0</v>
      </c>
      <c r="BF414">
        <v>397.60995735263145</v>
      </c>
      <c r="BG414">
        <v>74.449532133333321</v>
      </c>
      <c r="BH414">
        <v>12.773429453749999</v>
      </c>
      <c r="BI414">
        <v>128.51833940805693</v>
      </c>
      <c r="BJ414">
        <v>92.503342706927356</v>
      </c>
      <c r="BK414">
        <v>0.12697743008126894</v>
      </c>
      <c r="BL414">
        <v>15.691632445001339</v>
      </c>
      <c r="BM414">
        <v>11.815679022398619</v>
      </c>
      <c r="BN414">
        <v>4.1688111050089827</v>
      </c>
      <c r="BO414">
        <v>2.9436389564433216E-2</v>
      </c>
      <c r="BP414">
        <v>43.774007081985474</v>
      </c>
      <c r="BQ414">
        <v>10.80230700969696</v>
      </c>
      <c r="BR414">
        <v>20.204539214078878</v>
      </c>
      <c r="BS414">
        <v>22.795973316023389</v>
      </c>
      <c r="BT414">
        <v>20.204539214078878</v>
      </c>
      <c r="BU414">
        <v>16.90517926434006</v>
      </c>
      <c r="BV414">
        <v>1.3813775168257021</v>
      </c>
      <c r="BW414">
        <v>1.8921907521092083</v>
      </c>
      <c r="BX414">
        <v>0</v>
      </c>
      <c r="BY414">
        <v>0</v>
      </c>
      <c r="BZ414">
        <v>2.5791680803908146E-2</v>
      </c>
      <c r="CA414">
        <v>2.5914341019445115</v>
      </c>
      <c r="CB414">
        <v>5.4678878589816717</v>
      </c>
      <c r="CC414">
        <v>2.3150012480176012</v>
      </c>
      <c r="CD414">
        <v>2.6796179287813331</v>
      </c>
      <c r="CE414">
        <v>5.2710520307258451</v>
      </c>
      <c r="CF414">
        <v>2.6796179287813331</v>
      </c>
      <c r="CG414">
        <v>1.3524138491437399</v>
      </c>
      <c r="CH414">
        <v>0.13813775168257011</v>
      </c>
      <c r="CI414">
        <v>1.1826192200682557</v>
      </c>
      <c r="CJ414">
        <v>0</v>
      </c>
      <c r="CK414">
        <v>0</v>
      </c>
      <c r="CL414">
        <v>6.4471078867674942E-3</v>
      </c>
      <c r="CM414">
        <v>2.5914341019445115</v>
      </c>
      <c r="CN414">
        <v>0.93427256399305458</v>
      </c>
      <c r="CO414">
        <v>5.4575493450537069E-3</v>
      </c>
      <c r="CP414">
        <v>102.52945189726751</v>
      </c>
      <c r="CQ414">
        <v>83.088357328832416</v>
      </c>
      <c r="CR414">
        <v>19.441094568435123</v>
      </c>
    </row>
    <row r="415" spans="1:96" x14ac:dyDescent="0.25">
      <c r="A415" s="1">
        <v>40865</v>
      </c>
      <c r="B415">
        <v>2011</v>
      </c>
      <c r="C415">
        <v>11</v>
      </c>
      <c r="D415">
        <v>18</v>
      </c>
      <c r="E415">
        <v>11.5</v>
      </c>
      <c r="F415">
        <v>6</v>
      </c>
      <c r="G415">
        <v>0</v>
      </c>
      <c r="H415">
        <v>1018.3249999999998</v>
      </c>
      <c r="I415">
        <v>30.54975</v>
      </c>
      <c r="J415">
        <v>987.77525000000014</v>
      </c>
      <c r="K415">
        <v>0</v>
      </c>
      <c r="L415">
        <v>187.67729750000001</v>
      </c>
      <c r="M415">
        <v>0</v>
      </c>
      <c r="N415">
        <v>364.3147539705883</v>
      </c>
      <c r="O415">
        <v>30.54975</v>
      </c>
      <c r="P415">
        <v>435.78319852941178</v>
      </c>
      <c r="Q415">
        <v>45.884583333333325</v>
      </c>
      <c r="R415">
        <v>45.884583333333325</v>
      </c>
      <c r="S415">
        <v>3.6459647690256438</v>
      </c>
      <c r="T415">
        <v>3.2854242947132204</v>
      </c>
      <c r="U415">
        <v>3.3428082639972367</v>
      </c>
      <c r="V415">
        <v>3.4157758002235385</v>
      </c>
      <c r="W415">
        <v>88.141583442687988</v>
      </c>
      <c r="X415">
        <v>89.677721819218121</v>
      </c>
      <c r="Y415">
        <v>2.2301241805156073</v>
      </c>
      <c r="Z415">
        <v>0</v>
      </c>
      <c r="AA415">
        <v>0</v>
      </c>
      <c r="AB415">
        <v>0.72579833555443785</v>
      </c>
      <c r="AC415">
        <v>9.1148800099255691</v>
      </c>
      <c r="AD415">
        <v>-10.258718422748197</v>
      </c>
      <c r="AE415">
        <v>303.93972979153426</v>
      </c>
      <c r="AF415">
        <v>13.357940341588497</v>
      </c>
      <c r="AG415">
        <v>-4.8514625945775345</v>
      </c>
      <c r="AH415">
        <v>-2.7892775840996098</v>
      </c>
      <c r="AI415">
        <v>8.2928170777447292</v>
      </c>
      <c r="AJ415">
        <v>0</v>
      </c>
      <c r="AK415">
        <v>0</v>
      </c>
      <c r="AL415">
        <v>3.1184109595246423E-2</v>
      </c>
      <c r="AM415">
        <v>1.1318588272443743E-6</v>
      </c>
      <c r="AN415">
        <v>1.5985334276850268E-4</v>
      </c>
      <c r="AO415">
        <v>0</v>
      </c>
      <c r="AP415">
        <v>0.66669999999999996</v>
      </c>
      <c r="AQ415">
        <v>0.66669999999999996</v>
      </c>
      <c r="AR415">
        <v>0.66666666666666663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74.212404127565492</v>
      </c>
      <c r="AY415">
        <v>59.435469992142963</v>
      </c>
      <c r="AZ415">
        <v>15.06001374099437</v>
      </c>
      <c r="BA415">
        <v>4.5518368470163386</v>
      </c>
      <c r="BB415">
        <v>4.4033553202285448E-2</v>
      </c>
      <c r="BC415">
        <v>4.4033553202285448E-2</v>
      </c>
      <c r="BD415">
        <v>5.153019179946504E-36</v>
      </c>
      <c r="BE415">
        <v>0</v>
      </c>
      <c r="BF415">
        <v>383.80135367459138</v>
      </c>
      <c r="BG415">
        <v>71.863972933333343</v>
      </c>
      <c r="BH415">
        <v>12.391786776250003</v>
      </c>
      <c r="BI415">
        <v>244.7757449551973</v>
      </c>
      <c r="BJ415">
        <v>58.896835862244806</v>
      </c>
      <c r="BK415">
        <v>8.7384519827302054E-2</v>
      </c>
      <c r="BL415">
        <v>9.7847040522375863</v>
      </c>
      <c r="BM415">
        <v>7.3524750312648122</v>
      </c>
      <c r="BN415">
        <v>2.7153086265446262</v>
      </c>
      <c r="BO415">
        <v>2.4116211502034662E-2</v>
      </c>
      <c r="BP415">
        <v>19.408321694894269</v>
      </c>
      <c r="BQ415">
        <v>14.029215107361475</v>
      </c>
      <c r="BR415">
        <v>13.029033070166525</v>
      </c>
      <c r="BS415">
        <v>15.300566633796423</v>
      </c>
      <c r="BT415">
        <v>13.029033070166525</v>
      </c>
      <c r="BU415">
        <v>10.92977538553127</v>
      </c>
      <c r="BV415">
        <v>0.88831615360396354</v>
      </c>
      <c r="BW415">
        <v>1.1947589084931443</v>
      </c>
      <c r="BX415">
        <v>0</v>
      </c>
      <c r="BY415">
        <v>0</v>
      </c>
      <c r="BZ415">
        <v>1.6182622538141501E-2</v>
      </c>
      <c r="CA415">
        <v>2.2715335636299039</v>
      </c>
      <c r="CB415">
        <v>4.3060566549715791</v>
      </c>
      <c r="CC415">
        <v>7.0038847301317295</v>
      </c>
      <c r="CD415">
        <v>1.71398280091892</v>
      </c>
      <c r="CE415">
        <v>3.9855163645488236</v>
      </c>
      <c r="CF415">
        <v>1.71398280091892</v>
      </c>
      <c r="CG415">
        <v>0.87438172179074725</v>
      </c>
      <c r="CH415">
        <v>8.8831615360396285E-2</v>
      </c>
      <c r="CI415">
        <v>0.74672431780821491</v>
      </c>
      <c r="CJ415">
        <v>0</v>
      </c>
      <c r="CK415">
        <v>0</v>
      </c>
      <c r="CL415">
        <v>4.0451459595616749E-3</v>
      </c>
      <c r="CM415">
        <v>2.2715335636299039</v>
      </c>
      <c r="CN415">
        <v>0.96215611204992679</v>
      </c>
      <c r="CO415">
        <v>5.278260313906072E-3</v>
      </c>
      <c r="CP415">
        <v>64.427700075327877</v>
      </c>
      <c r="CQ415">
        <v>52.08299496087816</v>
      </c>
      <c r="CR415">
        <v>12.344705114449738</v>
      </c>
    </row>
    <row r="416" spans="1:96" x14ac:dyDescent="0.25">
      <c r="A416" s="1">
        <v>40866</v>
      </c>
      <c r="B416">
        <v>2011</v>
      </c>
      <c r="C416">
        <v>11</v>
      </c>
      <c r="D416">
        <v>19</v>
      </c>
      <c r="E416">
        <v>11.5</v>
      </c>
      <c r="F416">
        <v>7</v>
      </c>
      <c r="G416">
        <v>0</v>
      </c>
      <c r="H416">
        <v>833.78333333333342</v>
      </c>
      <c r="I416">
        <v>25.013499999999997</v>
      </c>
      <c r="J416">
        <v>808.76983333333328</v>
      </c>
      <c r="K416">
        <v>0</v>
      </c>
      <c r="L416">
        <v>153.66626833333336</v>
      </c>
      <c r="M416">
        <v>0</v>
      </c>
      <c r="N416">
        <v>298.29334441176474</v>
      </c>
      <c r="O416">
        <v>25.013499999999997</v>
      </c>
      <c r="P416">
        <v>356.81022058823527</v>
      </c>
      <c r="Q416">
        <v>46.921250000000008</v>
      </c>
      <c r="R416">
        <v>46.921250000000008</v>
      </c>
      <c r="S416">
        <v>7.3454066912333174</v>
      </c>
      <c r="T416">
        <v>5.2232321003483788</v>
      </c>
      <c r="U416">
        <v>5.831813295682271</v>
      </c>
      <c r="V416">
        <v>4.113144132536771</v>
      </c>
      <c r="W416">
        <v>85.51346492767334</v>
      </c>
      <c r="X416">
        <v>99.999945614112221</v>
      </c>
      <c r="Y416">
        <v>1.8442699934045474</v>
      </c>
      <c r="Z416">
        <v>6.6666667039195701E-2</v>
      </c>
      <c r="AA416">
        <v>0</v>
      </c>
      <c r="AB416">
        <v>0.17111301409758897</v>
      </c>
      <c r="AC416">
        <v>9.3023076983716102</v>
      </c>
      <c r="AD416">
        <v>-24.797353548366573</v>
      </c>
      <c r="AE416">
        <v>298.98581214129621</v>
      </c>
      <c r="AF416">
        <v>35.494349961537715</v>
      </c>
      <c r="AG416">
        <v>-18.6522253554032</v>
      </c>
      <c r="AH416">
        <v>-2.5661172823353344</v>
      </c>
      <c r="AI416">
        <v>7.1359341382328774</v>
      </c>
      <c r="AJ416">
        <v>0</v>
      </c>
      <c r="AK416">
        <v>0</v>
      </c>
      <c r="AL416">
        <v>0.36725958626534344</v>
      </c>
      <c r="AM416">
        <v>1.0600137332069504E-6</v>
      </c>
      <c r="AN416">
        <v>5.841763835144064E-3</v>
      </c>
      <c r="AO416">
        <v>5.5883541353633354E-2</v>
      </c>
      <c r="AP416">
        <v>9.9999999999999991E-5</v>
      </c>
      <c r="AQ416">
        <v>9.9999999999999991E-5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1.0165509138061884E-2</v>
      </c>
      <c r="AY416">
        <v>7.9181756039964617E-3</v>
      </c>
      <c r="AZ416">
        <v>0.24128777146876115</v>
      </c>
      <c r="BA416">
        <v>5.0642543189375413</v>
      </c>
      <c r="BB416">
        <v>4.3254515027274849E-2</v>
      </c>
      <c r="BC416">
        <v>4.3254515027274849E-2</v>
      </c>
      <c r="BD416">
        <v>1.2481931043256501E-36</v>
      </c>
      <c r="BE416">
        <v>0</v>
      </c>
      <c r="BF416">
        <v>326.65828523911711</v>
      </c>
      <c r="BG416">
        <v>61.164354800000005</v>
      </c>
      <c r="BH416">
        <v>9.993649216249997</v>
      </c>
      <c r="BI416">
        <v>398.02858371367296</v>
      </c>
      <c r="BJ416">
        <v>33.897048523357221</v>
      </c>
      <c r="BK416">
        <v>1.452848573818869E-2</v>
      </c>
      <c r="BL416">
        <v>1.326437906199962E-3</v>
      </c>
      <c r="BM416">
        <v>9.6942103091109176E-4</v>
      </c>
      <c r="BN416">
        <v>0.23939745480998456</v>
      </c>
      <c r="BO416">
        <v>1.451788457733731E-2</v>
      </c>
      <c r="BP416">
        <v>5.4998640548437834</v>
      </c>
      <c r="BQ416">
        <v>8.5604007433479037</v>
      </c>
      <c r="BR416">
        <v>2.0788179109527739E-3</v>
      </c>
      <c r="BS416">
        <v>2.4824715259370831</v>
      </c>
      <c r="BT416">
        <v>2.0788179109527739E-3</v>
      </c>
      <c r="BU416">
        <v>1.7483897627975666E-3</v>
      </c>
      <c r="BV416">
        <v>1.4083007544952956E-4</v>
      </c>
      <c r="BW416">
        <v>1.8713997340030232E-4</v>
      </c>
      <c r="BX416">
        <v>0</v>
      </c>
      <c r="BY416">
        <v>0</v>
      </c>
      <c r="BZ416">
        <v>2.4580993053758405E-6</v>
      </c>
      <c r="CA416">
        <v>2.4803927080261303</v>
      </c>
      <c r="CB416">
        <v>5.3629033106068773</v>
      </c>
      <c r="CC416">
        <v>4.466202025612195</v>
      </c>
      <c r="CD416">
        <v>2.7153106264979674E-4</v>
      </c>
      <c r="CE416">
        <v>2.4806642390887803</v>
      </c>
      <c r="CF416">
        <v>2.7153106264979674E-4</v>
      </c>
      <c r="CG416">
        <v>1.3987112432164628E-4</v>
      </c>
      <c r="CH416">
        <v>1.4083007544952944E-5</v>
      </c>
      <c r="CI416">
        <v>1.1696248337518895E-4</v>
      </c>
      <c r="CJ416">
        <v>0</v>
      </c>
      <c r="CK416">
        <v>0</v>
      </c>
      <c r="CL416">
        <v>6.1444740800859042E-7</v>
      </c>
      <c r="CM416">
        <v>2.4803927080261303</v>
      </c>
      <c r="CN416">
        <v>1.0832211594576742</v>
      </c>
      <c r="CO416">
        <v>5.1848777457702139E-3</v>
      </c>
      <c r="CP416">
        <v>8.8390712318619242E-3</v>
      </c>
      <c r="CQ416">
        <v>6.9487545730853697E-3</v>
      </c>
      <c r="CR416">
        <v>1.8903166587765534E-3</v>
      </c>
    </row>
    <row r="417" spans="1:96" x14ac:dyDescent="0.25">
      <c r="A417" s="1">
        <v>40867</v>
      </c>
      <c r="B417">
        <v>2011</v>
      </c>
      <c r="C417">
        <v>11</v>
      </c>
      <c r="D417">
        <v>20</v>
      </c>
      <c r="E417">
        <v>11.5</v>
      </c>
      <c r="F417">
        <v>1</v>
      </c>
      <c r="G417">
        <v>0</v>
      </c>
      <c r="H417">
        <v>749.07499999999993</v>
      </c>
      <c r="I417">
        <v>22.472250000000003</v>
      </c>
      <c r="J417">
        <v>726.60275000000001</v>
      </c>
      <c r="K417">
        <v>0</v>
      </c>
      <c r="L417">
        <v>139.26766916666665</v>
      </c>
      <c r="M417">
        <v>0</v>
      </c>
      <c r="N417">
        <v>270.34312249999999</v>
      </c>
      <c r="O417">
        <v>22.472250000000003</v>
      </c>
      <c r="P417">
        <v>316.99195833333334</v>
      </c>
      <c r="Q417">
        <v>46.183750000000003</v>
      </c>
      <c r="R417">
        <v>46.183750000000003</v>
      </c>
      <c r="S417">
        <v>5.5772849718729658</v>
      </c>
      <c r="T417">
        <v>4.6313523538221553</v>
      </c>
      <c r="U417">
        <v>5.4127749999364214</v>
      </c>
      <c r="V417">
        <v>4.2097012863513372</v>
      </c>
      <c r="W417">
        <v>82.660320281982422</v>
      </c>
      <c r="X417">
        <v>95.402178360346241</v>
      </c>
      <c r="Y417">
        <v>1.3376041675607364</v>
      </c>
      <c r="Z417">
        <v>0</v>
      </c>
      <c r="AA417">
        <v>0</v>
      </c>
      <c r="AB417">
        <v>0.84344852074505072</v>
      </c>
      <c r="AC417">
        <v>6.5483348774221604</v>
      </c>
      <c r="AD417">
        <v>0.98257444730708465</v>
      </c>
      <c r="AE417">
        <v>321.51548275423784</v>
      </c>
      <c r="AF417">
        <v>8.6134474750142545</v>
      </c>
      <c r="AG417">
        <v>-5.2316318926052494</v>
      </c>
      <c r="AH417">
        <v>4.9211785959736902</v>
      </c>
      <c r="AI417">
        <v>9.1961220023263959</v>
      </c>
      <c r="AJ417">
        <v>0</v>
      </c>
      <c r="AK417">
        <v>0</v>
      </c>
      <c r="AL417">
        <v>6.7007845213959569E-2</v>
      </c>
      <c r="AM417">
        <v>9.5067822434573106E-7</v>
      </c>
      <c r="AN417">
        <v>6.838535411099171E-3</v>
      </c>
      <c r="AO417">
        <v>0</v>
      </c>
      <c r="AP417">
        <v>0.25007499999999988</v>
      </c>
      <c r="AQ417">
        <v>0.25007499999999988</v>
      </c>
      <c r="AR417">
        <v>0.25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14.335422818346814</v>
      </c>
      <c r="AY417">
        <v>10.897470365159604</v>
      </c>
      <c r="AZ417">
        <v>3.6455475778904769</v>
      </c>
      <c r="BA417">
        <v>5.6591505936573503</v>
      </c>
      <c r="BB417">
        <v>4.30068308867163E-2</v>
      </c>
      <c r="BC417">
        <v>4.30068308867163E-2</v>
      </c>
      <c r="BD417">
        <v>6.2515217671615679E-37</v>
      </c>
      <c r="BE417">
        <v>0</v>
      </c>
      <c r="BF417">
        <v>289.16790240147429</v>
      </c>
      <c r="BG417">
        <v>53.694420800000017</v>
      </c>
      <c r="BH417">
        <v>9.0607636349999989</v>
      </c>
      <c r="BI417">
        <v>310.91321957830525</v>
      </c>
      <c r="BJ417">
        <v>14.841995521126909</v>
      </c>
      <c r="BK417">
        <v>3.3644235307612839E-2</v>
      </c>
      <c r="BL417">
        <v>1.8347619270453741</v>
      </c>
      <c r="BM417">
        <v>1.3012413565100633</v>
      </c>
      <c r="BN417">
        <v>0.74111569523857546</v>
      </c>
      <c r="BO417">
        <v>1.6956105425689868E-2</v>
      </c>
      <c r="BP417">
        <v>4.6521716494309278</v>
      </c>
      <c r="BQ417">
        <v>7.0981146494547529</v>
      </c>
      <c r="BR417">
        <v>1.8218113593231544</v>
      </c>
      <c r="BS417">
        <v>3.1036761640628185</v>
      </c>
      <c r="BT417">
        <v>1.8218113593231544</v>
      </c>
      <c r="BU417">
        <v>1.5414767390780242</v>
      </c>
      <c r="BV417">
        <v>0.12360276671250059</v>
      </c>
      <c r="BW417">
        <v>0.15462229859130228</v>
      </c>
      <c r="BX417">
        <v>0</v>
      </c>
      <c r="BY417">
        <v>0</v>
      </c>
      <c r="BZ417">
        <v>2.1095549413273065E-3</v>
      </c>
      <c r="CA417">
        <v>1.2818648047396637</v>
      </c>
      <c r="CB417">
        <v>2.5605168856288256</v>
      </c>
      <c r="CC417">
        <v>2.3733961401241168</v>
      </c>
      <c r="CD417">
        <v>0.23284462604683667</v>
      </c>
      <c r="CE417">
        <v>1.5147094307865008</v>
      </c>
      <c r="CF417">
        <v>0.23284462604683667</v>
      </c>
      <c r="CG417">
        <v>0.12331809046155094</v>
      </c>
      <c r="CH417">
        <v>1.2360276671250047E-2</v>
      </c>
      <c r="CI417">
        <v>9.6638936619563923E-2</v>
      </c>
      <c r="CJ417">
        <v>0</v>
      </c>
      <c r="CK417">
        <v>0</v>
      </c>
      <c r="CL417">
        <v>5.273222944717805E-4</v>
      </c>
      <c r="CM417">
        <v>1.2818648047396637</v>
      </c>
      <c r="CN417">
        <v>1.2223311408909787</v>
      </c>
      <c r="CO417">
        <v>5.1551880824471479E-3</v>
      </c>
      <c r="CP417">
        <v>12.500660891301445</v>
      </c>
      <c r="CQ417">
        <v>9.596229008649539</v>
      </c>
      <c r="CR417">
        <v>2.9044318826519029</v>
      </c>
    </row>
    <row r="418" spans="1:96" x14ac:dyDescent="0.25">
      <c r="A418" s="1">
        <v>40868</v>
      </c>
      <c r="B418">
        <v>2011</v>
      </c>
      <c r="C418">
        <v>11</v>
      </c>
      <c r="D418">
        <v>21</v>
      </c>
      <c r="E418">
        <v>11.5</v>
      </c>
      <c r="F418">
        <v>2</v>
      </c>
      <c r="G418">
        <v>0</v>
      </c>
      <c r="H418">
        <v>942.36666666666667</v>
      </c>
      <c r="I418">
        <v>28.271000000000001</v>
      </c>
      <c r="J418">
        <v>914.09566666666649</v>
      </c>
      <c r="K418">
        <v>0</v>
      </c>
      <c r="L418">
        <v>237.66487333333336</v>
      </c>
      <c r="M418">
        <v>0</v>
      </c>
      <c r="N418">
        <v>461.34945999999997</v>
      </c>
      <c r="O418">
        <v>28.271000000000001</v>
      </c>
      <c r="P418">
        <v>215.08133333333342</v>
      </c>
      <c r="Q418">
        <v>45.96875</v>
      </c>
      <c r="R418">
        <v>45.96875</v>
      </c>
      <c r="S418">
        <v>6.4125954310099287</v>
      </c>
      <c r="T418">
        <v>5.9780166155289836</v>
      </c>
      <c r="U418">
        <v>6.2544258236885071</v>
      </c>
      <c r="V418">
        <v>4.7207415082360518</v>
      </c>
      <c r="W418">
        <v>93.465540885925293</v>
      </c>
      <c r="X418">
        <v>96.506642280397273</v>
      </c>
      <c r="Y418">
        <v>1.4020833397905033</v>
      </c>
      <c r="Z418">
        <v>0</v>
      </c>
      <c r="AA418">
        <v>0</v>
      </c>
      <c r="AB418">
        <v>0.94950426012982281</v>
      </c>
      <c r="AC418">
        <v>4.471558096275678</v>
      </c>
      <c r="AD418">
        <v>7.5591459042837146</v>
      </c>
      <c r="AE418">
        <v>334.52705344524469</v>
      </c>
      <c r="AF418">
        <v>5.4675466510913493</v>
      </c>
      <c r="AG418">
        <v>-2.3054894971837929</v>
      </c>
      <c r="AH418">
        <v>0.87381288050601913</v>
      </c>
      <c r="AI418">
        <v>15.142444617716139</v>
      </c>
      <c r="AJ418">
        <v>0</v>
      </c>
      <c r="AK418">
        <v>0</v>
      </c>
      <c r="AL418">
        <v>3.475228970715432E-2</v>
      </c>
      <c r="AM418">
        <v>1.308026358454915E-6</v>
      </c>
      <c r="AN418">
        <v>2.8182056911224078E-3</v>
      </c>
      <c r="AO418">
        <v>0</v>
      </c>
      <c r="AP418">
        <v>0.16675000000000004</v>
      </c>
      <c r="AQ418">
        <v>0.16675000000000004</v>
      </c>
      <c r="AR418">
        <v>0.16666666666666666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22.353461959559311</v>
      </c>
      <c r="AY418">
        <v>17.241499893161606</v>
      </c>
      <c r="AZ418">
        <v>5.3690057651531973</v>
      </c>
      <c r="BA418">
        <v>6.3089928734917029</v>
      </c>
      <c r="BB418">
        <v>4.2892683425771495E-2</v>
      </c>
      <c r="BC418">
        <v>4.2892683425771495E-2</v>
      </c>
      <c r="BD418">
        <v>6.2438833750141082E-37</v>
      </c>
      <c r="BE418">
        <v>0</v>
      </c>
      <c r="BF418">
        <v>463.5299066234229</v>
      </c>
      <c r="BG418">
        <v>65.81413693333333</v>
      </c>
      <c r="BH418">
        <v>11.51270726375</v>
      </c>
      <c r="BI418">
        <v>476.93652533865378</v>
      </c>
      <c r="BJ418">
        <v>20.480307482292723</v>
      </c>
      <c r="BK418">
        <v>3.8222920708480206E-2</v>
      </c>
      <c r="BL418">
        <v>2.7216521996641609</v>
      </c>
      <c r="BM418">
        <v>1.9607595123353063</v>
      </c>
      <c r="BN418">
        <v>1.0179363860843482</v>
      </c>
      <c r="BO418">
        <v>1.7390467212075614E-2</v>
      </c>
      <c r="BP418">
        <v>12.589380439959074</v>
      </c>
      <c r="BQ418">
        <v>7.5034279425938921</v>
      </c>
      <c r="BR418">
        <v>5.3693703752583248</v>
      </c>
      <c r="BS418">
        <v>8.2916508482604581</v>
      </c>
      <c r="BT418">
        <v>5.3693703752583248</v>
      </c>
      <c r="BU418">
        <v>4.6683356809150984</v>
      </c>
      <c r="BV418">
        <v>0.29762521778724543</v>
      </c>
      <c r="BW418">
        <v>0.39852541139687614</v>
      </c>
      <c r="BX418">
        <v>0</v>
      </c>
      <c r="BY418">
        <v>0</v>
      </c>
      <c r="BZ418">
        <v>4.8840651591049757E-3</v>
      </c>
      <c r="CA418">
        <v>2.922280473002131</v>
      </c>
      <c r="CB418">
        <v>6.1580595125754671</v>
      </c>
      <c r="CC418">
        <v>2.6504322894309698</v>
      </c>
      <c r="CD418">
        <v>0.65352832367187685</v>
      </c>
      <c r="CE418">
        <v>3.5758087966740084</v>
      </c>
      <c r="CF418">
        <v>0.65352832367187685</v>
      </c>
      <c r="CG418">
        <v>0.37346655730494965</v>
      </c>
      <c r="CH418">
        <v>2.9762521778724533E-2</v>
      </c>
      <c r="CI418">
        <v>0.24907838212304759</v>
      </c>
      <c r="CJ418">
        <v>0</v>
      </c>
      <c r="CK418">
        <v>0</v>
      </c>
      <c r="CL418">
        <v>1.2208624651550714E-3</v>
      </c>
      <c r="CM418">
        <v>2.922280473002131</v>
      </c>
      <c r="CN418">
        <v>1.376089335138005</v>
      </c>
      <c r="CO418">
        <v>5.1415053344238343E-3</v>
      </c>
      <c r="CP418">
        <v>19.631809759895148</v>
      </c>
      <c r="CQ418">
        <v>15.280740380826302</v>
      </c>
      <c r="CR418">
        <v>4.3510693790688491</v>
      </c>
    </row>
    <row r="419" spans="1:96" x14ac:dyDescent="0.25">
      <c r="A419" s="1">
        <v>40869</v>
      </c>
      <c r="B419">
        <v>2011</v>
      </c>
      <c r="C419">
        <v>11</v>
      </c>
      <c r="D419">
        <v>22</v>
      </c>
      <c r="E419">
        <v>11.5</v>
      </c>
      <c r="F419">
        <v>3</v>
      </c>
      <c r="G419">
        <v>0</v>
      </c>
      <c r="H419">
        <v>960.44166666666672</v>
      </c>
      <c r="I419">
        <v>28.813249999999993</v>
      </c>
      <c r="J419">
        <v>931.62841666666679</v>
      </c>
      <c r="K419">
        <v>0</v>
      </c>
      <c r="L419">
        <v>242.22338833333336</v>
      </c>
      <c r="M419">
        <v>0</v>
      </c>
      <c r="N419">
        <v>470.19834205882353</v>
      </c>
      <c r="O419">
        <v>28.813249999999993</v>
      </c>
      <c r="P419">
        <v>219.20668627450982</v>
      </c>
      <c r="Q419">
        <v>46.653750000000002</v>
      </c>
      <c r="R419">
        <v>46.653750000000002</v>
      </c>
      <c r="S419">
        <v>3.6708312531312308</v>
      </c>
      <c r="T419">
        <v>4.9211960492735196</v>
      </c>
      <c r="U419">
        <v>4.4405967195828753</v>
      </c>
      <c r="V419">
        <v>5.0168103252263636</v>
      </c>
      <c r="W419">
        <v>92.612407366434738</v>
      </c>
      <c r="X419">
        <v>84.971085860636506</v>
      </c>
      <c r="Y419">
        <v>0.85454165066281951</v>
      </c>
      <c r="Z419">
        <v>0</v>
      </c>
      <c r="AA419">
        <v>0</v>
      </c>
      <c r="AB419">
        <v>0.97536571085002499</v>
      </c>
      <c r="AC419">
        <v>3.8242725761355794</v>
      </c>
      <c r="AD419">
        <v>1.4880448247797016</v>
      </c>
      <c r="AE419">
        <v>323.60083384351327</v>
      </c>
      <c r="AF419">
        <v>4.5927599878050387</v>
      </c>
      <c r="AG419">
        <v>9.3649725210037911</v>
      </c>
      <c r="AH419">
        <v>4.9226118563126586E-2</v>
      </c>
      <c r="AI419">
        <v>-2.4224728088838412</v>
      </c>
      <c r="AJ419">
        <v>0</v>
      </c>
      <c r="AK419">
        <v>0</v>
      </c>
      <c r="AL419">
        <v>9.4903377963735831E-3</v>
      </c>
      <c r="AM419">
        <v>7.8016111759355966E-7</v>
      </c>
      <c r="AN419">
        <v>1.9144205177958022E-4</v>
      </c>
      <c r="AO419">
        <v>0</v>
      </c>
      <c r="AP419">
        <v>0.2084125</v>
      </c>
      <c r="AQ419">
        <v>0.2084125</v>
      </c>
      <c r="AR419">
        <v>0.20833333333333334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29.043359472198535</v>
      </c>
      <c r="AY419">
        <v>21.769884484864203</v>
      </c>
      <c r="AZ419">
        <v>7.5410569364595448</v>
      </c>
      <c r="BA419">
        <v>7.1075955249905443</v>
      </c>
      <c r="BB419">
        <v>4.2665303540016408E-2</v>
      </c>
      <c r="BC419">
        <v>4.2665303540016408E-2</v>
      </c>
      <c r="BD419">
        <v>6.2408318606607515E-37</v>
      </c>
      <c r="BE419">
        <v>0</v>
      </c>
      <c r="BF419">
        <v>481.71518643397718</v>
      </c>
      <c r="BG419">
        <v>68.396167733333328</v>
      </c>
      <c r="BH419">
        <v>11.646921492499999</v>
      </c>
      <c r="BI419">
        <v>480.90535190195101</v>
      </c>
      <c r="BJ419">
        <v>28.313252619290978</v>
      </c>
      <c r="BK419">
        <v>4.474779016041968E-2</v>
      </c>
      <c r="BL419">
        <v>3.513437986350366</v>
      </c>
      <c r="BM419">
        <v>2.4596636070236175</v>
      </c>
      <c r="BN419">
        <v>1.3213563284519569</v>
      </c>
      <c r="BO419">
        <v>1.8166351253824795E-2</v>
      </c>
      <c r="BP419">
        <v>13.047717997431755</v>
      </c>
      <c r="BQ419">
        <v>7.2344335044423742</v>
      </c>
      <c r="BR419">
        <v>7.4952503697633368</v>
      </c>
      <c r="BS419">
        <v>11.273463819798904</v>
      </c>
      <c r="BT419">
        <v>7.4952503697633368</v>
      </c>
      <c r="BU419">
        <v>6.5254447731800047</v>
      </c>
      <c r="BV419">
        <v>0.41314813265480227</v>
      </c>
      <c r="BW419">
        <v>0.55006104955988244</v>
      </c>
      <c r="BX419">
        <v>0</v>
      </c>
      <c r="BY419">
        <v>0</v>
      </c>
      <c r="BZ419">
        <v>6.5964143686474659E-3</v>
      </c>
      <c r="CA419">
        <v>3.7782134500355675</v>
      </c>
      <c r="CB419">
        <v>4.462001150846481</v>
      </c>
      <c r="CC419">
        <v>1.2598696406930685</v>
      </c>
      <c r="CD419">
        <v>0.90878676024649929</v>
      </c>
      <c r="CE419">
        <v>4.6870002102820658</v>
      </c>
      <c r="CF419">
        <v>0.90878676024649929</v>
      </c>
      <c r="CG419">
        <v>0.52203489516933699</v>
      </c>
      <c r="CH419">
        <v>4.1314813265480206E-2</v>
      </c>
      <c r="CI419">
        <v>0.34378815597492651</v>
      </c>
      <c r="CJ419">
        <v>0</v>
      </c>
      <c r="CK419">
        <v>0</v>
      </c>
      <c r="CL419">
        <v>1.6488958367556021E-3</v>
      </c>
      <c r="CM419">
        <v>3.7782134500355675</v>
      </c>
      <c r="CN419">
        <v>1.5668804546690833</v>
      </c>
      <c r="CO419">
        <v>5.1142495228919263E-3</v>
      </c>
      <c r="CP419">
        <v>25.529921485848174</v>
      </c>
      <c r="CQ419">
        <v>19.310220877840582</v>
      </c>
      <c r="CR419">
        <v>6.2197006080075896</v>
      </c>
    </row>
    <row r="420" spans="1:96" x14ac:dyDescent="0.25">
      <c r="A420" s="1">
        <v>40870</v>
      </c>
      <c r="B420">
        <v>2011</v>
      </c>
      <c r="C420">
        <v>11</v>
      </c>
      <c r="D420">
        <v>23</v>
      </c>
      <c r="E420">
        <v>11.5</v>
      </c>
      <c r="F420">
        <v>4</v>
      </c>
      <c r="G420">
        <v>0</v>
      </c>
      <c r="H420">
        <v>965.68333333333339</v>
      </c>
      <c r="I420">
        <v>28.970500000000005</v>
      </c>
      <c r="J420">
        <v>936.71283333333338</v>
      </c>
      <c r="K420">
        <v>0</v>
      </c>
      <c r="L420">
        <v>243.54533666666666</v>
      </c>
      <c r="M420">
        <v>0</v>
      </c>
      <c r="N420">
        <v>472.76447705882356</v>
      </c>
      <c r="O420">
        <v>28.970500000000005</v>
      </c>
      <c r="P420">
        <v>220.40301960784313</v>
      </c>
      <c r="Q420">
        <v>45.943749999999994</v>
      </c>
      <c r="R420">
        <v>45.943749999999994</v>
      </c>
      <c r="S420">
        <v>5.4792637725671129</v>
      </c>
      <c r="T420">
        <v>5.7441436281864595</v>
      </c>
      <c r="U420">
        <v>5.2228254377841949</v>
      </c>
      <c r="V420">
        <v>5.0792960075937614</v>
      </c>
      <c r="W420">
        <v>90.170745531717941</v>
      </c>
      <c r="X420">
        <v>89.313521043201035</v>
      </c>
      <c r="Y420">
        <v>1.9554570714632671</v>
      </c>
      <c r="Z420">
        <v>0</v>
      </c>
      <c r="AA420">
        <v>0</v>
      </c>
      <c r="AB420">
        <v>0.97727207571456465</v>
      </c>
      <c r="AC420">
        <v>3.5767020955716293</v>
      </c>
      <c r="AD420">
        <v>6.6168867462984835</v>
      </c>
      <c r="AE420">
        <v>332.43814489466104</v>
      </c>
      <c r="AF420">
        <v>4.2740674426653031</v>
      </c>
      <c r="AG420">
        <v>2.0678820282292469</v>
      </c>
      <c r="AH420">
        <v>0.25306438309040369</v>
      </c>
      <c r="AI420">
        <v>9.5807778339285061</v>
      </c>
      <c r="AJ420">
        <v>0</v>
      </c>
      <c r="AK420">
        <v>0</v>
      </c>
      <c r="AL420">
        <v>1.8719956395065893E-2</v>
      </c>
      <c r="AM420">
        <v>1.0517865036060689E-6</v>
      </c>
      <c r="AN420">
        <v>1.7402685069572209E-3</v>
      </c>
      <c r="AO420">
        <v>0</v>
      </c>
      <c r="AP420">
        <v>0.29173750000000015</v>
      </c>
      <c r="AQ420">
        <v>0.29173750000000015</v>
      </c>
      <c r="AR420">
        <v>0.29166666666666669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36.22091468976118</v>
      </c>
      <c r="AY420">
        <v>26.573346043354054</v>
      </c>
      <c r="AZ420">
        <v>9.9136528496045297</v>
      </c>
      <c r="BA420">
        <v>7.8439829932705925</v>
      </c>
      <c r="BB420">
        <v>4.2341360721885053E-2</v>
      </c>
      <c r="BC420">
        <v>4.2341360721885053E-2</v>
      </c>
      <c r="BD420">
        <v>6.2408318606607515E-37</v>
      </c>
      <c r="BE420">
        <v>0</v>
      </c>
      <c r="BF420">
        <v>478.28152915597713</v>
      </c>
      <c r="BG420">
        <v>67.908641066666675</v>
      </c>
      <c r="BH420">
        <v>11.76697543</v>
      </c>
      <c r="BI420">
        <v>459.17144245236068</v>
      </c>
      <c r="BJ420">
        <v>37.348798760470423</v>
      </c>
      <c r="BK420">
        <v>5.2013206316382433E-2</v>
      </c>
      <c r="BL420">
        <v>4.3690307764240801</v>
      </c>
      <c r="BM420">
        <v>2.9956009407352053</v>
      </c>
      <c r="BN420">
        <v>1.6395140388862843</v>
      </c>
      <c r="BO420">
        <v>1.9029429115432758E-2</v>
      </c>
      <c r="BP420">
        <v>6.7980691759209888</v>
      </c>
      <c r="BQ420">
        <v>20.467444221178692</v>
      </c>
      <c r="BR420">
        <v>2.1072456967851649</v>
      </c>
      <c r="BS420">
        <v>2.7465087855285026</v>
      </c>
      <c r="BT420">
        <v>2.1072456967851649</v>
      </c>
      <c r="BU420">
        <v>1.8383731844786515</v>
      </c>
      <c r="BV420">
        <v>0.11582385269061161</v>
      </c>
      <c r="BW420">
        <v>0.15123598826904883</v>
      </c>
      <c r="BX420">
        <v>0</v>
      </c>
      <c r="BY420">
        <v>0</v>
      </c>
      <c r="BZ420">
        <v>1.8126713468525424E-3</v>
      </c>
      <c r="CA420">
        <v>0.63926308874333748</v>
      </c>
      <c r="CB420">
        <v>2.6558369517326357</v>
      </c>
      <c r="CC420">
        <v>13.366237421830496</v>
      </c>
      <c r="CD420">
        <v>0.25362759791744893</v>
      </c>
      <c r="CE420">
        <v>0.8928906866607863</v>
      </c>
      <c r="CF420">
        <v>0.25362759791744893</v>
      </c>
      <c r="CG420">
        <v>0.14706960923397025</v>
      </c>
      <c r="CH420">
        <v>1.1582385269061156E-2</v>
      </c>
      <c r="CI420">
        <v>9.4522492668155531E-2</v>
      </c>
      <c r="CJ420">
        <v>0</v>
      </c>
      <c r="CK420">
        <v>0</v>
      </c>
      <c r="CL420">
        <v>4.5311074626201432E-4</v>
      </c>
      <c r="CM420">
        <v>0.63926308874333748</v>
      </c>
      <c r="CN420">
        <v>1.7431368540721983</v>
      </c>
      <c r="CO420">
        <v>5.0754188041202035E-3</v>
      </c>
      <c r="CP420">
        <v>31.851883913337094</v>
      </c>
      <c r="CQ420">
        <v>23.577745102618849</v>
      </c>
      <c r="CR420">
        <v>8.2741388107182434</v>
      </c>
    </row>
    <row r="421" spans="1:96" x14ac:dyDescent="0.25">
      <c r="A421" s="1">
        <v>40871</v>
      </c>
      <c r="B421">
        <v>2011</v>
      </c>
      <c r="C421">
        <v>11</v>
      </c>
      <c r="D421">
        <v>24</v>
      </c>
      <c r="E421">
        <v>11.5</v>
      </c>
      <c r="F421">
        <v>5</v>
      </c>
      <c r="G421">
        <v>0</v>
      </c>
      <c r="H421">
        <v>1004.1416666666665</v>
      </c>
      <c r="I421">
        <v>30.124249999999993</v>
      </c>
      <c r="J421">
        <v>974.01741666666646</v>
      </c>
      <c r="K421">
        <v>0</v>
      </c>
      <c r="L421">
        <v>253.24452833333331</v>
      </c>
      <c r="M421">
        <v>0</v>
      </c>
      <c r="N421">
        <v>491.59231970588229</v>
      </c>
      <c r="O421">
        <v>30.124249999999993</v>
      </c>
      <c r="P421">
        <v>229.18056862745104</v>
      </c>
      <c r="Q421">
        <v>46.077083333333341</v>
      </c>
      <c r="R421">
        <v>46.077083333333341</v>
      </c>
      <c r="S421">
        <v>7.0541562040646868</v>
      </c>
      <c r="T421">
        <v>6.3756718382129529</v>
      </c>
      <c r="U421">
        <v>5.8915438055992126</v>
      </c>
      <c r="V421">
        <v>5.504710510352619</v>
      </c>
      <c r="W421">
        <v>84.139514605204269</v>
      </c>
      <c r="X421">
        <v>88.180624790105313</v>
      </c>
      <c r="Y421">
        <v>2.1286658570170403</v>
      </c>
      <c r="Z421">
        <v>0</v>
      </c>
      <c r="AA421">
        <v>0</v>
      </c>
      <c r="AB421">
        <v>0.71387066363681362</v>
      </c>
      <c r="AC421">
        <v>8.4927770537166563</v>
      </c>
      <c r="AD421">
        <v>-9.5921504898504093</v>
      </c>
      <c r="AE421">
        <v>319.32180631176544</v>
      </c>
      <c r="AF421">
        <v>13.163999578158837</v>
      </c>
      <c r="AG421">
        <v>-8.9897807798489282</v>
      </c>
      <c r="AH421">
        <v>3.8546448459749409E-2</v>
      </c>
      <c r="AI421">
        <v>9.607648421459805</v>
      </c>
      <c r="AJ421">
        <v>0</v>
      </c>
      <c r="AK421">
        <v>0</v>
      </c>
      <c r="AL421">
        <v>1.244731984013419E-2</v>
      </c>
      <c r="AM421">
        <v>8.7343818034406476E-7</v>
      </c>
      <c r="AN421">
        <v>8.3593215235935674E-4</v>
      </c>
      <c r="AO421">
        <v>0</v>
      </c>
      <c r="AP421">
        <v>0.75002499999999994</v>
      </c>
      <c r="AQ421">
        <v>0.75002499999999994</v>
      </c>
      <c r="AR421">
        <v>0.75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106.62291780222959</v>
      </c>
      <c r="AY421">
        <v>77.55854146632106</v>
      </c>
      <c r="AZ421">
        <v>29.344777317518588</v>
      </c>
      <c r="BA421">
        <v>8.3441498468774267</v>
      </c>
      <c r="BB421">
        <v>4.1667689574970829E-2</v>
      </c>
      <c r="BC421">
        <v>4.1667689574970829E-2</v>
      </c>
      <c r="BD421">
        <v>6.2408318606607515E-37</v>
      </c>
      <c r="BE421">
        <v>0</v>
      </c>
      <c r="BF421">
        <v>503.23916021324561</v>
      </c>
      <c r="BG421">
        <v>71.452241866666654</v>
      </c>
      <c r="BH421">
        <v>12.180526627499999</v>
      </c>
      <c r="BI421">
        <v>298.53663579507537</v>
      </c>
      <c r="BJ421">
        <v>111.81827767895824</v>
      </c>
      <c r="BK421">
        <v>0.12069198706408261</v>
      </c>
      <c r="BL421">
        <v>12.948439388216672</v>
      </c>
      <c r="BM421">
        <v>8.849271113345754</v>
      </c>
      <c r="BN421">
        <v>4.3795692564809885</v>
      </c>
      <c r="BO421">
        <v>2.7403876906306454E-2</v>
      </c>
      <c r="BP421">
        <v>15.993083318074545</v>
      </c>
      <c r="BQ421">
        <v>18.381320834159851</v>
      </c>
      <c r="BR421">
        <v>13.386729107769504</v>
      </c>
      <c r="BS421">
        <v>15.534971979516008</v>
      </c>
      <c r="BT421">
        <v>13.386729107769504</v>
      </c>
      <c r="BU421">
        <v>11.65324984843946</v>
      </c>
      <c r="BV421">
        <v>0.72935152120094227</v>
      </c>
      <c r="BW421">
        <v>0.9930258306440729</v>
      </c>
      <c r="BX421">
        <v>0</v>
      </c>
      <c r="BY421">
        <v>0</v>
      </c>
      <c r="BZ421">
        <v>1.1101907485029061E-2</v>
      </c>
      <c r="CA421">
        <v>2.1482428717465063</v>
      </c>
      <c r="CB421">
        <v>4.7006629313463746</v>
      </c>
      <c r="CC421">
        <v>8.8821785775944591</v>
      </c>
      <c r="CD421">
        <v>1.628609576602601</v>
      </c>
      <c r="CE421">
        <v>3.776852448349107</v>
      </c>
      <c r="CF421">
        <v>1.628609576602601</v>
      </c>
      <c r="CG421">
        <v>0.93225815311552829</v>
      </c>
      <c r="CH421">
        <v>7.2935152120094174E-2</v>
      </c>
      <c r="CI421">
        <v>0.62064114415254545</v>
      </c>
      <c r="CJ421">
        <v>0</v>
      </c>
      <c r="CK421">
        <v>0</v>
      </c>
      <c r="CL421">
        <v>2.7751272144329723E-3</v>
      </c>
      <c r="CM421">
        <v>2.1482428717465063</v>
      </c>
      <c r="CN421">
        <v>1.8641573832493699</v>
      </c>
      <c r="CO421">
        <v>4.9946664818389238E-3</v>
      </c>
      <c r="CP421">
        <v>93.674478414012924</v>
      </c>
      <c r="CQ421">
        <v>68.709270352975309</v>
      </c>
      <c r="CR421">
        <v>24.965208061037604</v>
      </c>
    </row>
    <row r="422" spans="1:96" x14ac:dyDescent="0.25">
      <c r="A422" s="1">
        <v>40872</v>
      </c>
      <c r="B422">
        <v>2011</v>
      </c>
      <c r="C422">
        <v>11</v>
      </c>
      <c r="D422">
        <v>25</v>
      </c>
      <c r="E422">
        <v>11.5</v>
      </c>
      <c r="F422">
        <v>6</v>
      </c>
      <c r="G422">
        <v>0</v>
      </c>
      <c r="H422">
        <v>1063.2333333333333</v>
      </c>
      <c r="I422">
        <v>31.896999999999991</v>
      </c>
      <c r="J422">
        <v>1031.3363333333332</v>
      </c>
      <c r="K422">
        <v>0</v>
      </c>
      <c r="L422">
        <v>268.14744666666667</v>
      </c>
      <c r="M422">
        <v>0</v>
      </c>
      <c r="N422">
        <v>520.52151411764692</v>
      </c>
      <c r="O422">
        <v>31.896999999999991</v>
      </c>
      <c r="P422">
        <v>242.66737254901966</v>
      </c>
      <c r="Q422">
        <v>46.475833333333334</v>
      </c>
      <c r="R422">
        <v>46.475833333333334</v>
      </c>
      <c r="S422">
        <v>7.9585307637850446</v>
      </c>
      <c r="T422">
        <v>7.0246732494311965</v>
      </c>
      <c r="U422">
        <v>6.8047000169754028</v>
      </c>
      <c r="V422">
        <v>5.9768507421498027</v>
      </c>
      <c r="W422">
        <v>84.404074350992843</v>
      </c>
      <c r="X422">
        <v>94.083823540548096</v>
      </c>
      <c r="Y422">
        <v>2.6926639626423516</v>
      </c>
      <c r="Z422">
        <v>1.6666666915019352E-2</v>
      </c>
      <c r="AA422">
        <v>0</v>
      </c>
      <c r="AB422">
        <v>0.8194820202820704</v>
      </c>
      <c r="AC422">
        <v>6.3988567758485289</v>
      </c>
      <c r="AD422">
        <v>-0.47962214778969309</v>
      </c>
      <c r="AE422">
        <v>331.33165497448618</v>
      </c>
      <c r="AF422">
        <v>8.7012163518326506</v>
      </c>
      <c r="AG422">
        <v>-13.161388374047386</v>
      </c>
      <c r="AH422">
        <v>6.1384412646419051</v>
      </c>
      <c r="AI422">
        <v>14.801594879102071</v>
      </c>
      <c r="AJ422">
        <v>0</v>
      </c>
      <c r="AK422">
        <v>0</v>
      </c>
      <c r="AL422">
        <v>0.16080804054981351</v>
      </c>
      <c r="AM422">
        <v>9.0669031200175341E-7</v>
      </c>
      <c r="AN422">
        <v>1.2314769458649332E-2</v>
      </c>
      <c r="AO422">
        <v>0</v>
      </c>
      <c r="AP422">
        <v>0.50005000000000011</v>
      </c>
      <c r="AQ422">
        <v>0.50005000000000011</v>
      </c>
      <c r="AR422">
        <v>0.5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98.3799732929794</v>
      </c>
      <c r="AY422">
        <v>70.328344047440723</v>
      </c>
      <c r="AZ422">
        <v>28.348372629656165</v>
      </c>
      <c r="BA422">
        <v>8.7848827299428436</v>
      </c>
      <c r="BB422">
        <v>4.076893462737094E-2</v>
      </c>
      <c r="BC422">
        <v>4.076893462737094E-2</v>
      </c>
      <c r="BD422">
        <v>4.2114893098949518E-37</v>
      </c>
      <c r="BE422">
        <v>0</v>
      </c>
      <c r="BF422">
        <v>533.51076902579996</v>
      </c>
      <c r="BG422">
        <v>75.750346000000008</v>
      </c>
      <c r="BH422">
        <v>12.891203543749997</v>
      </c>
      <c r="BI422">
        <v>361.12793967947232</v>
      </c>
      <c r="BJ422">
        <v>128.19307850154368</v>
      </c>
      <c r="BK422">
        <v>0.10703774811151225</v>
      </c>
      <c r="BL422">
        <v>11.996025862144975</v>
      </c>
      <c r="BM422">
        <v>8.1043740325759348</v>
      </c>
      <c r="BN422">
        <v>4.1883952136865386</v>
      </c>
      <c r="BO422">
        <v>2.579128534306907E-2</v>
      </c>
      <c r="BP422">
        <v>19.656346228387619</v>
      </c>
      <c r="BQ422">
        <v>10.40738040705522</v>
      </c>
      <c r="BR422">
        <v>9.1784366855675206</v>
      </c>
      <c r="BS422">
        <v>10.271824322983077</v>
      </c>
      <c r="BT422">
        <v>9.1784366855675206</v>
      </c>
      <c r="BU422">
        <v>7.9918808256499352</v>
      </c>
      <c r="BV422">
        <v>0.49632727187847164</v>
      </c>
      <c r="BW422">
        <v>0.68292495913235873</v>
      </c>
      <c r="BX422">
        <v>7.5207107193875647E-59</v>
      </c>
      <c r="BY422">
        <v>0</v>
      </c>
      <c r="BZ422">
        <v>7.3036289067537896E-3</v>
      </c>
      <c r="CA422">
        <v>1.0933876374155576</v>
      </c>
      <c r="CB422">
        <v>3.1327728405594826</v>
      </c>
      <c r="CC422">
        <v>3.137177747488022</v>
      </c>
      <c r="CD422">
        <v>1.1176356829242373</v>
      </c>
      <c r="CE422">
        <v>2.2110233203397951</v>
      </c>
      <c r="CF422">
        <v>1.1176356829242373</v>
      </c>
      <c r="CG422">
        <v>0.639349179081249</v>
      </c>
      <c r="CH422">
        <v>4.9632727187847163E-2</v>
      </c>
      <c r="CI422">
        <v>0.42682809945772421</v>
      </c>
      <c r="CJ422">
        <v>6.0144904958174632E-60</v>
      </c>
      <c r="CK422">
        <v>0</v>
      </c>
      <c r="CL422">
        <v>1.8256771974171006E-3</v>
      </c>
      <c r="CM422">
        <v>1.0933876374155576</v>
      </c>
      <c r="CN422">
        <v>1.9716476139988721</v>
      </c>
      <c r="CO422">
        <v>4.8869335775681604E-3</v>
      </c>
      <c r="CP422">
        <v>86.383947430834425</v>
      </c>
      <c r="CQ422">
        <v>62.22397001486479</v>
      </c>
      <c r="CR422">
        <v>24.159977415969621</v>
      </c>
    </row>
    <row r="423" spans="1:96" x14ac:dyDescent="0.25">
      <c r="A423" s="1">
        <v>40873</v>
      </c>
      <c r="B423">
        <v>2011</v>
      </c>
      <c r="C423">
        <v>11</v>
      </c>
      <c r="D423">
        <v>26</v>
      </c>
      <c r="E423">
        <v>11.5</v>
      </c>
      <c r="F423">
        <v>7</v>
      </c>
      <c r="G423">
        <v>0</v>
      </c>
      <c r="H423">
        <v>917.16666666666663</v>
      </c>
      <c r="I423">
        <v>27.515000000000001</v>
      </c>
      <c r="J423">
        <v>889.65166666666664</v>
      </c>
      <c r="K423">
        <v>0</v>
      </c>
      <c r="L423">
        <v>231.30943333333332</v>
      </c>
      <c r="M423">
        <v>0</v>
      </c>
      <c r="N423">
        <v>449.01242941176469</v>
      </c>
      <c r="O423">
        <v>27.515000000000001</v>
      </c>
      <c r="P423">
        <v>209.32980392156867</v>
      </c>
      <c r="Q423">
        <v>46.806666666666672</v>
      </c>
      <c r="R423">
        <v>46.806666666666672</v>
      </c>
      <c r="S423">
        <v>5.4794720609982805</v>
      </c>
      <c r="T423">
        <v>4.8638870055995254</v>
      </c>
      <c r="U423">
        <v>4.2361933191617327</v>
      </c>
      <c r="V423">
        <v>5.9844665711664078</v>
      </c>
      <c r="W423">
        <v>74.856182734171554</v>
      </c>
      <c r="X423">
        <v>76.421930163108811</v>
      </c>
      <c r="Y423">
        <v>2.8871439496676126</v>
      </c>
      <c r="Z423">
        <v>0</v>
      </c>
      <c r="AA423">
        <v>0</v>
      </c>
      <c r="AB423">
        <v>0.17303449472099383</v>
      </c>
      <c r="AC423">
        <v>7.8642115214219359</v>
      </c>
      <c r="AD423">
        <v>-35.18112718359076</v>
      </c>
      <c r="AE423">
        <v>286.76857009283941</v>
      </c>
      <c r="AF423">
        <v>29.327829139908619</v>
      </c>
      <c r="AG423">
        <v>-8.8048714662321359</v>
      </c>
      <c r="AH423">
        <v>-0.23079369343454234</v>
      </c>
      <c r="AI423">
        <v>-16.72640429386098</v>
      </c>
      <c r="AJ423">
        <v>0</v>
      </c>
      <c r="AK423">
        <v>0</v>
      </c>
      <c r="AL423">
        <v>7.957587513096125E-3</v>
      </c>
      <c r="AM423">
        <v>6.4557765369806383E-7</v>
      </c>
      <c r="AN423">
        <v>2.2421556681350544E-4</v>
      </c>
      <c r="AO423">
        <v>0</v>
      </c>
      <c r="AP423">
        <v>0.7083624999999999</v>
      </c>
      <c r="AQ423">
        <v>0.7083624999999999</v>
      </c>
      <c r="AR423">
        <v>0.70833333333333337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130.66350311340557</v>
      </c>
      <c r="AY423">
        <v>93.107309294863683</v>
      </c>
      <c r="AZ423">
        <v>37.819657887537446</v>
      </c>
      <c r="BA423">
        <v>8.9708761391083893</v>
      </c>
      <c r="BB423">
        <v>3.9615720995217492E-2</v>
      </c>
      <c r="BC423">
        <v>3.9615720995217492E-2</v>
      </c>
      <c r="BD423">
        <v>3.1814007669930449E-37</v>
      </c>
      <c r="BE423">
        <v>0</v>
      </c>
      <c r="BF423">
        <v>473.67164247790288</v>
      </c>
      <c r="BG423">
        <v>67.254107866666672</v>
      </c>
      <c r="BH423">
        <v>10.994849171249998</v>
      </c>
      <c r="BI423">
        <v>205.51006118676722</v>
      </c>
      <c r="BJ423">
        <v>143.89125608121705</v>
      </c>
      <c r="BK423">
        <v>0.1569811542602956</v>
      </c>
      <c r="BL423">
        <v>15.763677074053028</v>
      </c>
      <c r="BM423">
        <v>10.584759168446471</v>
      </c>
      <c r="BN423">
        <v>5.4423819746021138</v>
      </c>
      <c r="BO423">
        <v>3.1704222362037349E-2</v>
      </c>
      <c r="BP423">
        <v>21.990178406238556</v>
      </c>
      <c r="BQ423">
        <v>10.40097838640213</v>
      </c>
      <c r="BR423">
        <v>17.129897629362766</v>
      </c>
      <c r="BS423">
        <v>18.822446656987101</v>
      </c>
      <c r="BT423">
        <v>17.129897629362766</v>
      </c>
      <c r="BU423">
        <v>14.949911409606914</v>
      </c>
      <c r="BV423">
        <v>0.92400426248343326</v>
      </c>
      <c r="BW423">
        <v>1.2426759259880258</v>
      </c>
      <c r="BX423">
        <v>0</v>
      </c>
      <c r="BY423">
        <v>0</v>
      </c>
      <c r="BZ423">
        <v>1.3306031284396801E-2</v>
      </c>
      <c r="CA423">
        <v>1.6925490276243293</v>
      </c>
      <c r="CB423">
        <v>1.7774473155538242</v>
      </c>
      <c r="CC423">
        <v>2.2528481463591259</v>
      </c>
      <c r="CD423">
        <v>2.0683894575069561</v>
      </c>
      <c r="CE423">
        <v>3.7609384851312853</v>
      </c>
      <c r="CF423">
        <v>2.0683894575069561</v>
      </c>
      <c r="CG423">
        <v>1.1959904887711468</v>
      </c>
      <c r="CH423">
        <v>9.2400426248343367E-2</v>
      </c>
      <c r="CI423">
        <v>0.77667245374251637</v>
      </c>
      <c r="CJ423">
        <v>0</v>
      </c>
      <c r="CK423">
        <v>0</v>
      </c>
      <c r="CL423">
        <v>3.3260887449495288E-3</v>
      </c>
      <c r="CM423">
        <v>1.6925490276243293</v>
      </c>
      <c r="CN423">
        <v>2.0192078886321685</v>
      </c>
      <c r="CO423">
        <v>4.748698951802484E-3</v>
      </c>
      <c r="CP423">
        <v>114.89982603935255</v>
      </c>
      <c r="CQ423">
        <v>82.522550126417215</v>
      </c>
      <c r="CR423">
        <v>32.377275912935339</v>
      </c>
    </row>
    <row r="424" spans="1:96" x14ac:dyDescent="0.25">
      <c r="A424" s="1">
        <v>40874</v>
      </c>
      <c r="B424">
        <v>2011</v>
      </c>
      <c r="C424">
        <v>11</v>
      </c>
      <c r="D424">
        <v>27</v>
      </c>
      <c r="E424">
        <v>11.5</v>
      </c>
      <c r="F424">
        <v>1</v>
      </c>
      <c r="G424">
        <v>0</v>
      </c>
      <c r="H424">
        <v>850.26666666666677</v>
      </c>
      <c r="I424">
        <v>25.507999999999999</v>
      </c>
      <c r="J424">
        <v>824.75866666666661</v>
      </c>
      <c r="K424">
        <v>0</v>
      </c>
      <c r="L424">
        <v>213.70894500000006</v>
      </c>
      <c r="M424">
        <v>0</v>
      </c>
      <c r="N424">
        <v>414.84677558823523</v>
      </c>
      <c r="O424">
        <v>25.507999999999999</v>
      </c>
      <c r="P424">
        <v>196.20294607843144</v>
      </c>
      <c r="Q424">
        <v>47.924583333333338</v>
      </c>
      <c r="R424">
        <v>47.924583333333338</v>
      </c>
      <c r="S424">
        <v>8.9357258925835286</v>
      </c>
      <c r="T424">
        <v>7.6604786893216961</v>
      </c>
      <c r="U424">
        <v>7.4479053914546967</v>
      </c>
      <c r="V424">
        <v>6.1361859246506718</v>
      </c>
      <c r="W424">
        <v>82.504086971282959</v>
      </c>
      <c r="X424">
        <v>98.532098282020726</v>
      </c>
      <c r="Y424">
        <v>3.3430816729863486</v>
      </c>
      <c r="Z424">
        <v>0.1166665827234586</v>
      </c>
      <c r="AA424">
        <v>0</v>
      </c>
      <c r="AB424">
        <v>0.92823689643587937</v>
      </c>
      <c r="AC424">
        <v>3.7005921889860214</v>
      </c>
      <c r="AD424">
        <v>10.314456045527399</v>
      </c>
      <c r="AE424">
        <v>345.47331732571348</v>
      </c>
      <c r="AF424">
        <v>4.5015041517229593</v>
      </c>
      <c r="AG424">
        <v>-19.464652093741218</v>
      </c>
      <c r="AH424">
        <v>21.391686034108179</v>
      </c>
      <c r="AI424">
        <v>13.499492593298404</v>
      </c>
      <c r="AJ424">
        <v>0</v>
      </c>
      <c r="AK424">
        <v>0</v>
      </c>
      <c r="AL424">
        <v>0.24933863512543977</v>
      </c>
      <c r="AM424">
        <v>9.8055117511276148E-7</v>
      </c>
      <c r="AN424">
        <v>3.3193773769801684E-2</v>
      </c>
      <c r="AO424">
        <v>5.6861514736585426E-2</v>
      </c>
      <c r="AP424">
        <v>0.16674999999999995</v>
      </c>
      <c r="AQ424">
        <v>0.16674999999999995</v>
      </c>
      <c r="AR424">
        <v>0.16666666666666666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31.525879886824921</v>
      </c>
      <c r="AY424">
        <v>22.007832769117499</v>
      </c>
      <c r="AZ424">
        <v>9.7669807544674914</v>
      </c>
      <c r="BA424">
        <v>9.4083343280882001</v>
      </c>
      <c r="BB424">
        <v>3.8872651965629453E-2</v>
      </c>
      <c r="BC424">
        <v>3.8872651965629453E-2</v>
      </c>
      <c r="BD424">
        <v>2.0599071703874524E-37</v>
      </c>
      <c r="BE424">
        <v>0</v>
      </c>
      <c r="BF424">
        <v>447.4740426166972</v>
      </c>
      <c r="BG424">
        <v>63.743393466666667</v>
      </c>
      <c r="BH424">
        <v>10.10131980375</v>
      </c>
      <c r="BI424">
        <v>439.6920446650131</v>
      </c>
      <c r="BJ424">
        <v>72.698842974775502</v>
      </c>
      <c r="BK424">
        <v>5.1600009507117357E-2</v>
      </c>
      <c r="BL424">
        <v>3.8072277228677081</v>
      </c>
      <c r="BM424">
        <v>2.5165234568273642</v>
      </c>
      <c r="BN424">
        <v>1.5396379028004119</v>
      </c>
      <c r="BO424">
        <v>1.9000057926487107E-2</v>
      </c>
      <c r="BP424">
        <v>17.347803327772354</v>
      </c>
      <c r="BQ424">
        <v>8.9702275276184089</v>
      </c>
      <c r="BR424">
        <v>3.8439064393916418</v>
      </c>
      <c r="BS424">
        <v>5.1981643746459243</v>
      </c>
      <c r="BT424">
        <v>3.8439064393916418</v>
      </c>
      <c r="BU424">
        <v>3.3568900460682052</v>
      </c>
      <c r="BV424">
        <v>0.20584930251033126</v>
      </c>
      <c r="BW424">
        <v>0.27830997178559286</v>
      </c>
      <c r="BX424">
        <v>0</v>
      </c>
      <c r="BY424">
        <v>0</v>
      </c>
      <c r="BZ424">
        <v>2.8571190275132031E-3</v>
      </c>
      <c r="CA424">
        <v>1.3542579352542816</v>
      </c>
      <c r="CC424">
        <v>3.2911301723548343</v>
      </c>
      <c r="CD424">
        <v>0.46379346596027698</v>
      </c>
      <c r="CE424">
        <v>1.8180514012145588</v>
      </c>
      <c r="CF424">
        <v>0.46379346596027698</v>
      </c>
      <c r="CG424">
        <v>0.26855061357191229</v>
      </c>
      <c r="CH424">
        <v>2.0584930251033119E-2</v>
      </c>
      <c r="CI424">
        <v>0.17394373236599558</v>
      </c>
      <c r="CJ424">
        <v>0</v>
      </c>
      <c r="CK424">
        <v>0</v>
      </c>
      <c r="CL424">
        <v>7.1418977133598462E-4</v>
      </c>
      <c r="CM424">
        <v>1.3542579352542816</v>
      </c>
      <c r="CN424">
        <v>2.1254302058200092</v>
      </c>
      <c r="CO424">
        <v>4.6596279710585638E-3</v>
      </c>
      <c r="CP424">
        <v>27.71865216395722</v>
      </c>
      <c r="CQ424">
        <v>19.491309312290134</v>
      </c>
      <c r="CR424">
        <v>8.2273428516670801</v>
      </c>
    </row>
    <row r="425" spans="1:96" x14ac:dyDescent="0.25">
      <c r="A425" s="1">
        <v>40875</v>
      </c>
      <c r="B425">
        <v>2011</v>
      </c>
      <c r="C425">
        <v>11</v>
      </c>
      <c r="D425">
        <v>28</v>
      </c>
      <c r="E425">
        <v>11.5</v>
      </c>
      <c r="F425">
        <v>2</v>
      </c>
      <c r="G425">
        <v>0</v>
      </c>
      <c r="H425">
        <v>871.77499999999998</v>
      </c>
      <c r="I425">
        <v>26.153250000000003</v>
      </c>
      <c r="J425">
        <v>845.62174999999979</v>
      </c>
      <c r="K425">
        <v>0</v>
      </c>
      <c r="L425">
        <v>177.58056750000003</v>
      </c>
      <c r="M425">
        <v>0</v>
      </c>
      <c r="N425">
        <v>344.71521926470587</v>
      </c>
      <c r="O425">
        <v>26.153250000000003</v>
      </c>
      <c r="P425">
        <v>323.32596323529413</v>
      </c>
      <c r="Q425">
        <v>46.620000000000005</v>
      </c>
      <c r="R425">
        <v>46.620000000000005</v>
      </c>
      <c r="S425">
        <v>4.1031208535035448</v>
      </c>
      <c r="T425">
        <v>3.1582341910658953</v>
      </c>
      <c r="U425">
        <v>2.820772940913836</v>
      </c>
      <c r="V425">
        <v>5.6474381159097016</v>
      </c>
      <c r="W425">
        <v>64.210346062978104</v>
      </c>
      <c r="X425">
        <v>78.9821576587252</v>
      </c>
      <c r="Y425">
        <v>3.4776854266722999</v>
      </c>
      <c r="Z425">
        <v>0</v>
      </c>
      <c r="AA425">
        <v>0</v>
      </c>
      <c r="AB425">
        <v>0.1684410447815422</v>
      </c>
      <c r="AC425">
        <v>7.4307430452317886</v>
      </c>
      <c r="AD425">
        <v>-36.570562515319551</v>
      </c>
      <c r="AE425">
        <v>277.35600094755603</v>
      </c>
      <c r="AF425">
        <v>28.0335978694978</v>
      </c>
      <c r="AG425">
        <v>-17.408055794242696</v>
      </c>
      <c r="AH425">
        <v>16.98774096168788</v>
      </c>
      <c r="AI425">
        <v>-27.188238501850837</v>
      </c>
      <c r="AJ425">
        <v>0</v>
      </c>
      <c r="AK425">
        <v>0</v>
      </c>
      <c r="AL425">
        <v>8.0191659306565216E-2</v>
      </c>
      <c r="AM425">
        <v>4.7741089847922351E-7</v>
      </c>
      <c r="AN425">
        <v>2.058614309744463E-2</v>
      </c>
      <c r="AO425">
        <v>0</v>
      </c>
      <c r="AP425">
        <v>0.91667500000000002</v>
      </c>
      <c r="AQ425">
        <v>0.91667500000000002</v>
      </c>
      <c r="AR425">
        <v>0.91666666666666663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127.35582012994234</v>
      </c>
      <c r="AY425">
        <v>84.26581830698062</v>
      </c>
      <c r="AZ425">
        <v>43.330329059803979</v>
      </c>
      <c r="BA425">
        <v>9.6204184140767186</v>
      </c>
      <c r="BB425">
        <v>3.8009790388037319E-2</v>
      </c>
      <c r="BC425">
        <v>3.8009790388037319E-2</v>
      </c>
      <c r="BD425">
        <v>7.374619032088327E-38</v>
      </c>
      <c r="BE425">
        <v>0</v>
      </c>
      <c r="BF425">
        <v>360.1304437777199</v>
      </c>
      <c r="BG425">
        <v>61.803218399999999</v>
      </c>
      <c r="BH425">
        <v>10.5899837925</v>
      </c>
      <c r="BI425">
        <v>117.24547453443894</v>
      </c>
      <c r="BJ425">
        <v>174.75679363286631</v>
      </c>
      <c r="BK425">
        <v>0.16059322291506936</v>
      </c>
      <c r="BL425">
        <v>16.037813812209141</v>
      </c>
      <c r="BM425">
        <v>10.211959479759145</v>
      </c>
      <c r="BN425">
        <v>6.0661815692922358</v>
      </c>
      <c r="BO425">
        <v>3.2902010942102468E-2</v>
      </c>
      <c r="BP425">
        <v>42.114068777664848</v>
      </c>
      <c r="BQ425">
        <v>12.38649570941925</v>
      </c>
      <c r="BR425">
        <v>17.894700719634557</v>
      </c>
      <c r="BS425">
        <v>19.654891357745573</v>
      </c>
      <c r="BT425">
        <v>17.894700719634557</v>
      </c>
      <c r="BU425">
        <v>15.351746933914328</v>
      </c>
      <c r="BV425">
        <v>1.0704056395223811</v>
      </c>
      <c r="BW425">
        <v>1.4579705845449682</v>
      </c>
      <c r="BX425">
        <v>0</v>
      </c>
      <c r="BY425">
        <v>0</v>
      </c>
      <c r="BZ425">
        <v>1.457756165288039E-2</v>
      </c>
      <c r="CA425">
        <v>1.7601906381110162</v>
      </c>
      <c r="CB425">
        <v>3.9588069604790728</v>
      </c>
      <c r="CC425">
        <v>2.9044321827266528</v>
      </c>
      <c r="CD425">
        <v>2.2500528142337797</v>
      </c>
      <c r="CE425">
        <v>4.0102434523447963</v>
      </c>
      <c r="CF425">
        <v>2.2500528142337797</v>
      </c>
      <c r="CG425">
        <v>1.2281367036509725</v>
      </c>
      <c r="CH425">
        <v>0.10704056395223809</v>
      </c>
      <c r="CI425">
        <v>0.91123161534060515</v>
      </c>
      <c r="CJ425">
        <v>0</v>
      </c>
      <c r="CK425">
        <v>0</v>
      </c>
      <c r="CL425">
        <v>3.6439312899639955E-3</v>
      </c>
      <c r="CM425">
        <v>1.7601906381110162</v>
      </c>
      <c r="CN425">
        <v>2.1780033395642966</v>
      </c>
      <c r="CO425">
        <v>4.5561975710525357E-3</v>
      </c>
      <c r="CP425">
        <v>111.31800631773321</v>
      </c>
      <c r="CQ425">
        <v>74.053858827221489</v>
      </c>
      <c r="CR425">
        <v>37.264147490511746</v>
      </c>
    </row>
    <row r="426" spans="1:96" x14ac:dyDescent="0.25">
      <c r="A426" s="1">
        <v>40876</v>
      </c>
      <c r="B426">
        <v>2011</v>
      </c>
      <c r="C426">
        <v>11</v>
      </c>
      <c r="D426">
        <v>29</v>
      </c>
      <c r="E426">
        <v>11.5</v>
      </c>
      <c r="F426">
        <v>3</v>
      </c>
      <c r="G426">
        <v>0</v>
      </c>
      <c r="H426">
        <v>876.67499999999984</v>
      </c>
      <c r="I426">
        <v>26.300249999999995</v>
      </c>
      <c r="J426">
        <v>850.37475000000029</v>
      </c>
      <c r="K426">
        <v>0</v>
      </c>
      <c r="L426">
        <v>178.57869749999998</v>
      </c>
      <c r="M426">
        <v>0</v>
      </c>
      <c r="N426">
        <v>346.65276573529405</v>
      </c>
      <c r="O426">
        <v>26.300249999999995</v>
      </c>
      <c r="P426">
        <v>325.14328676470581</v>
      </c>
      <c r="Q426">
        <v>46.306249999999999</v>
      </c>
      <c r="R426">
        <v>46.306249999999999</v>
      </c>
      <c r="S426">
        <v>5.9968687494595843</v>
      </c>
      <c r="T426">
        <v>5.7665627012034912</v>
      </c>
      <c r="U426">
        <v>5.0984529157479601</v>
      </c>
      <c r="V426">
        <v>5.2962691214958477</v>
      </c>
      <c r="W426">
        <v>82.721795082092285</v>
      </c>
      <c r="X426">
        <v>84.726956969815163</v>
      </c>
      <c r="Y426">
        <v>2.089687099059423</v>
      </c>
      <c r="Z426">
        <v>0</v>
      </c>
      <c r="AA426">
        <v>0</v>
      </c>
      <c r="AB426">
        <v>0.87830970534458652</v>
      </c>
      <c r="AC426">
        <v>4.5865910271876027</v>
      </c>
      <c r="AD426">
        <v>0.54993366588673587</v>
      </c>
      <c r="AE426">
        <v>326.40413431758117</v>
      </c>
      <c r="AF426">
        <v>5.8473145999256912</v>
      </c>
      <c r="AG426">
        <v>-2.2144647837618954</v>
      </c>
      <c r="AH426">
        <v>3.4714022016415998E-2</v>
      </c>
      <c r="AI426">
        <v>8.8627686516731305</v>
      </c>
      <c r="AJ426">
        <v>0</v>
      </c>
      <c r="AK426">
        <v>0</v>
      </c>
      <c r="AL426">
        <v>9.6691674060787568E-3</v>
      </c>
      <c r="AM426">
        <v>1.2307385915066098E-6</v>
      </c>
      <c r="AN426">
        <v>2.5855716553443953E-4</v>
      </c>
      <c r="AO426">
        <v>0</v>
      </c>
      <c r="AP426">
        <v>0.7083624999999999</v>
      </c>
      <c r="AQ426">
        <v>0.7083624999999999</v>
      </c>
      <c r="AR426">
        <v>0.70833333333333337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97.485411580786163</v>
      </c>
      <c r="AY426">
        <v>64.274439609237348</v>
      </c>
      <c r="AZ426">
        <v>33.452076782199612</v>
      </c>
      <c r="BA426">
        <v>9.6574280235921801</v>
      </c>
      <c r="BB426">
        <v>3.7054695155101812E-2</v>
      </c>
      <c r="BC426">
        <v>3.7054695155101812E-2</v>
      </c>
      <c r="BD426">
        <v>7.0932008385277726E-38</v>
      </c>
      <c r="BE426">
        <v>0</v>
      </c>
      <c r="BF426">
        <v>360.7288313116199</v>
      </c>
      <c r="BG426">
        <v>61.905909733333338</v>
      </c>
      <c r="BH426">
        <v>10.66556467375</v>
      </c>
      <c r="BI426">
        <v>192.75921408877718</v>
      </c>
      <c r="BJ426">
        <v>126.83408628014359</v>
      </c>
      <c r="BK426">
        <v>0.12570365411519316</v>
      </c>
      <c r="BL426">
        <v>12.239305204766865</v>
      </c>
      <c r="BM426">
        <v>7.7646994312512776</v>
      </c>
      <c r="BN426">
        <v>4.71571058416637</v>
      </c>
      <c r="BO426">
        <v>2.8465673819166339E-2</v>
      </c>
      <c r="BP426">
        <v>12.280094814300536</v>
      </c>
      <c r="BQ426">
        <v>18.010383327802021</v>
      </c>
      <c r="BR426">
        <v>4.5325129556659709</v>
      </c>
      <c r="BS426">
        <v>5.1512019172081311</v>
      </c>
      <c r="BT426">
        <v>4.5325129556659709</v>
      </c>
      <c r="BU426">
        <v>3.8990817831594398</v>
      </c>
      <c r="BV426">
        <v>0.27108521057577967</v>
      </c>
      <c r="BW426">
        <v>0.35873126632200303</v>
      </c>
      <c r="BX426">
        <v>0</v>
      </c>
      <c r="BY426">
        <v>0</v>
      </c>
      <c r="BZ426">
        <v>3.6146956087475071E-3</v>
      </c>
      <c r="CA426">
        <v>0.61868896154216013</v>
      </c>
      <c r="CB426">
        <v>2.0810890878949846</v>
      </c>
      <c r="CC426">
        <v>6.1441258192062378</v>
      </c>
      <c r="CD426">
        <v>0.56414485895094146</v>
      </c>
      <c r="CE426">
        <v>1.1828338204931013</v>
      </c>
      <c r="CF426">
        <v>0.56414485895094146</v>
      </c>
      <c r="CG426">
        <v>0.31192573638549465</v>
      </c>
      <c r="CH426">
        <v>2.7108521057577956E-2</v>
      </c>
      <c r="CI426">
        <v>0.224207041451252</v>
      </c>
      <c r="CJ426">
        <v>0</v>
      </c>
      <c r="CK426">
        <v>0</v>
      </c>
      <c r="CL426">
        <v>9.0356005661673114E-4</v>
      </c>
      <c r="CM426">
        <v>0.61868896154216013</v>
      </c>
      <c r="CN426">
        <v>2.1886143834909153</v>
      </c>
      <c r="CO426">
        <v>4.4417112101439492E-3</v>
      </c>
      <c r="CP426">
        <v>85.246106376019299</v>
      </c>
      <c r="CQ426">
        <v>56.509740177986068</v>
      </c>
      <c r="CR426">
        <v>28.736366198033249</v>
      </c>
    </row>
    <row r="427" spans="1:96" x14ac:dyDescent="0.25">
      <c r="A427" s="1">
        <v>40877</v>
      </c>
      <c r="B427">
        <v>2011</v>
      </c>
      <c r="C427">
        <v>11</v>
      </c>
      <c r="D427">
        <v>30</v>
      </c>
      <c r="E427">
        <v>11.5</v>
      </c>
      <c r="F427">
        <v>4</v>
      </c>
      <c r="G427">
        <v>0</v>
      </c>
      <c r="H427">
        <v>919.84166666666658</v>
      </c>
      <c r="I427">
        <v>27.595250000000004</v>
      </c>
      <c r="J427">
        <v>892.24641666666685</v>
      </c>
      <c r="K427">
        <v>0</v>
      </c>
      <c r="L427">
        <v>187.3717475</v>
      </c>
      <c r="M427">
        <v>0</v>
      </c>
      <c r="N427">
        <v>363.72162750000001</v>
      </c>
      <c r="O427">
        <v>27.595250000000004</v>
      </c>
      <c r="P427">
        <v>341.15304166666664</v>
      </c>
      <c r="Q427">
        <v>45.849583333333328</v>
      </c>
      <c r="R427">
        <v>45.849583333333328</v>
      </c>
      <c r="S427">
        <v>6.8287416696548462</v>
      </c>
      <c r="T427">
        <v>5.7182927663735086</v>
      </c>
      <c r="U427">
        <v>5.8267737030982971</v>
      </c>
      <c r="V427">
        <v>5.4918028265262491</v>
      </c>
      <c r="W427">
        <v>76.79471619923909</v>
      </c>
      <c r="X427">
        <v>83.809234633455958</v>
      </c>
      <c r="Y427">
        <v>3.0215202073256173</v>
      </c>
      <c r="Z427">
        <v>0</v>
      </c>
      <c r="AA427">
        <v>0</v>
      </c>
      <c r="AB427">
        <v>0.38302189297686012</v>
      </c>
      <c r="AC427">
        <v>8.5781354380127652</v>
      </c>
      <c r="AD427">
        <v>-26.190930371573454</v>
      </c>
      <c r="AE427">
        <v>299.65790335680038</v>
      </c>
      <c r="AF427">
        <v>20.557290485856356</v>
      </c>
      <c r="AG427">
        <v>-17.302297563550624</v>
      </c>
      <c r="AH427">
        <v>0.23385869329063483</v>
      </c>
      <c r="AI427">
        <v>1.0766503072344602</v>
      </c>
      <c r="AJ427">
        <v>0</v>
      </c>
      <c r="AK427">
        <v>0</v>
      </c>
      <c r="AL427">
        <v>1.3099177745363552E-2</v>
      </c>
      <c r="AM427">
        <v>6.1363990140887111E-7</v>
      </c>
      <c r="AN427">
        <v>1.3168634868537257E-3</v>
      </c>
      <c r="AO427">
        <v>0</v>
      </c>
      <c r="AP427">
        <v>1</v>
      </c>
      <c r="AQ427">
        <v>1</v>
      </c>
      <c r="AR427">
        <v>1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137.70255139938956</v>
      </c>
      <c r="AY427">
        <v>91.062230583592012</v>
      </c>
      <c r="AZ427">
        <v>46.893701508390471</v>
      </c>
      <c r="BA427">
        <v>9.6255675211675111</v>
      </c>
      <c r="BB427">
        <v>3.6034086026762127E-2</v>
      </c>
      <c r="BC427">
        <v>3.6034086026762127E-2</v>
      </c>
      <c r="BD427">
        <v>7.0932008385277726E-38</v>
      </c>
      <c r="BE427">
        <v>0</v>
      </c>
      <c r="BF427">
        <v>378.45919025519999</v>
      </c>
      <c r="BG427">
        <v>64.948677333333322</v>
      </c>
      <c r="BH427">
        <v>11.191083050000001</v>
      </c>
      <c r="BI427">
        <v>113.91685967963336</v>
      </c>
      <c r="BJ427">
        <v>177.97698592362687</v>
      </c>
      <c r="BK427">
        <v>0.16420751151591212</v>
      </c>
      <c r="BL427">
        <v>17.313859398307923</v>
      </c>
      <c r="BM427">
        <v>11.041885620037361</v>
      </c>
      <c r="BN427">
        <v>6.5253544708635163</v>
      </c>
      <c r="BO427">
        <v>3.3327712998687323E-2</v>
      </c>
      <c r="BP427">
        <v>26.037010550498962</v>
      </c>
      <c r="BQ427">
        <v>14.385049541791281</v>
      </c>
      <c r="BR427">
        <v>14.421990217507654</v>
      </c>
      <c r="BS427">
        <v>15.817457558788213</v>
      </c>
      <c r="BT427">
        <v>14.421990217507654</v>
      </c>
      <c r="BU427">
        <v>12.380332469850806</v>
      </c>
      <c r="BV427">
        <v>0.85744693609867151</v>
      </c>
      <c r="BW427">
        <v>1.1731050267634526</v>
      </c>
      <c r="BX427">
        <v>0</v>
      </c>
      <c r="BY427">
        <v>0</v>
      </c>
      <c r="BZ427">
        <v>1.1105784794726578E-2</v>
      </c>
      <c r="CA427">
        <v>1.3954673412805605</v>
      </c>
      <c r="CB427">
        <v>2.3308904265102588</v>
      </c>
      <c r="CC427">
        <v>4.2420338720083235</v>
      </c>
      <c r="CD427">
        <v>1.8121354802387757</v>
      </c>
      <c r="CE427">
        <v>3.2076028215193357</v>
      </c>
      <c r="CF427">
        <v>1.8121354802387757</v>
      </c>
      <c r="CG427">
        <v>0.99042404848201027</v>
      </c>
      <c r="CH427">
        <v>8.5744693609867098E-2</v>
      </c>
      <c r="CI427">
        <v>0.73319064172715775</v>
      </c>
      <c r="CJ427">
        <v>0</v>
      </c>
      <c r="CK427">
        <v>0</v>
      </c>
      <c r="CL427">
        <v>2.776096419740698E-3</v>
      </c>
      <c r="CM427">
        <v>1.3954673412805605</v>
      </c>
      <c r="CN427">
        <v>2.1831942426575401</v>
      </c>
      <c r="CO427">
        <v>4.3193717606478292E-3</v>
      </c>
      <c r="CP427">
        <v>120.38869200108159</v>
      </c>
      <c r="CQ427">
        <v>80.020344963554635</v>
      </c>
      <c r="CR427">
        <v>40.368347037526952</v>
      </c>
    </row>
    <row r="428" spans="1:96" x14ac:dyDescent="0.25">
      <c r="A428" s="1">
        <v>40878</v>
      </c>
      <c r="B428">
        <v>2011</v>
      </c>
      <c r="C428">
        <v>12</v>
      </c>
      <c r="D428">
        <v>1</v>
      </c>
      <c r="E428">
        <v>11.5</v>
      </c>
      <c r="F428">
        <v>5</v>
      </c>
      <c r="G428">
        <v>0</v>
      </c>
      <c r="H428">
        <v>904.93333333333339</v>
      </c>
      <c r="I428">
        <v>27.147999999999996</v>
      </c>
      <c r="J428">
        <v>877.78533333333337</v>
      </c>
      <c r="K428">
        <v>0</v>
      </c>
      <c r="L428">
        <v>184.33492000000001</v>
      </c>
      <c r="M428">
        <v>0</v>
      </c>
      <c r="N428">
        <v>357.82660941176476</v>
      </c>
      <c r="O428">
        <v>27.147999999999996</v>
      </c>
      <c r="P428">
        <v>335.62380392156859</v>
      </c>
      <c r="Q428">
        <v>45.79666666666666</v>
      </c>
      <c r="R428">
        <v>45.79666666666666</v>
      </c>
      <c r="S428">
        <v>5.4607220689455671</v>
      </c>
      <c r="T428">
        <v>5.5616707557611056</v>
      </c>
      <c r="U428">
        <v>4.5689937273661299</v>
      </c>
      <c r="V428">
        <v>5.5194198732144351</v>
      </c>
      <c r="W428">
        <v>81.079090118408203</v>
      </c>
      <c r="X428">
        <v>80.19605160397812</v>
      </c>
      <c r="Y428">
        <v>3.0551446030537286</v>
      </c>
      <c r="Z428">
        <v>0</v>
      </c>
      <c r="AA428">
        <v>0</v>
      </c>
      <c r="AB428">
        <v>0.85431141043260528</v>
      </c>
      <c r="AC428">
        <v>4.8887680263521878</v>
      </c>
      <c r="AD428">
        <v>-3.3890500195473621</v>
      </c>
      <c r="AE428">
        <v>321.56600839468553</v>
      </c>
      <c r="AF428">
        <v>6.4031895342341159</v>
      </c>
      <c r="AG428">
        <v>0.53795351339378916</v>
      </c>
      <c r="AH428">
        <v>-6.4374448529591219E-2</v>
      </c>
      <c r="AI428">
        <v>2.6094034143530482</v>
      </c>
      <c r="AJ428">
        <v>0</v>
      </c>
      <c r="AK428">
        <v>0</v>
      </c>
      <c r="AL428">
        <v>8.3322373743497154E-3</v>
      </c>
      <c r="AM428">
        <v>9.4416433676946814E-7</v>
      </c>
      <c r="AN428">
        <v>1.5357402744336991E-4</v>
      </c>
      <c r="AO428">
        <v>0</v>
      </c>
      <c r="AP428">
        <v>0.37506250000000002</v>
      </c>
      <c r="AQ428">
        <v>0.37506250000000002</v>
      </c>
      <c r="AR428">
        <v>0.375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60.093529002714455</v>
      </c>
      <c r="AY428">
        <v>39.600330832895487</v>
      </c>
      <c r="AZ428">
        <v>20.744682313311014</v>
      </c>
      <c r="BA428">
        <v>9.720243822577455</v>
      </c>
      <c r="BB428">
        <v>3.5152103641556423E-2</v>
      </c>
      <c r="BC428">
        <v>3.5152103641556423E-2</v>
      </c>
      <c r="BD428">
        <v>7.0932008385277726E-38</v>
      </c>
      <c r="BE428">
        <v>0</v>
      </c>
      <c r="BF428">
        <v>375.07491420143992</v>
      </c>
      <c r="BG428">
        <v>64.367890133333319</v>
      </c>
      <c r="BH428">
        <v>10.97873721</v>
      </c>
      <c r="BI428">
        <v>302.37702638517192</v>
      </c>
      <c r="BJ428">
        <v>78.300239587039798</v>
      </c>
      <c r="BK428">
        <v>8.0914084838153641E-2</v>
      </c>
      <c r="BL428">
        <v>7.5405783351400073</v>
      </c>
      <c r="BM428">
        <v>4.7940502883538141</v>
      </c>
      <c r="BN428">
        <v>2.9980121902782297</v>
      </c>
      <c r="BO428">
        <v>2.2840248090428811E-2</v>
      </c>
      <c r="BP428">
        <v>5.5977750420570374</v>
      </c>
      <c r="BQ428">
        <v>14.07417338827382</v>
      </c>
      <c r="BR428">
        <v>2.4254131030274624</v>
      </c>
      <c r="BS428">
        <v>2.9505836543908264</v>
      </c>
      <c r="BT428">
        <v>2.4254131030274624</v>
      </c>
      <c r="BU428">
        <v>2.0885119400197971</v>
      </c>
      <c r="BV428">
        <v>0.14432468023489947</v>
      </c>
      <c r="BW428">
        <v>0.19073935859192068</v>
      </c>
      <c r="BX428">
        <v>0</v>
      </c>
      <c r="BY428">
        <v>0</v>
      </c>
      <c r="BZ428">
        <v>1.8371241808457133E-3</v>
      </c>
      <c r="CA428">
        <v>0.52517055136336321</v>
      </c>
      <c r="CB428">
        <v>1.7362702851710112</v>
      </c>
      <c r="CC428">
        <v>2.8270623295203499</v>
      </c>
      <c r="CD428">
        <v>0.30118429928636259</v>
      </c>
      <c r="CE428">
        <v>0.82635485064972602</v>
      </c>
      <c r="CF428">
        <v>0.30118429928636259</v>
      </c>
      <c r="CG428">
        <v>0.16708050895830884</v>
      </c>
      <c r="CH428">
        <v>1.4432468023489943E-2</v>
      </c>
      <c r="CI428">
        <v>0.11921209911995051</v>
      </c>
      <c r="CJ428">
        <v>0</v>
      </c>
      <c r="CK428">
        <v>0</v>
      </c>
      <c r="CL428">
        <v>4.59223184613349E-4</v>
      </c>
      <c r="CM428">
        <v>0.52517055136336321</v>
      </c>
      <c r="CN428">
        <v>2.2071808931257979</v>
      </c>
      <c r="CO428">
        <v>4.2136493675443394E-3</v>
      </c>
      <c r="CP428">
        <v>52.552950667574436</v>
      </c>
      <c r="CQ428">
        <v>34.806280544541671</v>
      </c>
      <c r="CR428">
        <v>17.746670123032782</v>
      </c>
    </row>
    <row r="429" spans="1:96" x14ac:dyDescent="0.25">
      <c r="A429" s="1">
        <v>40879</v>
      </c>
      <c r="B429">
        <v>2011</v>
      </c>
      <c r="C429">
        <v>12</v>
      </c>
      <c r="D429">
        <v>2</v>
      </c>
      <c r="E429">
        <v>11.5</v>
      </c>
      <c r="F429">
        <v>6</v>
      </c>
      <c r="G429">
        <v>0</v>
      </c>
      <c r="H429">
        <v>948.80000000000018</v>
      </c>
      <c r="I429">
        <v>28.463999999999999</v>
      </c>
      <c r="J429">
        <v>920.33600000000024</v>
      </c>
      <c r="K429">
        <v>0</v>
      </c>
      <c r="L429">
        <v>193.27056000000002</v>
      </c>
      <c r="M429">
        <v>0</v>
      </c>
      <c r="N429">
        <v>375.17226352941174</v>
      </c>
      <c r="O429">
        <v>28.463999999999999</v>
      </c>
      <c r="P429">
        <v>351.89317647058823</v>
      </c>
      <c r="Q429">
        <v>45.98416666666666</v>
      </c>
      <c r="R429">
        <v>45.98416666666666</v>
      </c>
      <c r="S429">
        <v>4.0661090960105257</v>
      </c>
      <c r="T429">
        <v>4.9706712434548956</v>
      </c>
      <c r="U429">
        <v>3.297237403690815</v>
      </c>
      <c r="V429">
        <v>5.5581966428444902</v>
      </c>
      <c r="W429">
        <v>77.547824223836258</v>
      </c>
      <c r="X429">
        <v>73.905034913333239</v>
      </c>
      <c r="Y429">
        <v>2.1330201923847198</v>
      </c>
      <c r="Z429">
        <v>0</v>
      </c>
      <c r="AA429">
        <v>0</v>
      </c>
      <c r="AB429">
        <v>0.86064327685266517</v>
      </c>
      <c r="AC429">
        <v>4.9566378641098305</v>
      </c>
      <c r="AD429">
        <v>-7.5956680258541711</v>
      </c>
      <c r="AE429">
        <v>315.01288138597596</v>
      </c>
      <c r="AF429">
        <v>6.558827072187948</v>
      </c>
      <c r="AG429">
        <v>13.053295558759729</v>
      </c>
      <c r="AH429">
        <v>0.14082213298409496</v>
      </c>
      <c r="AI429">
        <v>-14.158564555977499</v>
      </c>
      <c r="AJ429">
        <v>0</v>
      </c>
      <c r="AK429">
        <v>0</v>
      </c>
      <c r="AL429">
        <v>6.7274516535348787E-3</v>
      </c>
      <c r="AM429">
        <v>7.2973226662900669E-7</v>
      </c>
      <c r="AN429">
        <v>2.678680835896088E-4</v>
      </c>
      <c r="AO429">
        <v>0</v>
      </c>
      <c r="AP429">
        <v>0.54171250000000004</v>
      </c>
      <c r="AQ429">
        <v>0.54171250000000004</v>
      </c>
      <c r="AR429">
        <v>0.54166666666666663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96.803879476234101</v>
      </c>
      <c r="AY429">
        <v>62.804960012931922</v>
      </c>
      <c r="AZ429">
        <v>34.261101459488266</v>
      </c>
      <c r="BA429">
        <v>10.120940109246339</v>
      </c>
      <c r="BB429">
        <v>3.4667703156693971E-2</v>
      </c>
      <c r="BC429">
        <v>3.4667703156693971E-2</v>
      </c>
      <c r="BD429">
        <v>7.0932008385277726E-38</v>
      </c>
      <c r="BE429">
        <v>0</v>
      </c>
      <c r="BF429">
        <v>390.52015197887999</v>
      </c>
      <c r="BG429">
        <v>67.018500266666663</v>
      </c>
      <c r="BH429">
        <v>11.541750919999998</v>
      </c>
      <c r="BI429">
        <v>234.54947552184265</v>
      </c>
      <c r="BJ429">
        <v>129.61770792032274</v>
      </c>
      <c r="BK429">
        <v>0.11653362769015618</v>
      </c>
      <c r="BL429">
        <v>12.212326805027134</v>
      </c>
      <c r="BM429">
        <v>7.6849341106926063</v>
      </c>
      <c r="BN429">
        <v>4.7895746905206282</v>
      </c>
      <c r="BO429">
        <v>2.73772694785131E-2</v>
      </c>
      <c r="BP429">
        <v>26.127168631553651</v>
      </c>
      <c r="BQ429">
        <v>12.9521484375</v>
      </c>
      <c r="BR429">
        <v>17.102594384801183</v>
      </c>
      <c r="BS429">
        <v>19.194372656958464</v>
      </c>
      <c r="BT429">
        <v>17.102594384801183</v>
      </c>
      <c r="BU429">
        <v>14.672001955809554</v>
      </c>
      <c r="BV429">
        <v>1.0095317165826387</v>
      </c>
      <c r="BW429">
        <v>1.4086458798746253</v>
      </c>
      <c r="BX429">
        <v>0</v>
      </c>
      <c r="BY429">
        <v>0</v>
      </c>
      <c r="BZ429">
        <v>1.241483253436107E-2</v>
      </c>
      <c r="CA429">
        <v>2.0917782721572817</v>
      </c>
      <c r="CB429">
        <v>3.8553329297186187</v>
      </c>
      <c r="CC429">
        <v>2.5535448536328555</v>
      </c>
      <c r="CD429">
        <v>2.1582164662078092</v>
      </c>
      <c r="CE429">
        <v>4.2499947383650909</v>
      </c>
      <c r="CF429">
        <v>2.1582164662078092</v>
      </c>
      <c r="CG429">
        <v>1.1737563025019788</v>
      </c>
      <c r="CH429">
        <v>0.10095317165826383</v>
      </c>
      <c r="CI429">
        <v>0.88040367492164096</v>
      </c>
      <c r="CJ429">
        <v>0</v>
      </c>
      <c r="CK429">
        <v>0</v>
      </c>
      <c r="CL429">
        <v>3.1033171259256891E-3</v>
      </c>
      <c r="CM429">
        <v>2.0917782721572817</v>
      </c>
      <c r="CN429">
        <v>2.3021708134426713</v>
      </c>
      <c r="CO429">
        <v>4.1555847402465909E-3</v>
      </c>
      <c r="CP429">
        <v>84.591552671206969</v>
      </c>
      <c r="CQ429">
        <v>55.120025902239327</v>
      </c>
      <c r="CR429">
        <v>29.471526768967639</v>
      </c>
    </row>
    <row r="430" spans="1:96" x14ac:dyDescent="0.25">
      <c r="A430" s="1">
        <v>40880</v>
      </c>
      <c r="B430">
        <v>2011</v>
      </c>
      <c r="C430">
        <v>12</v>
      </c>
      <c r="D430">
        <v>3</v>
      </c>
      <c r="E430">
        <v>11.5</v>
      </c>
      <c r="F430">
        <v>7</v>
      </c>
      <c r="G430">
        <v>0</v>
      </c>
      <c r="H430">
        <v>800.60833333333323</v>
      </c>
      <c r="I430">
        <v>24.018249999999998</v>
      </c>
      <c r="J430">
        <v>776.5900833333335</v>
      </c>
      <c r="K430">
        <v>0</v>
      </c>
      <c r="L430">
        <v>163.08391749999998</v>
      </c>
      <c r="M430">
        <v>0</v>
      </c>
      <c r="N430">
        <v>316.57466338235298</v>
      </c>
      <c r="O430">
        <v>24.018249999999998</v>
      </c>
      <c r="P430">
        <v>296.93150245098042</v>
      </c>
      <c r="Q430">
        <v>47.215833333333336</v>
      </c>
      <c r="R430">
        <v>47.215833333333336</v>
      </c>
      <c r="S430">
        <v>2.0431475639343262</v>
      </c>
      <c r="T430">
        <v>2.9386004796148328</v>
      </c>
      <c r="U430">
        <v>1.5974112017235409</v>
      </c>
      <c r="V430">
        <v>4.728805041486777</v>
      </c>
      <c r="W430">
        <v>83.279087384541825</v>
      </c>
      <c r="X430">
        <v>79.405473731159432</v>
      </c>
      <c r="Y430">
        <v>2.6288108130296073</v>
      </c>
      <c r="Z430">
        <v>0.25833332849045593</v>
      </c>
      <c r="AA430">
        <v>0</v>
      </c>
      <c r="AB430">
        <v>0.77739264979037837</v>
      </c>
      <c r="AC430">
        <v>5.9636976093837015</v>
      </c>
      <c r="AD430">
        <v>-13.868029522562216</v>
      </c>
      <c r="AE430">
        <v>299.06163285092822</v>
      </c>
      <c r="AF430">
        <v>8.5196771158613647</v>
      </c>
      <c r="AG430">
        <v>9.1288672775187187</v>
      </c>
      <c r="AH430">
        <v>4.0357957207999471</v>
      </c>
      <c r="AI430">
        <v>-19.723540713852447</v>
      </c>
      <c r="AJ430">
        <v>0</v>
      </c>
      <c r="AK430">
        <v>0</v>
      </c>
      <c r="AL430">
        <v>0.16956849359488804</v>
      </c>
      <c r="AM430">
        <v>6.9494086612074562E-7</v>
      </c>
      <c r="AN430">
        <v>7.9656066240113496E-3</v>
      </c>
      <c r="AO430">
        <v>0.22836869942652013</v>
      </c>
      <c r="AP430">
        <v>0.41672499999999985</v>
      </c>
      <c r="AQ430">
        <v>0.41672499999999985</v>
      </c>
      <c r="AR430">
        <v>0.41666666666666669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36.521775968353104</v>
      </c>
      <c r="AY430">
        <v>23.630912054437626</v>
      </c>
      <c r="AZ430">
        <v>13.122394275574676</v>
      </c>
      <c r="BA430">
        <v>10.232389480906457</v>
      </c>
      <c r="BB430">
        <v>3.3808994842150546E-2</v>
      </c>
      <c r="BC430">
        <v>3.3808994842150546E-2</v>
      </c>
      <c r="BD430">
        <v>5.3575184830619717E-38</v>
      </c>
      <c r="BE430">
        <v>0</v>
      </c>
      <c r="BF430">
        <v>345.35247470375998</v>
      </c>
      <c r="BG430">
        <v>59.267120533333326</v>
      </c>
      <c r="BH430">
        <v>9.5608152149999999</v>
      </c>
      <c r="BI430">
        <v>325.25981706437051</v>
      </c>
      <c r="BJ430">
        <v>127.68887518992989</v>
      </c>
      <c r="BK430">
        <v>6.0136324673961225E-2</v>
      </c>
      <c r="BL430">
        <v>4.4440229083613847</v>
      </c>
      <c r="BM430">
        <v>2.7289123142664855</v>
      </c>
      <c r="BN430">
        <v>1.9466409557541029</v>
      </c>
      <c r="BO430">
        <v>2.006960075361934E-2</v>
      </c>
      <c r="BP430">
        <v>11.629444905689784</v>
      </c>
      <c r="BQ430">
        <v>7.0988328903913498</v>
      </c>
      <c r="BR430">
        <v>6.607595545588592</v>
      </c>
      <c r="BS430">
        <v>7.4157742249325684</v>
      </c>
      <c r="BT430">
        <v>6.607595545588592</v>
      </c>
      <c r="BU430">
        <v>5.7222317356007535</v>
      </c>
      <c r="BV430">
        <v>0.39318911570463572</v>
      </c>
      <c r="BW430">
        <v>0.48739342124575052</v>
      </c>
      <c r="BX430">
        <v>0</v>
      </c>
      <c r="BY430">
        <v>0</v>
      </c>
      <c r="BZ430">
        <v>4.7812730374505443E-3</v>
      </c>
      <c r="CA430">
        <v>0.80817867934397647</v>
      </c>
      <c r="CB430">
        <v>2.5587468052452262</v>
      </c>
      <c r="CC430">
        <v>2.1691223770380019</v>
      </c>
      <c r="CD430">
        <v>0.80291202210189183</v>
      </c>
      <c r="CE430">
        <v>1.6110907014458677</v>
      </c>
      <c r="CF430">
        <v>0.80291202210189183</v>
      </c>
      <c r="CG430">
        <v>0.45777705458063411</v>
      </c>
      <c r="CH430">
        <v>3.9318911570463549E-2</v>
      </c>
      <c r="CI430">
        <v>0.30462088827859407</v>
      </c>
      <c r="CJ430">
        <v>0</v>
      </c>
      <c r="CK430">
        <v>0</v>
      </c>
      <c r="CL430">
        <v>1.1951676722001499E-3</v>
      </c>
      <c r="CM430">
        <v>0.80817867934397647</v>
      </c>
      <c r="CN430">
        <v>2.3300541619317903</v>
      </c>
      <c r="CO430">
        <v>4.0526521879482554E-3</v>
      </c>
      <c r="CP430">
        <v>32.077753059991714</v>
      </c>
      <c r="CQ430">
        <v>20.901999740171149</v>
      </c>
      <c r="CR430">
        <v>11.175753319820567</v>
      </c>
    </row>
    <row r="431" spans="1:96" x14ac:dyDescent="0.25">
      <c r="A431" s="1">
        <v>40881</v>
      </c>
      <c r="B431">
        <v>2011</v>
      </c>
      <c r="C431">
        <v>12</v>
      </c>
      <c r="D431">
        <v>4</v>
      </c>
      <c r="E431">
        <v>11.5</v>
      </c>
      <c r="F431">
        <v>1</v>
      </c>
      <c r="G431">
        <v>0</v>
      </c>
      <c r="H431">
        <v>704.22500000000002</v>
      </c>
      <c r="I431">
        <v>21.126749999999998</v>
      </c>
      <c r="J431">
        <v>683.09825000000001</v>
      </c>
      <c r="K431">
        <v>0</v>
      </c>
      <c r="L431">
        <v>146.41171916666667</v>
      </c>
      <c r="M431">
        <v>0</v>
      </c>
      <c r="N431">
        <v>284.21098426470593</v>
      </c>
      <c r="O431">
        <v>21.126749999999998</v>
      </c>
      <c r="P431">
        <v>252.47554656862744</v>
      </c>
      <c r="Q431">
        <v>48.149583333333318</v>
      </c>
      <c r="R431">
        <v>48.149583333333318</v>
      </c>
      <c r="S431">
        <v>4.5393695533275604</v>
      </c>
      <c r="T431">
        <v>3.660935279160269</v>
      </c>
      <c r="U431">
        <v>3.0021762549877167</v>
      </c>
      <c r="V431">
        <v>4.2512833159598555</v>
      </c>
      <c r="W431">
        <v>75.631157557169601</v>
      </c>
      <c r="X431">
        <v>88.50733952276812</v>
      </c>
      <c r="Y431">
        <v>2.6368733495473862</v>
      </c>
      <c r="Z431">
        <v>0</v>
      </c>
      <c r="AA431">
        <v>0</v>
      </c>
      <c r="AB431">
        <v>0.58591282004230261</v>
      </c>
      <c r="AC431">
        <v>7.5160204892929476</v>
      </c>
      <c r="AD431">
        <v>-18.840886946450421</v>
      </c>
      <c r="AE431">
        <v>297.46453527891134</v>
      </c>
      <c r="AF431">
        <v>13.258297465353584</v>
      </c>
      <c r="AG431">
        <v>-11.398484552326943</v>
      </c>
      <c r="AH431">
        <v>9.2930947934345962</v>
      </c>
      <c r="AI431">
        <v>-8.0562937199568996</v>
      </c>
      <c r="AJ431">
        <v>0</v>
      </c>
      <c r="AK431">
        <v>0</v>
      </c>
      <c r="AL431">
        <v>0.10110843469260077</v>
      </c>
      <c r="AM431">
        <v>4.3794959323799702E-7</v>
      </c>
      <c r="AN431">
        <v>1.149017380123407E-2</v>
      </c>
      <c r="AO431">
        <v>0</v>
      </c>
      <c r="AP431">
        <v>0.58337499999999998</v>
      </c>
      <c r="AQ431">
        <v>0.58337499999999998</v>
      </c>
      <c r="AR431">
        <v>0.58333333333333337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82.014076997763596</v>
      </c>
      <c r="AY431">
        <v>52.76555067877414</v>
      </c>
      <c r="AZ431">
        <v>29.452961069084846</v>
      </c>
      <c r="BA431">
        <v>10.577504386258417</v>
      </c>
      <c r="BB431">
        <v>3.3145903277086379E-2</v>
      </c>
      <c r="BC431">
        <v>3.3145903277086379E-2</v>
      </c>
      <c r="BD431">
        <v>3.4550507753022433E-39</v>
      </c>
      <c r="BE431">
        <v>0</v>
      </c>
      <c r="BF431">
        <v>314.76657021288003</v>
      </c>
      <c r="BG431">
        <v>53.021613333333327</v>
      </c>
      <c r="BH431">
        <v>8.3514366249999998</v>
      </c>
      <c r="BI431">
        <v>178.47324075973054</v>
      </c>
      <c r="BJ431">
        <v>131.95950161218178</v>
      </c>
      <c r="BK431">
        <v>0.13097994505713226</v>
      </c>
      <c r="BL431">
        <v>10.103664365817215</v>
      </c>
      <c r="BM431">
        <v>6.2427904064349535</v>
      </c>
      <c r="BN431">
        <v>4.0653087094776481</v>
      </c>
      <c r="BO431">
        <v>2.8867108063349925E-2</v>
      </c>
      <c r="BP431">
        <v>13.565054655075073</v>
      </c>
      <c r="BQ431">
        <v>9.0889638066291809</v>
      </c>
      <c r="BR431">
        <v>8.0424639699817231</v>
      </c>
      <c r="BS431">
        <v>8.9054808477401952</v>
      </c>
      <c r="BT431">
        <v>8.0424639699817231</v>
      </c>
      <c r="BU431">
        <v>6.9634833278499046</v>
      </c>
      <c r="BV431">
        <v>0.46325010724355487</v>
      </c>
      <c r="BW431">
        <v>0.61033659381865479</v>
      </c>
      <c r="BX431">
        <v>0</v>
      </c>
      <c r="BY431">
        <v>0</v>
      </c>
      <c r="BZ431">
        <v>5.3939410696080487E-3</v>
      </c>
      <c r="CA431">
        <v>0.86301687775847435</v>
      </c>
      <c r="CB431">
        <v>1.9275891820589701</v>
      </c>
      <c r="CC431">
        <v>2.037148255854845</v>
      </c>
      <c r="CD431">
        <v>0.98621047250448468</v>
      </c>
      <c r="CE431">
        <v>1.8492273502629593</v>
      </c>
      <c r="CF431">
        <v>0.98621047250448468</v>
      </c>
      <c r="CG431">
        <v>0.55707677525933419</v>
      </c>
      <c r="CH431">
        <v>4.6325010724355457E-2</v>
      </c>
      <c r="CI431">
        <v>0.38146037113665915</v>
      </c>
      <c r="CJ431">
        <v>0</v>
      </c>
      <c r="CK431">
        <v>0</v>
      </c>
      <c r="CL431">
        <v>1.3483153841357919E-3</v>
      </c>
      <c r="CM431">
        <v>0.86301687775847435</v>
      </c>
      <c r="CN431">
        <v>2.4123742754485384</v>
      </c>
      <c r="CO431">
        <v>3.9731680301223924E-3</v>
      </c>
      <c r="CP431">
        <v>71.910412631946386</v>
      </c>
      <c r="CQ431">
        <v>46.522760272339191</v>
      </c>
      <c r="CR431">
        <v>25.387652359607198</v>
      </c>
    </row>
    <row r="432" spans="1:96" x14ac:dyDescent="0.25">
      <c r="A432" s="1">
        <v>40882</v>
      </c>
      <c r="B432">
        <v>2011</v>
      </c>
      <c r="C432">
        <v>12</v>
      </c>
      <c r="D432">
        <v>5</v>
      </c>
      <c r="E432">
        <v>11.5</v>
      </c>
      <c r="F432">
        <v>2</v>
      </c>
      <c r="G432">
        <v>0</v>
      </c>
      <c r="H432">
        <v>836.97499999999991</v>
      </c>
      <c r="I432">
        <v>25.109249999999989</v>
      </c>
      <c r="J432">
        <v>811.86575000000005</v>
      </c>
      <c r="K432">
        <v>0</v>
      </c>
      <c r="L432">
        <v>235.44106750000003</v>
      </c>
      <c r="M432">
        <v>0</v>
      </c>
      <c r="N432">
        <v>457.03266044117657</v>
      </c>
      <c r="O432">
        <v>25.109249999999989</v>
      </c>
      <c r="P432">
        <v>119.39202205882346</v>
      </c>
      <c r="Q432">
        <v>45.908749999999998</v>
      </c>
      <c r="R432">
        <v>45.908749999999998</v>
      </c>
      <c r="S432">
        <v>1.4242260847240686</v>
      </c>
      <c r="T432">
        <v>1.4067721394745412</v>
      </c>
      <c r="U432">
        <v>0.83701891746992862</v>
      </c>
      <c r="V432">
        <v>3.5654274455104882</v>
      </c>
      <c r="W432">
        <v>79.726308504740402</v>
      </c>
      <c r="X432">
        <v>78.891529769905873</v>
      </c>
      <c r="Y432">
        <v>2.1120199908812842</v>
      </c>
      <c r="Z432">
        <v>0</v>
      </c>
      <c r="AA432">
        <v>0</v>
      </c>
      <c r="AB432">
        <v>0.20166713355459384</v>
      </c>
      <c r="AC432">
        <v>6.7112375126857389</v>
      </c>
      <c r="AD432">
        <v>-38.283220710885153</v>
      </c>
      <c r="AE432">
        <v>267.97689148310093</v>
      </c>
      <c r="AF432">
        <v>22.898603546467104</v>
      </c>
      <c r="AG432">
        <v>-0.44059651414882756</v>
      </c>
      <c r="AH432">
        <v>-5.4287944576634002E-2</v>
      </c>
      <c r="AI432">
        <v>-29.581376454403099</v>
      </c>
      <c r="AJ432">
        <v>0</v>
      </c>
      <c r="AK432">
        <v>0</v>
      </c>
      <c r="AL432">
        <v>8.2767897776059012E-3</v>
      </c>
      <c r="AM432">
        <v>5.594067054472557E-7</v>
      </c>
      <c r="AN432">
        <v>2.7050153891287172E-4</v>
      </c>
      <c r="AO432">
        <v>0</v>
      </c>
      <c r="AP432">
        <v>0.54171250000000004</v>
      </c>
      <c r="AQ432">
        <v>0.54171250000000004</v>
      </c>
      <c r="AR432">
        <v>0.54166666666666663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97.393706441481172</v>
      </c>
      <c r="AY432">
        <v>67.30882281280573</v>
      </c>
      <c r="AZ432">
        <v>30.310044636320608</v>
      </c>
      <c r="BA432">
        <v>10.726897918819182</v>
      </c>
      <c r="BB432">
        <v>3.2528608471782579E-2</v>
      </c>
      <c r="BC432">
        <v>3.2528608471782579E-2</v>
      </c>
      <c r="BD432">
        <v>3.1729728431252042E-39</v>
      </c>
      <c r="BE432">
        <v>0</v>
      </c>
      <c r="BF432">
        <v>453.57226673342569</v>
      </c>
      <c r="BG432">
        <v>58.355335866666671</v>
      </c>
      <c r="BH432">
        <v>10.231611083750002</v>
      </c>
      <c r="BI432">
        <v>273.13801925474439</v>
      </c>
      <c r="BJ432">
        <v>114.45737392590014</v>
      </c>
      <c r="BK432">
        <v>0.1308625549259253</v>
      </c>
      <c r="BL432">
        <v>11.510952227501187</v>
      </c>
      <c r="BM432">
        <v>7.5613436384047654</v>
      </c>
      <c r="BN432">
        <v>4.1747695967415721</v>
      </c>
      <c r="BO432">
        <v>2.825165948223823E-2</v>
      </c>
      <c r="BP432">
        <v>8.8889206931704567</v>
      </c>
      <c r="BQ432">
        <v>9.3154542048772182</v>
      </c>
      <c r="BR432">
        <v>11.032660938269141</v>
      </c>
      <c r="BS432">
        <v>12.41099577255172</v>
      </c>
      <c r="BT432">
        <v>11.032660938269141</v>
      </c>
      <c r="BU432">
        <v>9.7374848226860617</v>
      </c>
      <c r="BV432">
        <v>0.54495243783584535</v>
      </c>
      <c r="BW432">
        <v>0.74400607058424217</v>
      </c>
      <c r="BX432">
        <v>0</v>
      </c>
      <c r="BY432">
        <v>0</v>
      </c>
      <c r="BZ432">
        <v>6.2176071629917971E-3</v>
      </c>
      <c r="CA432">
        <v>1.3783348342825763</v>
      </c>
      <c r="CB432">
        <v>2.6976711781401383</v>
      </c>
      <c r="CC432">
        <v>1.6324162075394077</v>
      </c>
      <c r="CD432">
        <v>1.3000496622062798</v>
      </c>
      <c r="CE432">
        <v>2.6783844964888561</v>
      </c>
      <c r="CF432">
        <v>1.3000496622062798</v>
      </c>
      <c r="CG432">
        <v>0.77899641834159239</v>
      </c>
      <c r="CH432">
        <v>5.4495243783584502E-2</v>
      </c>
      <c r="CI432">
        <v>0.46500379411515141</v>
      </c>
      <c r="CJ432">
        <v>0</v>
      </c>
      <c r="CK432">
        <v>0</v>
      </c>
      <c r="CL432">
        <v>1.5542059659513321E-3</v>
      </c>
      <c r="CM432">
        <v>1.3783348342825763</v>
      </c>
      <c r="CN432">
        <v>2.4499464783456903</v>
      </c>
      <c r="CO432">
        <v>3.8991734865104449E-3</v>
      </c>
      <c r="CP432">
        <v>85.882754213979979</v>
      </c>
      <c r="CQ432">
        <v>59.747479174400958</v>
      </c>
      <c r="CR432">
        <v>26.135275039579032</v>
      </c>
    </row>
    <row r="433" spans="1:96" x14ac:dyDescent="0.25">
      <c r="A433" s="1">
        <v>40883</v>
      </c>
      <c r="B433">
        <v>2011</v>
      </c>
      <c r="C433">
        <v>12</v>
      </c>
      <c r="D433">
        <v>6</v>
      </c>
      <c r="E433">
        <v>11.5</v>
      </c>
      <c r="F433">
        <v>3</v>
      </c>
      <c r="G433">
        <v>0</v>
      </c>
      <c r="H433">
        <v>863.4666666666667</v>
      </c>
      <c r="I433">
        <v>25.904000000000007</v>
      </c>
      <c r="J433">
        <v>837.56266666666659</v>
      </c>
      <c r="K433">
        <v>0</v>
      </c>
      <c r="L433">
        <v>242.89317333333335</v>
      </c>
      <c r="M433">
        <v>0</v>
      </c>
      <c r="N433">
        <v>471.49851294117644</v>
      </c>
      <c r="O433">
        <v>25.904000000000007</v>
      </c>
      <c r="P433">
        <v>123.17098039215682</v>
      </c>
      <c r="Q433">
        <v>45.276666666666664</v>
      </c>
      <c r="R433">
        <v>45.276666666666664</v>
      </c>
      <c r="S433">
        <v>0.5729556165946027</v>
      </c>
      <c r="T433">
        <v>0.93414546692680245</v>
      </c>
      <c r="U433">
        <v>-0.21193298775081834</v>
      </c>
      <c r="V433">
        <v>2.6408620295657665</v>
      </c>
      <c r="W433">
        <v>78.217644373575851</v>
      </c>
      <c r="X433">
        <v>76.31276350082203</v>
      </c>
      <c r="Y433">
        <v>1.7467912559707959</v>
      </c>
      <c r="Z433">
        <v>0</v>
      </c>
      <c r="AA433">
        <v>0</v>
      </c>
      <c r="AB433">
        <v>0.54477899843727473</v>
      </c>
      <c r="AC433">
        <v>7.3393490126827006</v>
      </c>
      <c r="AD433">
        <v>-27.841322888792632</v>
      </c>
      <c r="AE433">
        <v>276.26389933694207</v>
      </c>
      <c r="AF433">
        <v>13.380185441041249</v>
      </c>
      <c r="AG433">
        <v>4.0819883081029831</v>
      </c>
      <c r="AH433">
        <v>7.1052224691504811E-3</v>
      </c>
      <c r="AI433">
        <v>-23.008016481899887</v>
      </c>
      <c r="AJ433">
        <v>0</v>
      </c>
      <c r="AK433">
        <v>0</v>
      </c>
      <c r="AL433">
        <v>6.6802050963365375E-3</v>
      </c>
      <c r="AM433">
        <v>1.0188683420719012E-3</v>
      </c>
      <c r="AN433">
        <v>3.2346298395758441E-4</v>
      </c>
      <c r="AO433">
        <v>0</v>
      </c>
      <c r="AP433">
        <v>0.20841249999999997</v>
      </c>
      <c r="AQ433">
        <v>0.20841249999999997</v>
      </c>
      <c r="AR433">
        <v>0.20833333333333334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46.040046066548349</v>
      </c>
      <c r="AY433">
        <v>31.353944137946993</v>
      </c>
      <c r="AZ433">
        <v>14.916319025071742</v>
      </c>
      <c r="BA433">
        <v>11.144736435671042</v>
      </c>
      <c r="BB433">
        <v>3.2072159763305963E-2</v>
      </c>
      <c r="BC433">
        <v>3.2072159763305963E-2</v>
      </c>
      <c r="BD433">
        <v>3.1729728431252042E-39</v>
      </c>
      <c r="BE433">
        <v>0</v>
      </c>
      <c r="BF433">
        <v>462.66297734111146</v>
      </c>
      <c r="BG433">
        <v>59.524921199999994</v>
      </c>
      <c r="BH433">
        <v>10.599917046250003</v>
      </c>
      <c r="BI433">
        <v>417.27666605552008</v>
      </c>
      <c r="BJ433">
        <v>55.905700799069685</v>
      </c>
      <c r="BK433">
        <v>6.7816223490216265E-2</v>
      </c>
      <c r="BL433">
        <v>5.5064901111894384</v>
      </c>
      <c r="BM433">
        <v>3.5955737161610783</v>
      </c>
      <c r="BN433">
        <v>2.1411334914987399</v>
      </c>
      <c r="BO433">
        <v>2.0873408532651114E-2</v>
      </c>
      <c r="BP433">
        <v>13.16175137068096</v>
      </c>
      <c r="BQ433">
        <v>10.964672893285751</v>
      </c>
      <c r="BR433">
        <v>6.4139633929208912</v>
      </c>
      <c r="BS433">
        <v>8.6819531331861075</v>
      </c>
      <c r="BT433">
        <v>6.4139633929208912</v>
      </c>
      <c r="BU433">
        <v>5.6379032319980977</v>
      </c>
      <c r="BV433">
        <v>0.31394728603797778</v>
      </c>
      <c r="BW433">
        <v>0.45861332017497203</v>
      </c>
      <c r="BX433">
        <v>0</v>
      </c>
      <c r="BY433">
        <v>0</v>
      </c>
      <c r="BZ433">
        <v>3.4995547098438371E-3</v>
      </c>
      <c r="CA433">
        <v>2.2679897402652176</v>
      </c>
      <c r="CB433">
        <v>3.9708687802155813</v>
      </c>
      <c r="CC433">
        <v>3.4544238911734686</v>
      </c>
      <c r="CD433">
        <v>0.76993352509909352</v>
      </c>
      <c r="CE433">
        <v>3.0379232653643116</v>
      </c>
      <c r="CF433">
        <v>0.76993352509909352</v>
      </c>
      <c r="CG433">
        <v>0.45103069292766151</v>
      </c>
      <c r="CH433">
        <v>3.1394728603797772E-2</v>
      </c>
      <c r="CI433">
        <v>0.28663332510935757</v>
      </c>
      <c r="CJ433">
        <v>0</v>
      </c>
      <c r="CK433">
        <v>0</v>
      </c>
      <c r="CL433">
        <v>8.7477845827673914E-4</v>
      </c>
      <c r="CM433">
        <v>2.2679897402652176</v>
      </c>
      <c r="CN433">
        <v>2.5517509171034933</v>
      </c>
      <c r="CO433">
        <v>3.8444594121722245E-3</v>
      </c>
      <c r="CP433">
        <v>40.533555955358914</v>
      </c>
      <c r="CQ433">
        <v>27.758370421785909</v>
      </c>
      <c r="CR433">
        <v>12.775185533573003</v>
      </c>
    </row>
    <row r="434" spans="1:96" x14ac:dyDescent="0.25">
      <c r="A434" s="1">
        <v>40884</v>
      </c>
      <c r="B434">
        <v>2011</v>
      </c>
      <c r="C434">
        <v>12</v>
      </c>
      <c r="D434">
        <v>7</v>
      </c>
      <c r="E434">
        <v>11.5</v>
      </c>
      <c r="F434">
        <v>4</v>
      </c>
      <c r="G434">
        <v>0</v>
      </c>
      <c r="H434">
        <v>875.06666666666661</v>
      </c>
      <c r="I434">
        <v>26.251999999999999</v>
      </c>
      <c r="J434">
        <v>848.81466666666665</v>
      </c>
      <c r="K434">
        <v>0</v>
      </c>
      <c r="L434">
        <v>246.15625333333335</v>
      </c>
      <c r="M434">
        <v>0</v>
      </c>
      <c r="N434">
        <v>477.83272705882354</v>
      </c>
      <c r="O434">
        <v>26.251999999999999</v>
      </c>
      <c r="P434">
        <v>124.82568627450975</v>
      </c>
      <c r="Q434">
        <v>45.56583333333333</v>
      </c>
      <c r="R434">
        <v>45.56583333333333</v>
      </c>
      <c r="S434">
        <v>1.7038554629931848</v>
      </c>
      <c r="T434">
        <v>0.99964965606148626</v>
      </c>
      <c r="U434">
        <v>0.63593081012368202</v>
      </c>
      <c r="V434">
        <v>1.8989525335708162</v>
      </c>
      <c r="W434">
        <v>86.686386426289872</v>
      </c>
      <c r="X434">
        <v>96.184268767134427</v>
      </c>
      <c r="Y434">
        <v>2.0021233161290488</v>
      </c>
      <c r="Z434">
        <v>2.500000037252903E-2</v>
      </c>
      <c r="AA434">
        <v>0</v>
      </c>
      <c r="AB434">
        <v>0.60000322057622868</v>
      </c>
      <c r="AC434">
        <v>7.0039803686935569</v>
      </c>
      <c r="AD434">
        <v>-18.38033276221989</v>
      </c>
      <c r="AE434">
        <v>285.81439333614225</v>
      </c>
      <c r="AF434">
        <v>12.080836601691166</v>
      </c>
      <c r="AG434">
        <v>-7.3943787035516992</v>
      </c>
      <c r="AH434">
        <v>6.3088715256446486</v>
      </c>
      <c r="AI434">
        <v>-8.7722439398731424</v>
      </c>
      <c r="AJ434">
        <v>0</v>
      </c>
      <c r="AK434">
        <v>0</v>
      </c>
      <c r="AL434">
        <v>0.18919270902971219</v>
      </c>
      <c r="AM434">
        <v>1.5568937447602998E-3</v>
      </c>
      <c r="AN434">
        <v>8.7866457043151869E-3</v>
      </c>
      <c r="AO434">
        <v>0</v>
      </c>
      <c r="AP434">
        <v>9.9999999999999991E-5</v>
      </c>
      <c r="AQ434">
        <v>9.9999999999999991E-5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1.6521238409607692E-2</v>
      </c>
      <c r="AY434">
        <v>1.1078087249782603E-2</v>
      </c>
      <c r="AZ434">
        <v>0.24181669341098586</v>
      </c>
      <c r="BA434">
        <v>11.827454385287716</v>
      </c>
      <c r="BB434">
        <v>3.1797611688956777E-2</v>
      </c>
      <c r="BC434">
        <v>3.1797611688956777E-2</v>
      </c>
      <c r="BD434">
        <v>2.2572914342200037E-39</v>
      </c>
      <c r="BE434">
        <v>0</v>
      </c>
      <c r="BF434">
        <v>475.15415690631426</v>
      </c>
      <c r="BG434">
        <v>61.132001333333342</v>
      </c>
      <c r="BH434">
        <v>10.689332412499999</v>
      </c>
      <c r="BI434">
        <v>547.18858685034866</v>
      </c>
      <c r="BJ434">
        <v>34.976458191442362</v>
      </c>
      <c r="BK434">
        <v>1.4518600587377077E-2</v>
      </c>
      <c r="BL434">
        <v>1.9482222846523699E-3</v>
      </c>
      <c r="BM434">
        <v>1.2449579500713581E-3</v>
      </c>
      <c r="BN434">
        <v>0.23707680658574173</v>
      </c>
      <c r="BO434">
        <v>1.4501946980651928E-2</v>
      </c>
      <c r="BP434">
        <v>3.9158461689949036</v>
      </c>
      <c r="BQ434">
        <v>6.0028746604919432</v>
      </c>
      <c r="BR434">
        <v>8.015010931573123E-4</v>
      </c>
      <c r="BS434">
        <v>0.60570632110439837</v>
      </c>
      <c r="BT434">
        <v>8.015010931573123E-4</v>
      </c>
      <c r="BU434">
        <v>7.0826153351448212E-4</v>
      </c>
      <c r="BV434">
        <v>3.925706796356689E-5</v>
      </c>
      <c r="BW434">
        <v>5.3554498521554261E-5</v>
      </c>
      <c r="BX434">
        <v>3.953217701178923E-61</v>
      </c>
      <c r="BY434">
        <v>0</v>
      </c>
      <c r="BZ434">
        <v>4.279931577088666E-7</v>
      </c>
      <c r="CA434">
        <v>0.60490482001124091</v>
      </c>
      <c r="CB434">
        <v>1.8135176710784435</v>
      </c>
      <c r="CC434">
        <v>1.8822340158124764</v>
      </c>
      <c r="CD434">
        <v>9.4164973589604933E-5</v>
      </c>
      <c r="CE434">
        <v>0.60499898498483062</v>
      </c>
      <c r="CF434">
        <v>9.4164973589604933E-5</v>
      </c>
      <c r="CG434">
        <v>5.6660720407580754E-5</v>
      </c>
      <c r="CH434">
        <v>3.9257067963566865E-6</v>
      </c>
      <c r="CI434">
        <v>3.347156157597142E-5</v>
      </c>
      <c r="CJ434">
        <v>3.1614818304797386E-62</v>
      </c>
      <c r="CK434">
        <v>0</v>
      </c>
      <c r="CL434">
        <v>1.0698480969604922E-7</v>
      </c>
      <c r="CM434">
        <v>0.60490482001124091</v>
      </c>
      <c r="CN434">
        <v>2.7163879958755612</v>
      </c>
      <c r="CO434">
        <v>3.8115495945511163E-3</v>
      </c>
      <c r="CP434">
        <v>1.4573016124955323E-2</v>
      </c>
      <c r="CQ434">
        <v>9.8331292997112449E-3</v>
      </c>
      <c r="CR434">
        <v>4.7398868252440775E-3</v>
      </c>
    </row>
    <row r="435" spans="1:96" x14ac:dyDescent="0.25">
      <c r="A435" s="1">
        <v>40885</v>
      </c>
      <c r="B435">
        <v>2011</v>
      </c>
      <c r="C435">
        <v>12</v>
      </c>
      <c r="D435">
        <v>8</v>
      </c>
      <c r="E435">
        <v>11.5</v>
      </c>
      <c r="F435">
        <v>5</v>
      </c>
      <c r="G435">
        <v>0</v>
      </c>
      <c r="H435">
        <v>895.81666666666672</v>
      </c>
      <c r="I435">
        <v>26.874499999999998</v>
      </c>
      <c r="J435">
        <v>868.94216666666682</v>
      </c>
      <c r="K435">
        <v>0</v>
      </c>
      <c r="L435">
        <v>251.99322833333335</v>
      </c>
      <c r="M435">
        <v>0</v>
      </c>
      <c r="N435">
        <v>489.16332558823541</v>
      </c>
      <c r="O435">
        <v>26.874499999999998</v>
      </c>
      <c r="P435">
        <v>127.78561274509798</v>
      </c>
      <c r="Q435">
        <v>46.08458333333332</v>
      </c>
      <c r="R435">
        <v>46.08458333333332</v>
      </c>
      <c r="S435">
        <v>0.24827780710378042</v>
      </c>
      <c r="T435">
        <v>-0.41472879944708591</v>
      </c>
      <c r="U435">
        <v>6.5128631268938378E-2</v>
      </c>
      <c r="V435">
        <v>1.3184708104539056</v>
      </c>
      <c r="W435">
        <v>83.93846193949382</v>
      </c>
      <c r="X435">
        <v>91.853479866865825</v>
      </c>
      <c r="Y435">
        <v>1.7755621025959651</v>
      </c>
      <c r="Z435">
        <v>0</v>
      </c>
      <c r="AA435">
        <v>0</v>
      </c>
      <c r="AB435">
        <v>0.23409760293363391</v>
      </c>
      <c r="AC435">
        <v>6.6714802479450901</v>
      </c>
      <c r="AD435">
        <v>-34.619436085456293</v>
      </c>
      <c r="AE435">
        <v>263.54044487628488</v>
      </c>
      <c r="AF435">
        <v>20.848266169724713</v>
      </c>
      <c r="AG435">
        <v>-6.3621997104648829</v>
      </c>
      <c r="AH435">
        <v>3.268634559764608</v>
      </c>
      <c r="AI435">
        <v>-22.980894608404469</v>
      </c>
      <c r="AJ435">
        <v>0</v>
      </c>
      <c r="AK435">
        <v>0</v>
      </c>
      <c r="AL435">
        <v>1.163288033923819E-2</v>
      </c>
      <c r="AM435">
        <v>1.6192905489879009E-2</v>
      </c>
      <c r="AN435">
        <v>1.8164642835751495E-3</v>
      </c>
      <c r="AO435">
        <v>0</v>
      </c>
      <c r="AP435">
        <v>9.9999999999999991E-5</v>
      </c>
      <c r="AQ435">
        <v>9.9999999999999991E-5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1.7534075573016152E-2</v>
      </c>
      <c r="AY435">
        <v>1.1452614422475624E-2</v>
      </c>
      <c r="AZ435">
        <v>0.25053905368620549</v>
      </c>
      <c r="BA435">
        <v>12.758163815742572</v>
      </c>
      <c r="BB435">
        <v>3.1708673777140872E-2</v>
      </c>
      <c r="BC435">
        <v>3.1708673777140872E-2</v>
      </c>
      <c r="BD435">
        <v>1.3657337598004873E-39</v>
      </c>
      <c r="BE435">
        <v>0</v>
      </c>
      <c r="BF435">
        <v>491.63311809050577</v>
      </c>
      <c r="BG435">
        <v>63.25213826666667</v>
      </c>
      <c r="BH435">
        <v>10.898798426249998</v>
      </c>
      <c r="BI435">
        <v>566.00176613931364</v>
      </c>
      <c r="BJ435">
        <v>0.95767457259506295</v>
      </c>
      <c r="BK435">
        <v>1.4522061256702835E-2</v>
      </c>
      <c r="BL435">
        <v>2.0598824977506474E-3</v>
      </c>
      <c r="BM435">
        <v>1.2820876830764247E-3</v>
      </c>
      <c r="BN435">
        <v>0.24523538735033909</v>
      </c>
      <c r="BO435">
        <v>1.4504787417477624E-2</v>
      </c>
      <c r="BR435">
        <v>2.8651496549843675E-3</v>
      </c>
      <c r="BS435">
        <v>2.1241069944709587</v>
      </c>
      <c r="BT435">
        <v>2.8651496549843675E-3</v>
      </c>
      <c r="BU435">
        <v>2.5328729045154741E-3</v>
      </c>
      <c r="BV435">
        <v>1.3986320393529576E-4</v>
      </c>
      <c r="BW435">
        <v>1.9091657739697467E-4</v>
      </c>
      <c r="BX435">
        <v>9.7804184585112993E-61</v>
      </c>
      <c r="BY435">
        <v>0</v>
      </c>
      <c r="BZ435">
        <v>1.4969691366236643E-6</v>
      </c>
      <c r="CA435">
        <v>2.121241844815974</v>
      </c>
      <c r="CD435">
        <v>3.3631244024399785E-4</v>
      </c>
      <c r="CE435">
        <v>2.1215781572562182</v>
      </c>
      <c r="CF435">
        <v>3.3631244024399785E-4</v>
      </c>
      <c r="CG435">
        <v>2.0262906384054937E-4</v>
      </c>
      <c r="CH435">
        <v>1.3986320393529564E-5</v>
      </c>
      <c r="CI435">
        <v>1.1932286087310917E-4</v>
      </c>
      <c r="CJ435">
        <v>7.8216322976220179E-62</v>
      </c>
      <c r="CK435">
        <v>0</v>
      </c>
      <c r="CL435">
        <v>3.7419513680983305E-7</v>
      </c>
      <c r="CM435">
        <v>2.121241844815974</v>
      </c>
      <c r="CN435">
        <v>2.9397886939599105</v>
      </c>
      <c r="CO435">
        <v>3.800888691303472E-3</v>
      </c>
      <c r="CP435">
        <v>1.5474193075265506E-2</v>
      </c>
      <c r="CQ435">
        <v>1.0170526739399197E-2</v>
      </c>
      <c r="CR435">
        <v>5.3036663358663055E-3</v>
      </c>
    </row>
    <row r="436" spans="1:96" x14ac:dyDescent="0.25">
      <c r="A436" s="1">
        <v>40886</v>
      </c>
      <c r="B436">
        <v>2011</v>
      </c>
      <c r="C436">
        <v>12</v>
      </c>
      <c r="D436">
        <v>9</v>
      </c>
      <c r="E436">
        <v>11.5</v>
      </c>
      <c r="F436">
        <v>6</v>
      </c>
      <c r="G436">
        <v>0</v>
      </c>
      <c r="H436">
        <v>920.30833333333305</v>
      </c>
      <c r="I436">
        <v>27.609250000000003</v>
      </c>
      <c r="J436">
        <v>892.69908333333331</v>
      </c>
      <c r="K436">
        <v>0</v>
      </c>
      <c r="L436">
        <v>258.88273416666669</v>
      </c>
      <c r="M436">
        <v>0</v>
      </c>
      <c r="N436">
        <v>502.53707220588245</v>
      </c>
      <c r="O436">
        <v>27.609250000000003</v>
      </c>
      <c r="P436">
        <v>131.27927696078427</v>
      </c>
      <c r="Q436">
        <v>45.76583333333334</v>
      </c>
      <c r="R436">
        <v>45.76583333333334</v>
      </c>
      <c r="S436">
        <v>3.3457062343756356</v>
      </c>
      <c r="T436">
        <v>1.9975366007306377</v>
      </c>
      <c r="U436">
        <v>2.0177282891236246</v>
      </c>
      <c r="V436">
        <v>1.0098754753360986</v>
      </c>
      <c r="W436">
        <v>86.300957043965653</v>
      </c>
      <c r="X436">
        <v>99.15005092261616</v>
      </c>
      <c r="Y436">
        <v>3.5482483406861625</v>
      </c>
      <c r="Z436">
        <v>0.67499862425029278</v>
      </c>
      <c r="AA436">
        <v>0</v>
      </c>
      <c r="AB436">
        <v>0.72657119849349294</v>
      </c>
      <c r="AC436">
        <v>5.6478923742627822</v>
      </c>
      <c r="AD436">
        <v>-6.2928660377348846</v>
      </c>
      <c r="AE436">
        <v>302.2114249265332</v>
      </c>
      <c r="AF436">
        <v>8.2872641999420011</v>
      </c>
      <c r="AG436">
        <v>-24.540506288363659</v>
      </c>
      <c r="AH436">
        <v>7.9563462193046881</v>
      </c>
      <c r="AI436">
        <v>17.520766691915281</v>
      </c>
      <c r="AJ436">
        <v>0</v>
      </c>
      <c r="AK436">
        <v>0</v>
      </c>
      <c r="AL436">
        <v>0.46101522740490375</v>
      </c>
      <c r="AM436">
        <v>1.2073348747801466E-3</v>
      </c>
      <c r="AN436">
        <v>2.0718501155536088E-2</v>
      </c>
      <c r="AO436">
        <v>0.6407321837443033</v>
      </c>
      <c r="AP436">
        <v>9.9999999999999991E-5</v>
      </c>
      <c r="AQ436">
        <v>9.9999999999999991E-5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1.825389148531888E-2</v>
      </c>
      <c r="AY436">
        <v>1.1705500794757762E-2</v>
      </c>
      <c r="AZ436">
        <v>0.25110584166180488</v>
      </c>
      <c r="BA436">
        <v>13.457772538843457</v>
      </c>
      <c r="BB436">
        <v>3.1057264726056587E-2</v>
      </c>
      <c r="BC436">
        <v>3.1057264726056587E-2</v>
      </c>
      <c r="BD436">
        <v>2.7633188825654705E-40</v>
      </c>
      <c r="BE436">
        <v>0</v>
      </c>
      <c r="BF436">
        <v>502.26762005513143</v>
      </c>
      <c r="BG436">
        <v>64.620343466666654</v>
      </c>
      <c r="BH436">
        <v>11.220469960000001</v>
      </c>
      <c r="BI436">
        <v>578.33233288928693</v>
      </c>
      <c r="BJ436">
        <v>265.89460779324412</v>
      </c>
      <c r="BK436">
        <v>1.4515168795736822E-2</v>
      </c>
      <c r="BL436">
        <v>2.1429551090016725E-3</v>
      </c>
      <c r="BM436">
        <v>1.3130424827926211E-3</v>
      </c>
      <c r="BN436">
        <v>0.24538736359745281</v>
      </c>
      <c r="BO436">
        <v>1.4497662775425173E-2</v>
      </c>
      <c r="BP436">
        <v>5.1527869462966915</v>
      </c>
      <c r="BQ436">
        <v>4.9681920289993284</v>
      </c>
      <c r="BR436">
        <v>5.8802115531206766E-4</v>
      </c>
      <c r="BS436">
        <v>0.43202550027621994</v>
      </c>
      <c r="BT436">
        <v>5.8802115531206766E-4</v>
      </c>
      <c r="BU436">
        <v>5.1991450582249729E-4</v>
      </c>
      <c r="BV436">
        <v>2.8504895553066218E-5</v>
      </c>
      <c r="BW436">
        <v>3.930750414363465E-5</v>
      </c>
      <c r="BX436">
        <v>2.7579750026603517E-63</v>
      </c>
      <c r="BY436">
        <v>0</v>
      </c>
      <c r="BZ436">
        <v>2.9424979286961714E-7</v>
      </c>
      <c r="CA436">
        <v>0.43143747912090785</v>
      </c>
      <c r="CD436">
        <v>6.9084213821795628E-5</v>
      </c>
      <c r="CE436">
        <v>0.4315065633347297</v>
      </c>
      <c r="CF436">
        <v>6.9084213821795628E-5</v>
      </c>
      <c r="CG436">
        <v>4.1592980995956767E-5</v>
      </c>
      <c r="CH436">
        <v>2.8504895553066191E-6</v>
      </c>
      <c r="CI436">
        <v>2.4567190089771662E-5</v>
      </c>
      <c r="CJ436">
        <v>2.2056179342786408E-64</v>
      </c>
      <c r="CK436">
        <v>0</v>
      </c>
      <c r="CL436">
        <v>7.355318076059448E-8</v>
      </c>
      <c r="CM436">
        <v>0.43143747912090785</v>
      </c>
      <c r="CN436">
        <v>3.1098915705782666</v>
      </c>
      <c r="CO436">
        <v>3.7228049053627359E-3</v>
      </c>
      <c r="CP436">
        <v>1.6110936376317209E-2</v>
      </c>
      <c r="CQ436">
        <v>1.039245831196514E-2</v>
      </c>
      <c r="CR436">
        <v>5.7184780643520705E-3</v>
      </c>
    </row>
    <row r="437" spans="1:96" x14ac:dyDescent="0.25">
      <c r="A437" s="1">
        <v>40887</v>
      </c>
      <c r="B437">
        <v>2011</v>
      </c>
      <c r="C437">
        <v>12</v>
      </c>
      <c r="D437">
        <v>10</v>
      </c>
      <c r="E437">
        <v>11.5</v>
      </c>
      <c r="F437">
        <v>7</v>
      </c>
      <c r="G437">
        <v>0</v>
      </c>
      <c r="H437">
        <v>785.89166666666654</v>
      </c>
      <c r="I437">
        <v>23.576749999999993</v>
      </c>
      <c r="J437">
        <v>762.3149166666667</v>
      </c>
      <c r="K437">
        <v>0</v>
      </c>
      <c r="L437">
        <v>221.0713258333333</v>
      </c>
      <c r="M437">
        <v>0</v>
      </c>
      <c r="N437">
        <v>429.13845602941183</v>
      </c>
      <c r="O437">
        <v>23.576749999999993</v>
      </c>
      <c r="P437">
        <v>112.1051348039215</v>
      </c>
      <c r="Q437">
        <v>46.570416666666681</v>
      </c>
      <c r="R437">
        <v>46.570416666666681</v>
      </c>
      <c r="S437">
        <v>2.5151041547457376</v>
      </c>
      <c r="T437">
        <v>1.8623748380405638</v>
      </c>
      <c r="U437">
        <v>1.9853250396748383</v>
      </c>
      <c r="V437">
        <v>1.4367440122738195</v>
      </c>
      <c r="W437">
        <v>85.879086176554367</v>
      </c>
      <c r="X437">
        <v>97.313145082792389</v>
      </c>
      <c r="Y437">
        <v>2.4329158316055932</v>
      </c>
      <c r="Z437">
        <v>8.333333457509676E-3</v>
      </c>
      <c r="AA437">
        <v>0</v>
      </c>
      <c r="AB437">
        <v>0.85938584506888349</v>
      </c>
      <c r="AC437">
        <v>4.4017359797117992</v>
      </c>
      <c r="AD437">
        <v>-0.28242231337114748</v>
      </c>
      <c r="AE437">
        <v>307.86038020712817</v>
      </c>
      <c r="AF437">
        <v>5.8636931568519985</v>
      </c>
      <c r="AG437">
        <v>-9.152435482242268</v>
      </c>
      <c r="AH437">
        <v>9.9624984033820674</v>
      </c>
      <c r="AI437">
        <v>4.683449288912044</v>
      </c>
      <c r="AJ437">
        <v>0</v>
      </c>
      <c r="AK437">
        <v>0</v>
      </c>
      <c r="AL437">
        <v>0.10065868261273274</v>
      </c>
      <c r="AM437">
        <v>7.1729536075762057E-7</v>
      </c>
      <c r="AN437">
        <v>1.3608971940476557E-2</v>
      </c>
      <c r="AO437">
        <v>0</v>
      </c>
      <c r="AP437">
        <v>4.1762500000000001E-2</v>
      </c>
      <c r="AQ437">
        <v>4.1762500000000001E-2</v>
      </c>
      <c r="AR437">
        <v>4.1666666666666664E-2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6.8406024411221509</v>
      </c>
      <c r="AY437">
        <v>4.2448398763916666</v>
      </c>
      <c r="AZ437">
        <v>2.8073767335623092</v>
      </c>
      <c r="BA437">
        <v>14.202624892795257</v>
      </c>
      <c r="BB437">
        <v>3.0593143555076408E-2</v>
      </c>
      <c r="BC437">
        <v>3.0593143555076408E-2</v>
      </c>
      <c r="BD437">
        <v>1.4466659409925552E-42</v>
      </c>
      <c r="BE437">
        <v>0</v>
      </c>
      <c r="BF437">
        <v>438.89679374237147</v>
      </c>
      <c r="BG437">
        <v>56.467230666666673</v>
      </c>
      <c r="BH437">
        <v>9.4973179874999989</v>
      </c>
      <c r="BI437">
        <v>489.32965879680842</v>
      </c>
      <c r="BJ437">
        <v>27.69607512376373</v>
      </c>
      <c r="BK437">
        <v>2.3203122571966849E-2</v>
      </c>
      <c r="BL437">
        <v>0.79383999012910522</v>
      </c>
      <c r="BM437">
        <v>0.46849351975839659</v>
      </c>
      <c r="BN437">
        <v>0.5369606392025349</v>
      </c>
      <c r="BO437">
        <v>1.5508980099836834E-2</v>
      </c>
      <c r="BP437">
        <v>10.382073587604932</v>
      </c>
      <c r="BQ437">
        <v>5.8259142658540179</v>
      </c>
      <c r="BR437">
        <v>1.5069258952625864</v>
      </c>
      <c r="BS437">
        <v>3.4956589312260782</v>
      </c>
      <c r="BT437">
        <v>1.5069258952625864</v>
      </c>
      <c r="BU437">
        <v>1.3366951447843221</v>
      </c>
      <c r="BV437">
        <v>7.2729922602637553E-2</v>
      </c>
      <c r="BW437">
        <v>9.6779753565265414E-2</v>
      </c>
      <c r="BX437">
        <v>6.4003616953482519E-64</v>
      </c>
      <c r="BY437">
        <v>0</v>
      </c>
      <c r="BZ437">
        <v>7.2107431036108496E-4</v>
      </c>
      <c r="CA437">
        <v>1.9887330359634914</v>
      </c>
      <c r="CB437">
        <v>4.7132797564069433</v>
      </c>
      <c r="CC437">
        <v>1.8814602370063465</v>
      </c>
      <c r="CD437">
        <v>0.17487571915324998</v>
      </c>
      <c r="CE437">
        <v>2.1636087551167411</v>
      </c>
      <c r="CF437">
        <v>0.17487571915324998</v>
      </c>
      <c r="CG437">
        <v>0.10693513504748647</v>
      </c>
      <c r="CH437">
        <v>7.2729922602637479E-3</v>
      </c>
      <c r="CI437">
        <v>6.0487345978290891E-2</v>
      </c>
      <c r="CJ437">
        <v>5.1185208450087781E-65</v>
      </c>
      <c r="CK437">
        <v>0</v>
      </c>
      <c r="CL437">
        <v>1.8024586720885428E-4</v>
      </c>
      <c r="CM437">
        <v>1.9887330359634914</v>
      </c>
      <c r="CN437">
        <v>3.2901283478367205</v>
      </c>
      <c r="CO437">
        <v>3.6671711402115471E-3</v>
      </c>
      <c r="CP437">
        <v>6.0467624509930458</v>
      </c>
      <c r="CQ437">
        <v>3.7763463566332707</v>
      </c>
      <c r="CR437">
        <v>2.2704160943597742</v>
      </c>
    </row>
    <row r="438" spans="1:96" x14ac:dyDescent="0.25">
      <c r="A438" s="1">
        <v>40888</v>
      </c>
      <c r="B438">
        <v>2011</v>
      </c>
      <c r="C438">
        <v>12</v>
      </c>
      <c r="D438">
        <v>11</v>
      </c>
      <c r="E438">
        <v>11.5</v>
      </c>
      <c r="F438">
        <v>1</v>
      </c>
      <c r="G438">
        <v>0</v>
      </c>
      <c r="H438">
        <v>695.86666666666667</v>
      </c>
      <c r="I438">
        <v>20.875999999999998</v>
      </c>
      <c r="J438">
        <v>674.99066666666658</v>
      </c>
      <c r="K438">
        <v>0</v>
      </c>
      <c r="L438">
        <v>195.74729333333332</v>
      </c>
      <c r="M438">
        <v>0</v>
      </c>
      <c r="N438">
        <v>379.98004000000009</v>
      </c>
      <c r="O438">
        <v>20.875999999999998</v>
      </c>
      <c r="P438">
        <v>99.263333333333279</v>
      </c>
      <c r="Q438">
        <v>47.886250000000011</v>
      </c>
      <c r="R438">
        <v>47.886250000000011</v>
      </c>
      <c r="S438">
        <v>0.34729924935769912</v>
      </c>
      <c r="T438">
        <v>0.86539810866034894</v>
      </c>
      <c r="U438">
        <v>0.86903268471360207</v>
      </c>
      <c r="V438">
        <v>1.4492647321211118</v>
      </c>
      <c r="W438">
        <v>88.117607752482101</v>
      </c>
      <c r="X438">
        <v>84.410696394975901</v>
      </c>
      <c r="Y438">
        <v>1.5657910580436389</v>
      </c>
      <c r="Z438">
        <v>0</v>
      </c>
      <c r="AA438">
        <v>0</v>
      </c>
      <c r="AB438">
        <v>0.8009953289187659</v>
      </c>
      <c r="AC438">
        <v>5.0256587811385405</v>
      </c>
      <c r="AD438">
        <v>-10.7155698084393</v>
      </c>
      <c r="AE438">
        <v>293.09425731873927</v>
      </c>
      <c r="AF438">
        <v>7.050718709787664</v>
      </c>
      <c r="AG438">
        <v>5.532893235344063</v>
      </c>
      <c r="AH438">
        <v>-4.8388471982666575E-2</v>
      </c>
      <c r="AI438">
        <v>-10.022663577953837</v>
      </c>
      <c r="AJ438">
        <v>0</v>
      </c>
      <c r="AK438">
        <v>0</v>
      </c>
      <c r="AL438">
        <v>9.6449556048737433E-3</v>
      </c>
      <c r="AM438">
        <v>5.584762558017084E-7</v>
      </c>
      <c r="AN438">
        <v>3.0889521691685595E-4</v>
      </c>
      <c r="AO438">
        <v>0</v>
      </c>
      <c r="AP438">
        <v>0.12508750000000018</v>
      </c>
      <c r="AQ438">
        <v>0.12508750000000018</v>
      </c>
      <c r="AR438">
        <v>0.125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22.482080640379593</v>
      </c>
      <c r="AY438">
        <v>13.941938753929735</v>
      </c>
      <c r="AZ438">
        <v>8.7362211264355576</v>
      </c>
      <c r="BA438">
        <v>14.873080720763873</v>
      </c>
      <c r="BB438">
        <v>3.0434419281460779E-2</v>
      </c>
      <c r="BC438">
        <v>3.0434419281460779E-2</v>
      </c>
      <c r="BD438">
        <v>1.3349745364572094E-42</v>
      </c>
      <c r="BE438">
        <v>0</v>
      </c>
      <c r="BF438">
        <v>406.24424618388861</v>
      </c>
      <c r="BG438">
        <v>52.266245466666653</v>
      </c>
      <c r="BH438">
        <v>8.2605876412499999</v>
      </c>
      <c r="BI438">
        <v>415.11736377741221</v>
      </c>
      <c r="BJ438">
        <v>32.379143875229296</v>
      </c>
      <c r="BK438">
        <v>4.6819406304414578E-2</v>
      </c>
      <c r="BL438">
        <v>2.5894685523286394</v>
      </c>
      <c r="BM438">
        <v>1.5192512033637942</v>
      </c>
      <c r="BN438">
        <v>1.2662965889505486</v>
      </c>
      <c r="BO438">
        <v>1.8232590695987268E-2</v>
      </c>
      <c r="BP438">
        <v>8.83904070439546</v>
      </c>
      <c r="BQ438">
        <v>4.0764127503270684</v>
      </c>
      <c r="BR438">
        <v>5.3362551063372736</v>
      </c>
      <c r="BS438">
        <v>7.4421339219023617</v>
      </c>
      <c r="BT438">
        <v>5.3362551063372736</v>
      </c>
      <c r="BU438">
        <v>4.7410162161151259</v>
      </c>
      <c r="BV438">
        <v>0.25788105102927456</v>
      </c>
      <c r="BW438">
        <v>0.33480534569770048</v>
      </c>
      <c r="BX438">
        <v>0</v>
      </c>
      <c r="BY438">
        <v>0</v>
      </c>
      <c r="BZ438">
        <v>2.5524934951753342E-3</v>
      </c>
      <c r="CA438">
        <v>2.1058788155650858</v>
      </c>
      <c r="CB438">
        <v>3.6282002122865782</v>
      </c>
      <c r="CC438">
        <v>2.5460553442438445</v>
      </c>
      <c r="CD438">
        <v>0.61495909933832549</v>
      </c>
      <c r="CE438">
        <v>2.7208379149034108</v>
      </c>
      <c r="CF438">
        <v>0.61495909933832549</v>
      </c>
      <c r="CG438">
        <v>0.37927961019184081</v>
      </c>
      <c r="CH438">
        <v>2.5788105102927426E-2</v>
      </c>
      <c r="CI438">
        <v>0.20925334106106272</v>
      </c>
      <c r="CJ438">
        <v>0</v>
      </c>
      <c r="CK438">
        <v>0</v>
      </c>
      <c r="CL438">
        <v>6.380429824943423E-4</v>
      </c>
      <c r="CM438">
        <v>2.1058788155650858</v>
      </c>
      <c r="CN438">
        <v>3.4513589770292779</v>
      </c>
      <c r="CO438">
        <v>3.6481450118764063E-3</v>
      </c>
      <c r="CP438">
        <v>19.892612088050956</v>
      </c>
      <c r="CQ438">
        <v>12.422687550565945</v>
      </c>
      <c r="CR438">
        <v>7.4699245374850136</v>
      </c>
    </row>
    <row r="439" spans="1:96" x14ac:dyDescent="0.25">
      <c r="A439" s="1">
        <v>40889</v>
      </c>
      <c r="B439">
        <v>2011</v>
      </c>
      <c r="C439">
        <v>12</v>
      </c>
      <c r="D439">
        <v>12</v>
      </c>
      <c r="E439">
        <v>11.5</v>
      </c>
      <c r="F439">
        <v>2</v>
      </c>
      <c r="G439">
        <v>0</v>
      </c>
      <c r="H439">
        <v>826.79166666666663</v>
      </c>
      <c r="I439">
        <v>24.803750000000008</v>
      </c>
      <c r="J439">
        <v>801.98791666666693</v>
      </c>
      <c r="K439">
        <v>0</v>
      </c>
      <c r="L439">
        <v>232.57649583333333</v>
      </c>
      <c r="M439">
        <v>0</v>
      </c>
      <c r="N439">
        <v>451.47202132352942</v>
      </c>
      <c r="O439">
        <v>24.803750000000008</v>
      </c>
      <c r="P439">
        <v>117.93939950980386</v>
      </c>
      <c r="Q439">
        <v>45.884166666666665</v>
      </c>
      <c r="R439">
        <v>45.884166666666665</v>
      </c>
      <c r="S439">
        <v>2.9625724578897157</v>
      </c>
      <c r="T439">
        <v>2.2582546034347177</v>
      </c>
      <c r="U439">
        <v>2.192034219702085</v>
      </c>
      <c r="V439">
        <v>1.4163820979758455</v>
      </c>
      <c r="W439">
        <v>88.365549723307296</v>
      </c>
      <c r="X439">
        <v>93.322317780276194</v>
      </c>
      <c r="Y439">
        <v>2.0522489746411643</v>
      </c>
      <c r="Z439">
        <v>0</v>
      </c>
      <c r="AA439">
        <v>0</v>
      </c>
      <c r="AB439">
        <v>0.86975035453496929</v>
      </c>
      <c r="AC439">
        <v>4.0414402713248156</v>
      </c>
      <c r="AD439">
        <v>1.247943419484038</v>
      </c>
      <c r="AE439">
        <v>310.95237205308416</v>
      </c>
      <c r="AF439">
        <v>5.2879916417102022</v>
      </c>
      <c r="AG439">
        <v>-7.95317975352354</v>
      </c>
      <c r="AH439">
        <v>6.8821432659149267E-3</v>
      </c>
      <c r="AI439">
        <v>14.694675571076338</v>
      </c>
      <c r="AJ439">
        <v>0</v>
      </c>
      <c r="AK439">
        <v>0</v>
      </c>
      <c r="AL439">
        <v>2.3138998391023551E-2</v>
      </c>
      <c r="AM439">
        <v>1.3158156288637435E-6</v>
      </c>
      <c r="AN439">
        <v>1.7240058782240705E-3</v>
      </c>
      <c r="AO439">
        <v>0</v>
      </c>
      <c r="AP439">
        <v>9.9999999999999991E-5</v>
      </c>
      <c r="AQ439">
        <v>9.9999999999999991E-5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1.7467008459049915E-2</v>
      </c>
      <c r="AY439">
        <v>1.0554026423528302E-2</v>
      </c>
      <c r="AZ439">
        <v>0.22597200764181088</v>
      </c>
      <c r="BA439">
        <v>15.658800103744879</v>
      </c>
      <c r="BB439">
        <v>3.0429327196498046E-2</v>
      </c>
      <c r="BC439">
        <v>3.0429327196498046E-2</v>
      </c>
      <c r="BD439">
        <v>1.3349745364572094E-42</v>
      </c>
      <c r="BE439">
        <v>0</v>
      </c>
      <c r="BF439">
        <v>452.99961940015714</v>
      </c>
      <c r="BG439">
        <v>58.281660666666653</v>
      </c>
      <c r="BH439">
        <v>10.06536601875</v>
      </c>
      <c r="BI439">
        <v>521.54764538711743</v>
      </c>
      <c r="BJ439">
        <v>0.2450819632665816</v>
      </c>
      <c r="BK439">
        <v>1.451567694489584E-2</v>
      </c>
      <c r="BL439">
        <v>2.0410550152581072E-3</v>
      </c>
      <c r="BM439">
        <v>1.182201831795389E-3</v>
      </c>
      <c r="BN439">
        <v>0.219917878789752</v>
      </c>
      <c r="BO439">
        <v>1.4497019338553506E-2</v>
      </c>
      <c r="BP439">
        <v>3.0646260665810625</v>
      </c>
      <c r="BQ439">
        <v>8.7915895866311118</v>
      </c>
      <c r="BR439">
        <v>5.9575229117676614E-4</v>
      </c>
      <c r="BS439">
        <v>0.40642910308244923</v>
      </c>
      <c r="BT439">
        <v>5.9575229117676614E-4</v>
      </c>
      <c r="BU439">
        <v>5.2794318836752862E-4</v>
      </c>
      <c r="BV439">
        <v>2.8576905715714439E-5</v>
      </c>
      <c r="BW439">
        <v>3.8956873647472458E-5</v>
      </c>
      <c r="BX439">
        <v>0</v>
      </c>
      <c r="BY439">
        <v>0</v>
      </c>
      <c r="BZ439">
        <v>2.7532344605066269E-7</v>
      </c>
      <c r="CA439">
        <v>0.40583335079127236</v>
      </c>
      <c r="CB439">
        <v>2.8222563549876214</v>
      </c>
      <c r="CC439">
        <v>3.8237070515751839</v>
      </c>
      <c r="CD439">
        <v>6.9509780389167826E-5</v>
      </c>
      <c r="CE439">
        <v>0.40590286057166164</v>
      </c>
      <c r="CF439">
        <v>6.9509780389167826E-5</v>
      </c>
      <c r="CG439">
        <v>4.2235221597781125E-5</v>
      </c>
      <c r="CH439">
        <v>2.8576905715714406E-6</v>
      </c>
      <c r="CI439">
        <v>2.4348046029670287E-5</v>
      </c>
      <c r="CJ439">
        <v>0</v>
      </c>
      <c r="CK439">
        <v>0</v>
      </c>
      <c r="CL439">
        <v>6.8822190144981369E-8</v>
      </c>
      <c r="CM439">
        <v>0.40583335079127236</v>
      </c>
      <c r="CN439">
        <v>3.6396629872795394</v>
      </c>
      <c r="CO439">
        <v>3.6475346284751339E-3</v>
      </c>
      <c r="CP439">
        <v>1.5425953443791806E-2</v>
      </c>
      <c r="CQ439">
        <v>9.3718245917329135E-3</v>
      </c>
      <c r="CR439">
        <v>6.0541288520588937E-3</v>
      </c>
    </row>
    <row r="440" spans="1:96" x14ac:dyDescent="0.25">
      <c r="A440" s="1">
        <v>40890</v>
      </c>
      <c r="B440">
        <v>2011</v>
      </c>
      <c r="C440">
        <v>12</v>
      </c>
      <c r="D440">
        <v>13</v>
      </c>
      <c r="E440">
        <v>11.5</v>
      </c>
      <c r="F440">
        <v>3</v>
      </c>
      <c r="G440">
        <v>0</v>
      </c>
      <c r="H440">
        <v>860.51666666666688</v>
      </c>
      <c r="I440">
        <v>25.815500000000004</v>
      </c>
      <c r="J440">
        <v>834.70116666666672</v>
      </c>
      <c r="K440">
        <v>0</v>
      </c>
      <c r="L440">
        <v>242.06333833333338</v>
      </c>
      <c r="M440">
        <v>0</v>
      </c>
      <c r="N440">
        <v>469.88765676470592</v>
      </c>
      <c r="O440">
        <v>25.815500000000004</v>
      </c>
      <c r="P440">
        <v>122.75017156862738</v>
      </c>
      <c r="Q440">
        <v>46.284166666666671</v>
      </c>
      <c r="R440">
        <v>46.284166666666671</v>
      </c>
      <c r="S440">
        <v>3.7424958745638528</v>
      </c>
      <c r="T440">
        <v>2.5712137975877036</v>
      </c>
      <c r="U440">
        <v>2.8621662358442941</v>
      </c>
      <c r="V440">
        <v>1.8356016426238726</v>
      </c>
      <c r="W440">
        <v>88.332203547159835</v>
      </c>
      <c r="X440">
        <v>99.354187131585604</v>
      </c>
      <c r="Y440">
        <v>2.7931858350833259</v>
      </c>
      <c r="Z440">
        <v>0.12499996150533359</v>
      </c>
      <c r="AA440">
        <v>0</v>
      </c>
      <c r="AB440">
        <v>0.70126410138965145</v>
      </c>
      <c r="AC440">
        <v>5.8680428847506443</v>
      </c>
      <c r="AD440">
        <v>-9.1456768781286826</v>
      </c>
      <c r="AE440">
        <v>302.14639737050663</v>
      </c>
      <c r="AF440">
        <v>9.0878182669742582</v>
      </c>
      <c r="AG440">
        <v>-17.488683257230413</v>
      </c>
      <c r="AH440">
        <v>6.4327888224507843</v>
      </c>
      <c r="AI440">
        <v>9.2947658194706761</v>
      </c>
      <c r="AJ440">
        <v>0</v>
      </c>
      <c r="AK440">
        <v>0</v>
      </c>
      <c r="AL440">
        <v>0.21170436663400014</v>
      </c>
      <c r="AM440">
        <v>8.8950689834809692E-7</v>
      </c>
      <c r="AN440">
        <v>1.0723337225058431E-2</v>
      </c>
      <c r="AO440">
        <v>8.8967433924435138E-2</v>
      </c>
      <c r="AP440">
        <v>9.9999999999999991E-5</v>
      </c>
      <c r="AQ440">
        <v>9.9999999999999991E-5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1.8633802802549095E-2</v>
      </c>
      <c r="AY440">
        <v>1.1007485599314139E-2</v>
      </c>
      <c r="AZ440">
        <v>0.23640731743514642</v>
      </c>
      <c r="BA440">
        <v>16.53852518047908</v>
      </c>
      <c r="BB440">
        <v>3.0373727168117804E-2</v>
      </c>
      <c r="BC440">
        <v>3.0373727168117804E-2</v>
      </c>
      <c r="BD440">
        <v>1.0542605851394667E-42</v>
      </c>
      <c r="BE440">
        <v>0</v>
      </c>
      <c r="BF440">
        <v>472.54746658519707</v>
      </c>
      <c r="BG440">
        <v>60.796631866666651</v>
      </c>
      <c r="BH440">
        <v>10.466901033750002</v>
      </c>
      <c r="BI440">
        <v>544.02010770065237</v>
      </c>
      <c r="BJ440">
        <v>98.255040108717026</v>
      </c>
      <c r="BK440">
        <v>1.4517118897214217E-2</v>
      </c>
      <c r="BL440">
        <v>2.174208163728852E-3</v>
      </c>
      <c r="BM440">
        <v>1.2319860065287563E-3</v>
      </c>
      <c r="BN440">
        <v>0.2297232223891115</v>
      </c>
      <c r="BO440">
        <v>1.4497991325051581E-2</v>
      </c>
      <c r="BP440">
        <v>3.5406542446302329</v>
      </c>
      <c r="BQ440">
        <v>7.9333056366961934</v>
      </c>
      <c r="BR440">
        <v>7.9766953660579147E-4</v>
      </c>
      <c r="BS440">
        <v>0.522540682945417</v>
      </c>
      <c r="BT440">
        <v>7.9766953660579147E-4</v>
      </c>
      <c r="BU440">
        <v>7.0785674351340078E-4</v>
      </c>
      <c r="BV440">
        <v>3.8191886238831413E-5</v>
      </c>
      <c r="BW440">
        <v>5.1259631704210939E-5</v>
      </c>
      <c r="BX440">
        <v>0</v>
      </c>
      <c r="BY440">
        <v>0</v>
      </c>
      <c r="BZ440">
        <v>3.6127514934832191E-7</v>
      </c>
      <c r="CA440">
        <v>0.52174301340881113</v>
      </c>
      <c r="CB440">
        <v>2.4751463003456591</v>
      </c>
      <c r="CC440">
        <v>3.0607361786067484</v>
      </c>
      <c r="CD440">
        <v>9.2574966612146836E-5</v>
      </c>
      <c r="CE440">
        <v>0.52183558837542343</v>
      </c>
      <c r="CF440">
        <v>9.2574966612146836E-5</v>
      </c>
      <c r="CG440">
        <v>5.6628200764228756E-5</v>
      </c>
      <c r="CH440">
        <v>3.8191886238831374E-6</v>
      </c>
      <c r="CI440">
        <v>3.2037269815131844E-5</v>
      </c>
      <c r="CJ440">
        <v>0</v>
      </c>
      <c r="CK440">
        <v>0</v>
      </c>
      <c r="CL440">
        <v>9.0307408903096205E-8</v>
      </c>
      <c r="CM440">
        <v>0.52174301340881113</v>
      </c>
      <c r="CN440">
        <v>3.8507096244982204</v>
      </c>
      <c r="CO440">
        <v>3.6408699057373767E-3</v>
      </c>
      <c r="CP440">
        <v>1.6459594638820244E-2</v>
      </c>
      <c r="CQ440">
        <v>9.7754995927853833E-3</v>
      </c>
      <c r="CR440">
        <v>6.6840950460348584E-3</v>
      </c>
    </row>
    <row r="441" spans="1:96" x14ac:dyDescent="0.25">
      <c r="A441" s="1">
        <v>40891</v>
      </c>
      <c r="B441">
        <v>2011</v>
      </c>
      <c r="C441">
        <v>12</v>
      </c>
      <c r="D441">
        <v>14</v>
      </c>
      <c r="E441">
        <v>11.5</v>
      </c>
      <c r="F441">
        <v>4</v>
      </c>
      <c r="G441">
        <v>0</v>
      </c>
      <c r="H441">
        <v>893.71666666666658</v>
      </c>
      <c r="I441">
        <v>26.811500000000006</v>
      </c>
      <c r="J441">
        <v>866.90516666666679</v>
      </c>
      <c r="K441">
        <v>0</v>
      </c>
      <c r="L441">
        <v>251.40249833333334</v>
      </c>
      <c r="M441">
        <v>0</v>
      </c>
      <c r="N441">
        <v>488.01661441176481</v>
      </c>
      <c r="O441">
        <v>26.811500000000006</v>
      </c>
      <c r="P441">
        <v>127.48605392156855</v>
      </c>
      <c r="Q441">
        <v>46.273750000000007</v>
      </c>
      <c r="R441">
        <v>46.273750000000007</v>
      </c>
      <c r="S441">
        <v>4.2942662835121155</v>
      </c>
      <c r="T441">
        <v>2.6455640571848744</v>
      </c>
      <c r="U441">
        <v>2.4578087379535041</v>
      </c>
      <c r="V441">
        <v>2.1878670844047958</v>
      </c>
      <c r="W441">
        <v>83.362415313720703</v>
      </c>
      <c r="X441">
        <v>98.455925855846431</v>
      </c>
      <c r="Y441">
        <v>2.8650812307993569</v>
      </c>
      <c r="Z441">
        <v>0</v>
      </c>
      <c r="AA441">
        <v>0</v>
      </c>
      <c r="AB441">
        <v>0.49959061903490914</v>
      </c>
      <c r="AC441">
        <v>6.851518654364817</v>
      </c>
      <c r="AD441">
        <v>-18.8489728189865</v>
      </c>
      <c r="AE441">
        <v>292.82723667201645</v>
      </c>
      <c r="AF441">
        <v>13.702926448614258</v>
      </c>
      <c r="AG441">
        <v>-23.880557686316525</v>
      </c>
      <c r="AH441">
        <v>8.8213073421862127</v>
      </c>
      <c r="AI441">
        <v>4.6346940364742766</v>
      </c>
      <c r="AJ441">
        <v>0</v>
      </c>
      <c r="AK441">
        <v>0</v>
      </c>
      <c r="AL441">
        <v>0.24282311056561426</v>
      </c>
      <c r="AM441">
        <v>9.0272863516480218E-7</v>
      </c>
      <c r="AN441">
        <v>1.1550585546874171E-2</v>
      </c>
      <c r="AO441">
        <v>4.6963003099059308E-4</v>
      </c>
      <c r="AP441">
        <v>0.16674999999999998</v>
      </c>
      <c r="AQ441">
        <v>0.16674999999999998</v>
      </c>
      <c r="AR441">
        <v>0.16666666666666666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31.533569773245272</v>
      </c>
      <c r="AY441">
        <v>18.125426637380102</v>
      </c>
      <c r="AZ441">
        <v>13.643865005959457</v>
      </c>
      <c r="BA441">
        <v>17.273508091784979</v>
      </c>
      <c r="BB441">
        <v>3.0006108791157116E-2</v>
      </c>
      <c r="BC441">
        <v>3.0006108791157116E-2</v>
      </c>
      <c r="BD441">
        <v>1.2287059126085638E-43</v>
      </c>
      <c r="BE441">
        <v>0</v>
      </c>
      <c r="BF441">
        <v>491.53214278218002</v>
      </c>
      <c r="BG441">
        <v>63.239147066666682</v>
      </c>
      <c r="BH441">
        <v>10.864370973750001</v>
      </c>
      <c r="BI441">
        <v>498.59580730225701</v>
      </c>
      <c r="BJ441">
        <v>100.51489094494849</v>
      </c>
      <c r="BK441">
        <v>4.977698635660769E-2</v>
      </c>
      <c r="BL441">
        <v>3.6445928427806797</v>
      </c>
      <c r="BM441">
        <v>1.9994734726529291</v>
      </c>
      <c r="BN441">
        <v>1.8808412402220389</v>
      </c>
      <c r="BO441">
        <v>1.8571372798472634E-2</v>
      </c>
      <c r="BP441">
        <v>2.2556265267458828</v>
      </c>
      <c r="BQ441">
        <v>9.3980362216631566</v>
      </c>
      <c r="BR441">
        <v>1.0895319436879525</v>
      </c>
      <c r="BS441">
        <v>1.4453020466896318</v>
      </c>
      <c r="BT441">
        <v>1.0895319436879525</v>
      </c>
      <c r="BU441">
        <v>0.96779975628365911</v>
      </c>
      <c r="BV441">
        <v>5.1880624054245809E-2</v>
      </c>
      <c r="BW441">
        <v>6.9379058580582464E-2</v>
      </c>
      <c r="BX441">
        <v>6.8106869682656227E-66</v>
      </c>
      <c r="BY441">
        <v>0</v>
      </c>
      <c r="BZ441">
        <v>4.7250476946488921E-4</v>
      </c>
      <c r="CA441">
        <v>0.35577010300167938</v>
      </c>
      <c r="CB441">
        <v>1.7144835960297358</v>
      </c>
      <c r="CC441">
        <v>2.7704889724651971</v>
      </c>
      <c r="CD441">
        <v>0.12609160051042459</v>
      </c>
      <c r="CE441">
        <v>0.481861703512104</v>
      </c>
      <c r="CF441">
        <v>0.12609160051042459</v>
      </c>
      <c r="CG441">
        <v>7.7423515181403127E-2</v>
      </c>
      <c r="CH441">
        <v>5.1880624054245752E-3</v>
      </c>
      <c r="CI441">
        <v>4.336191161286404E-2</v>
      </c>
      <c r="CJ441">
        <v>5.446667684614415E-67</v>
      </c>
      <c r="CK441">
        <v>0</v>
      </c>
      <c r="CL441">
        <v>1.1811131073282935E-4</v>
      </c>
      <c r="CM441">
        <v>0.35577010300167938</v>
      </c>
      <c r="CN441">
        <v>4.0282186465557084</v>
      </c>
      <c r="CO441">
        <v>3.5968038390981421E-3</v>
      </c>
      <c r="CP441">
        <v>27.888976930464594</v>
      </c>
      <c r="CQ441">
        <v>16.125953164727175</v>
      </c>
      <c r="CR441">
        <v>11.763023765737421</v>
      </c>
    </row>
    <row r="442" spans="1:96" x14ac:dyDescent="0.25">
      <c r="A442" s="1">
        <v>40892</v>
      </c>
      <c r="B442">
        <v>2011</v>
      </c>
      <c r="C442">
        <v>12</v>
      </c>
      <c r="D442">
        <v>15</v>
      </c>
      <c r="E442">
        <v>11.5</v>
      </c>
      <c r="F442">
        <v>5</v>
      </c>
      <c r="G442">
        <v>0</v>
      </c>
      <c r="H442">
        <v>940.60833333333323</v>
      </c>
      <c r="I442">
        <v>28.218249999999994</v>
      </c>
      <c r="J442">
        <v>912.39008333333356</v>
      </c>
      <c r="K442">
        <v>0</v>
      </c>
      <c r="L442">
        <v>264.59312416666666</v>
      </c>
      <c r="M442">
        <v>0</v>
      </c>
      <c r="N442">
        <v>513.62194691176489</v>
      </c>
      <c r="O442">
        <v>28.218249999999994</v>
      </c>
      <c r="P442">
        <v>134.17501225490187</v>
      </c>
      <c r="Q442">
        <v>45.783333333333339</v>
      </c>
      <c r="R442">
        <v>45.783333333333339</v>
      </c>
      <c r="S442">
        <v>3.3039570649464927</v>
      </c>
      <c r="T442">
        <v>1.9844371079611289</v>
      </c>
      <c r="U442">
        <v>2.1036002188920975</v>
      </c>
      <c r="V442">
        <v>2.2151792807838646</v>
      </c>
      <c r="W442">
        <v>86.90824158986409</v>
      </c>
      <c r="X442">
        <v>94.855707499691789</v>
      </c>
      <c r="Y442">
        <v>2.0118539606531463</v>
      </c>
      <c r="Z442">
        <v>0</v>
      </c>
      <c r="AA442">
        <v>0</v>
      </c>
      <c r="AB442">
        <v>0.38708023199867769</v>
      </c>
      <c r="AC442">
        <v>6.812224656940816</v>
      </c>
      <c r="AD442">
        <v>-25.121154068433565</v>
      </c>
      <c r="AE442">
        <v>283.58109954691673</v>
      </c>
      <c r="AF442">
        <v>15.834202036009325</v>
      </c>
      <c r="AG442">
        <v>-12.472689883540303</v>
      </c>
      <c r="AH442">
        <v>-0.94595496453016226</v>
      </c>
      <c r="AI442">
        <v>-3.2165652321923868</v>
      </c>
      <c r="AJ442">
        <v>0</v>
      </c>
      <c r="AK442">
        <v>0</v>
      </c>
      <c r="AL442">
        <v>1.9038996687948399E-2</v>
      </c>
      <c r="AM442">
        <v>7.0207776468752673E-7</v>
      </c>
      <c r="AN442">
        <v>6.6674726845547961E-4</v>
      </c>
      <c r="AO442">
        <v>0</v>
      </c>
      <c r="AP442">
        <v>9.9999999999999991E-5</v>
      </c>
      <c r="AQ442">
        <v>9.9999999999999991E-5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2.1002527532372379E-2</v>
      </c>
      <c r="AY442">
        <v>1.1955154549536745E-2</v>
      </c>
      <c r="AZ442">
        <v>0.25555194548402893</v>
      </c>
      <c r="BA442">
        <v>18.070293425712322</v>
      </c>
      <c r="BB442">
        <v>2.9830239026633069E-2</v>
      </c>
      <c r="BC442">
        <v>2.9830239026633069E-2</v>
      </c>
      <c r="BD442">
        <v>8.9371204046042765E-44</v>
      </c>
      <c r="BE442">
        <v>0</v>
      </c>
      <c r="BF442">
        <v>512.94837827436857</v>
      </c>
      <c r="BG442">
        <v>65.994499866666686</v>
      </c>
      <c r="BH442">
        <v>11.471330946249997</v>
      </c>
      <c r="BI442">
        <v>590.64308068160369</v>
      </c>
      <c r="BJ442">
        <v>0.28048096518376514</v>
      </c>
      <c r="BK442">
        <v>1.4513997969434917E-2</v>
      </c>
      <c r="BL442">
        <v>2.4485507666920495E-3</v>
      </c>
      <c r="BM442">
        <v>1.3414240608853143E-3</v>
      </c>
      <c r="BN442">
        <v>0.24761169920700002</v>
      </c>
      <c r="BO442">
        <v>1.4494272461900954E-2</v>
      </c>
      <c r="BP442">
        <v>3.4376374483108521</v>
      </c>
      <c r="BQ442">
        <v>6.7335403958956404</v>
      </c>
      <c r="BR442">
        <v>1.034976837871459E-3</v>
      </c>
      <c r="BS442">
        <v>0.65016294075325387</v>
      </c>
      <c r="BT442">
        <v>1.034976837871459E-3</v>
      </c>
      <c r="BU442">
        <v>9.1939624673586129E-4</v>
      </c>
      <c r="BV442">
        <v>4.9185786174846161E-5</v>
      </c>
      <c r="BW442">
        <v>6.5952311217001302E-5</v>
      </c>
      <c r="BX442">
        <v>0</v>
      </c>
      <c r="BY442">
        <v>0</v>
      </c>
      <c r="BZ442">
        <v>4.4249374375002191E-7</v>
      </c>
      <c r="CA442">
        <v>0.64912796391538252</v>
      </c>
      <c r="CB442">
        <v>1.7763528444550254</v>
      </c>
      <c r="CC442">
        <v>2.9998203732750635</v>
      </c>
      <c r="CD442">
        <v>1.1980060329713553E-4</v>
      </c>
      <c r="CE442">
        <v>0.64924776451867972</v>
      </c>
      <c r="CF442">
        <v>1.1980060329713553E-4</v>
      </c>
      <c r="CG442">
        <v>7.3551220669517667E-5</v>
      </c>
      <c r="CH442">
        <v>4.9185786174846092E-6</v>
      </c>
      <c r="CI442">
        <v>4.1220194510625809E-5</v>
      </c>
      <c r="CJ442">
        <v>0</v>
      </c>
      <c r="CK442">
        <v>0</v>
      </c>
      <c r="CL442">
        <v>1.1060949950744442E-7</v>
      </c>
      <c r="CM442">
        <v>0.64912796391538252</v>
      </c>
      <c r="CN442">
        <v>4.2198280079743018</v>
      </c>
      <c r="CO442">
        <v>3.5757224970079673E-3</v>
      </c>
      <c r="CP442">
        <v>1.8553976765680328E-2</v>
      </c>
      <c r="CQ442">
        <v>1.0613730488651432E-2</v>
      </c>
      <c r="CR442">
        <v>7.9402462770288996E-3</v>
      </c>
    </row>
    <row r="443" spans="1:96" x14ac:dyDescent="0.25">
      <c r="A443" s="1">
        <v>40893</v>
      </c>
      <c r="B443">
        <v>2011</v>
      </c>
      <c r="C443">
        <v>12</v>
      </c>
      <c r="D443">
        <v>16</v>
      </c>
      <c r="E443">
        <v>11.5</v>
      </c>
      <c r="F443">
        <v>6</v>
      </c>
      <c r="G443">
        <v>0</v>
      </c>
      <c r="H443">
        <v>944.95833333333314</v>
      </c>
      <c r="I443">
        <v>28.348749999999999</v>
      </c>
      <c r="J443">
        <v>916.60958333333326</v>
      </c>
      <c r="K443">
        <v>0</v>
      </c>
      <c r="L443">
        <v>265.81677916666666</v>
      </c>
      <c r="M443">
        <v>0</v>
      </c>
      <c r="N443">
        <v>515.99727720588237</v>
      </c>
      <c r="O443">
        <v>28.348749999999999</v>
      </c>
      <c r="P443">
        <v>134.79552696078423</v>
      </c>
      <c r="Q443">
        <v>45.931249999999999</v>
      </c>
      <c r="R443">
        <v>45.931249999999999</v>
      </c>
      <c r="S443">
        <v>3.4094778994719186</v>
      </c>
      <c r="T443">
        <v>2.7945691714123426</v>
      </c>
      <c r="U443">
        <v>2.5291558355093002</v>
      </c>
      <c r="V443">
        <v>2.3022548120297897</v>
      </c>
      <c r="W443">
        <v>88.112410863240555</v>
      </c>
      <c r="X443">
        <v>96.633997153199672</v>
      </c>
      <c r="Y443">
        <v>1.6501454189419746</v>
      </c>
      <c r="Z443">
        <v>4.9999874085187912E-2</v>
      </c>
      <c r="AA443">
        <v>0</v>
      </c>
      <c r="AB443">
        <v>0.84561996829740715</v>
      </c>
      <c r="AC443">
        <v>4.0807166364159775</v>
      </c>
      <c r="AD443">
        <v>-0.88769426070713797</v>
      </c>
      <c r="AE443">
        <v>311.38093402641454</v>
      </c>
      <c r="AF443">
        <v>5.4008803726270953</v>
      </c>
      <c r="AG443">
        <v>-6.0797305135494204</v>
      </c>
      <c r="AH443">
        <v>3.9709822270955848</v>
      </c>
      <c r="AI443">
        <v>6.9526741928673923</v>
      </c>
      <c r="AJ443">
        <v>0</v>
      </c>
      <c r="AK443">
        <v>0</v>
      </c>
      <c r="AL443">
        <v>0.19247713930166829</v>
      </c>
      <c r="AM443">
        <v>1.0293788461046638E-6</v>
      </c>
      <c r="AN443">
        <v>6.3678883786462692E-3</v>
      </c>
      <c r="AO443">
        <v>1.9262856025890701E-2</v>
      </c>
      <c r="AP443">
        <v>9.9999999999999991E-5</v>
      </c>
      <c r="AQ443">
        <v>9.9999999999999991E-5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2.1944555652734291E-2</v>
      </c>
      <c r="AY443">
        <v>1.2187711636051221E-2</v>
      </c>
      <c r="AZ443">
        <v>0.26196266161844678</v>
      </c>
      <c r="BA443">
        <v>19.093034170721179</v>
      </c>
      <c r="BB443">
        <v>2.9801302554303685E-2</v>
      </c>
      <c r="BC443">
        <v>2.9801302554303685E-2</v>
      </c>
      <c r="BD443">
        <v>7.8156501200332098E-44</v>
      </c>
      <c r="BE443">
        <v>0</v>
      </c>
      <c r="BF443">
        <v>523.58164595124879</v>
      </c>
      <c r="BG443">
        <v>67.362546266666655</v>
      </c>
      <c r="BH443">
        <v>11.454632901250001</v>
      </c>
      <c r="BI443">
        <v>602.62806110728127</v>
      </c>
      <c r="BJ443">
        <v>51.416069708632087</v>
      </c>
      <c r="BK443">
        <v>1.4519719006927471E-2</v>
      </c>
      <c r="BL443">
        <v>2.5480282998009223E-3</v>
      </c>
      <c r="BM443">
        <v>1.359687808694973E-3</v>
      </c>
      <c r="BN443">
        <v>0.25339415809286969</v>
      </c>
      <c r="BO443">
        <v>1.4499192676116126E-2</v>
      </c>
      <c r="BP443">
        <v>4.2597617573208275</v>
      </c>
      <c r="BQ443">
        <v>8.916939007608514</v>
      </c>
      <c r="BR443">
        <v>2.1960711750510127E-3</v>
      </c>
      <c r="BS443">
        <v>1.3881546601484143</v>
      </c>
      <c r="BT443">
        <v>2.1960711750510127E-3</v>
      </c>
      <c r="BU443">
        <v>1.948554189683529E-3</v>
      </c>
      <c r="BV443">
        <v>1.0379738020582968E-4</v>
      </c>
      <c r="BW443">
        <v>1.428102327995841E-4</v>
      </c>
      <c r="BX443">
        <v>9.0787209021731914E-65</v>
      </c>
      <c r="BY443">
        <v>0</v>
      </c>
      <c r="BZ443">
        <v>9.0937236207032792E-7</v>
      </c>
      <c r="CA443">
        <v>1.3859585889733632</v>
      </c>
      <c r="CB443">
        <v>2.2442905969089932</v>
      </c>
      <c r="CC443">
        <v>4.263308418424506</v>
      </c>
      <c r="CD443">
        <v>2.5574661521358776E-4</v>
      </c>
      <c r="CE443">
        <v>1.3862143355885772</v>
      </c>
      <c r="CF443">
        <v>2.5574661521358776E-4</v>
      </c>
      <c r="CG443">
        <v>1.5588316724361384E-4</v>
      </c>
      <c r="CH443">
        <v>1.0379738020582952E-5</v>
      </c>
      <c r="CI443">
        <v>8.9256395499740068E-5</v>
      </c>
      <c r="CJ443">
        <v>7.2604681415996059E-66</v>
      </c>
      <c r="CK443">
        <v>0</v>
      </c>
      <c r="CL443">
        <v>2.2731444965089766E-7</v>
      </c>
      <c r="CM443">
        <v>1.3859585889733632</v>
      </c>
      <c r="CN443">
        <v>4.4650495616297903</v>
      </c>
      <c r="CO443">
        <v>3.5722539094783829E-3</v>
      </c>
      <c r="CP443">
        <v>1.9396527352933374E-2</v>
      </c>
      <c r="CQ443">
        <v>1.0828023827356252E-2</v>
      </c>
      <c r="CR443">
        <v>8.5685035255771199E-3</v>
      </c>
    </row>
    <row r="444" spans="1:96" x14ac:dyDescent="0.25">
      <c r="A444" s="1">
        <v>40894</v>
      </c>
      <c r="B444">
        <v>2011</v>
      </c>
      <c r="C444">
        <v>12</v>
      </c>
      <c r="D444">
        <v>17</v>
      </c>
      <c r="E444">
        <v>11.5</v>
      </c>
      <c r="F444">
        <v>7</v>
      </c>
      <c r="G444">
        <v>0</v>
      </c>
      <c r="H444">
        <v>746.70000000000016</v>
      </c>
      <c r="I444">
        <v>22.400999999999996</v>
      </c>
      <c r="J444">
        <v>724.29899999999998</v>
      </c>
      <c r="K444">
        <v>0</v>
      </c>
      <c r="L444">
        <v>210.04670999999996</v>
      </c>
      <c r="M444">
        <v>0</v>
      </c>
      <c r="N444">
        <v>407.73773117647062</v>
      </c>
      <c r="O444">
        <v>22.400999999999996</v>
      </c>
      <c r="P444">
        <v>106.51455882352934</v>
      </c>
      <c r="Q444">
        <v>47.472500000000004</v>
      </c>
      <c r="R444">
        <v>47.472500000000004</v>
      </c>
      <c r="S444">
        <v>2.3404478306571641</v>
      </c>
      <c r="T444">
        <v>2.3730946933837633</v>
      </c>
      <c r="U444">
        <v>1.7438068838867669</v>
      </c>
      <c r="V444">
        <v>2.4721423895323809</v>
      </c>
      <c r="W444">
        <v>91.391594250996903</v>
      </c>
      <c r="X444">
        <v>99.999998028301249</v>
      </c>
      <c r="Y444">
        <v>2.373395393292109</v>
      </c>
      <c r="Z444">
        <v>0.43333325783411664</v>
      </c>
      <c r="AA444">
        <v>0</v>
      </c>
      <c r="AB444">
        <v>0.99670691426665003</v>
      </c>
      <c r="AC444">
        <v>1.3869722338007462</v>
      </c>
      <c r="AD444">
        <v>8.8578821839547714</v>
      </c>
      <c r="AE444">
        <v>319.36587445583257</v>
      </c>
      <c r="AF444">
        <v>1.6317370936255127</v>
      </c>
      <c r="AG444">
        <v>1.6419961167590016</v>
      </c>
      <c r="AH444">
        <v>13.336958625328412</v>
      </c>
      <c r="AI444">
        <v>-3.4836270400986997</v>
      </c>
      <c r="AJ444">
        <v>0</v>
      </c>
      <c r="AK444">
        <v>0</v>
      </c>
      <c r="AL444">
        <v>0.53580746471699692</v>
      </c>
      <c r="AM444">
        <v>9.2283616387524886E-7</v>
      </c>
      <c r="AN444">
        <v>2.8788220566753325E-2</v>
      </c>
      <c r="AO444">
        <v>0.39155852087709686</v>
      </c>
      <c r="AP444">
        <v>9.9999999999999991E-5</v>
      </c>
      <c r="AQ444">
        <v>9.9999999999999991E-5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1.8272321228619517E-2</v>
      </c>
      <c r="AY444">
        <v>1.0008575366837224E-2</v>
      </c>
      <c r="AZ444">
        <v>0.21211314194075517</v>
      </c>
      <c r="BA444">
        <v>19.646514878788992</v>
      </c>
      <c r="BB444">
        <v>2.9204953881644815E-2</v>
      </c>
      <c r="BC444">
        <v>2.9204953881644815E-2</v>
      </c>
      <c r="BD444">
        <v>1.1113049580107357E-44</v>
      </c>
      <c r="BE444">
        <v>0</v>
      </c>
      <c r="BF444">
        <v>431.34283563153423</v>
      </c>
      <c r="BG444">
        <v>55.495359600000008</v>
      </c>
      <c r="BH444">
        <v>8.9026770262500001</v>
      </c>
      <c r="BI444">
        <v>495.92053337236484</v>
      </c>
      <c r="BJ444">
        <v>428.96297162706156</v>
      </c>
      <c r="BK444">
        <v>1.452707116286004E-2</v>
      </c>
      <c r="BL444">
        <v>2.1023113081280686E-3</v>
      </c>
      <c r="BM444">
        <v>1.1001278720453526E-3</v>
      </c>
      <c r="BN444">
        <v>0.20485157951505564</v>
      </c>
      <c r="BO444">
        <v>1.4505415866327979E-2</v>
      </c>
      <c r="BP444">
        <v>3.293741719564423</v>
      </c>
      <c r="BQ444">
        <v>3.8304054075075933</v>
      </c>
      <c r="BR444">
        <v>3.3036915082168676E-3</v>
      </c>
      <c r="BS444">
        <v>1.9436291504340095</v>
      </c>
      <c r="BT444">
        <v>3.3036915082168676E-3</v>
      </c>
      <c r="BU444">
        <v>2.9410894504911093E-3</v>
      </c>
      <c r="BV444">
        <v>1.5607756115943445E-4</v>
      </c>
      <c r="BW444">
        <v>2.0518960291957919E-4</v>
      </c>
      <c r="BX444">
        <v>1.6644058194518787E-68</v>
      </c>
      <c r="BY444">
        <v>0</v>
      </c>
      <c r="BZ444">
        <v>1.3348936467448684E-6</v>
      </c>
      <c r="CA444">
        <v>1.9403254589257923</v>
      </c>
      <c r="CB444">
        <v>2.2627024603517434</v>
      </c>
      <c r="CC444">
        <v>2.7433164794194069</v>
      </c>
      <c r="CD444">
        <v>3.7947036376689494E-4</v>
      </c>
      <c r="CE444">
        <v>1.9407049292895591</v>
      </c>
      <c r="CF444">
        <v>3.7947036376689494E-4</v>
      </c>
      <c r="CG444">
        <v>2.3528542445727405E-4</v>
      </c>
      <c r="CH444">
        <v>1.5607756115943431E-5</v>
      </c>
      <c r="CI444">
        <v>1.2824350182473701E-4</v>
      </c>
      <c r="CJ444">
        <v>1.3310647564824575E-69</v>
      </c>
      <c r="CK444">
        <v>0</v>
      </c>
      <c r="CL444">
        <v>3.336813689405071E-7</v>
      </c>
      <c r="CM444">
        <v>1.9403254589257923</v>
      </c>
      <c r="CN444">
        <v>4.5998852804428578</v>
      </c>
      <c r="CO444">
        <v>3.500770158946473E-3</v>
      </c>
      <c r="CP444">
        <v>1.6170009920491443E-2</v>
      </c>
      <c r="CQ444">
        <v>8.9084474947918688E-3</v>
      </c>
      <c r="CR444">
        <v>7.2615624256995677E-3</v>
      </c>
    </row>
    <row r="445" spans="1:96" x14ac:dyDescent="0.25">
      <c r="A445" s="1">
        <v>40895</v>
      </c>
      <c r="B445">
        <v>2011</v>
      </c>
      <c r="C445">
        <v>12</v>
      </c>
      <c r="D445">
        <v>18</v>
      </c>
      <c r="E445">
        <v>11.5</v>
      </c>
      <c r="F445">
        <v>1</v>
      </c>
      <c r="G445">
        <v>0</v>
      </c>
      <c r="H445">
        <v>657.44166666666661</v>
      </c>
      <c r="I445">
        <v>19.723249999999997</v>
      </c>
      <c r="J445">
        <v>637.71841666666671</v>
      </c>
      <c r="K445">
        <v>0</v>
      </c>
      <c r="L445">
        <v>184.93834083333334</v>
      </c>
      <c r="M445">
        <v>0</v>
      </c>
      <c r="N445">
        <v>358.99795573529423</v>
      </c>
      <c r="O445">
        <v>19.723249999999997</v>
      </c>
      <c r="P445">
        <v>93.782120098039158</v>
      </c>
      <c r="Q445">
        <v>48.384999999999998</v>
      </c>
      <c r="R445">
        <v>48.384999999999998</v>
      </c>
      <c r="S445">
        <v>1.1678330811361473</v>
      </c>
      <c r="T445">
        <v>1.7719932593140928</v>
      </c>
      <c r="U445">
        <v>1.1598657108843327</v>
      </c>
      <c r="V445">
        <v>2.2671325268934153</v>
      </c>
      <c r="W445">
        <v>96.282219568888351</v>
      </c>
      <c r="X445">
        <v>100</v>
      </c>
      <c r="Y445">
        <v>1.8859991679588954</v>
      </c>
      <c r="Z445">
        <v>8.3333292976021767E-2</v>
      </c>
      <c r="AA445">
        <v>0</v>
      </c>
      <c r="AB445">
        <v>0.99930937537309272</v>
      </c>
      <c r="AC445">
        <v>1.844312841734012</v>
      </c>
      <c r="AD445">
        <v>6.4027579897088858</v>
      </c>
      <c r="AE445">
        <v>314.1803926676244</v>
      </c>
      <c r="AF445">
        <v>2.1697803663021964</v>
      </c>
      <c r="AG445">
        <v>7.0468385143321575</v>
      </c>
      <c r="AH445">
        <v>9.7210629475051036</v>
      </c>
      <c r="AI445">
        <v>-7.4413490687841266</v>
      </c>
      <c r="AJ445">
        <v>0</v>
      </c>
      <c r="AK445">
        <v>0</v>
      </c>
      <c r="AL445">
        <v>0.49968381655922162</v>
      </c>
      <c r="AM445">
        <v>6.8975853174722755E-7</v>
      </c>
      <c r="AN445">
        <v>1.4909288255356928E-2</v>
      </c>
      <c r="AO445">
        <v>5.1545077640164895E-2</v>
      </c>
      <c r="AP445">
        <v>9.9999999999999991E-5</v>
      </c>
      <c r="AQ445">
        <v>9.9999999999999991E-5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1.6484343224593339E-2</v>
      </c>
      <c r="AY445">
        <v>8.9631422192204598E-3</v>
      </c>
      <c r="AZ445">
        <v>0.18587983250489537</v>
      </c>
      <c r="BA445">
        <v>19.91547523824892</v>
      </c>
      <c r="BB445">
        <v>2.8400893316016567E-2</v>
      </c>
      <c r="BC445">
        <v>2.8400893316016567E-2</v>
      </c>
      <c r="BD445">
        <v>9.7273732581635038E-48</v>
      </c>
      <c r="BE445">
        <v>0</v>
      </c>
      <c r="BF445">
        <v>386.81652597597423</v>
      </c>
      <c r="BG445">
        <v>49.766729466666668</v>
      </c>
      <c r="BH445">
        <v>7.7790783787499995</v>
      </c>
      <c r="BI445">
        <v>444.51992770635439</v>
      </c>
      <c r="BJ445">
        <v>157.42238621826502</v>
      </c>
      <c r="BK445">
        <v>1.4525965418565576E-2</v>
      </c>
      <c r="BL445">
        <v>1.8875442841183637E-3</v>
      </c>
      <c r="BM445">
        <v>9.788922499427621E-4</v>
      </c>
      <c r="BN445">
        <v>0.17926728353369806</v>
      </c>
      <c r="BO445">
        <v>1.4503762994106412E-2</v>
      </c>
      <c r="BP445">
        <v>2.5914811547845602</v>
      </c>
      <c r="BQ445">
        <v>1.4750103143084308</v>
      </c>
      <c r="BR445">
        <v>3.1347944088326377E-3</v>
      </c>
      <c r="BS445">
        <v>1.8113010339674107</v>
      </c>
      <c r="BT445">
        <v>3.1347944088326377E-3</v>
      </c>
      <c r="BU445">
        <v>2.7936666865659549E-3</v>
      </c>
      <c r="BV445">
        <v>1.475757704890697E-4</v>
      </c>
      <c r="BW445">
        <v>1.9232722019987058E-4</v>
      </c>
      <c r="BX445">
        <v>5.2688584609792934E-70</v>
      </c>
      <c r="BY445">
        <v>0</v>
      </c>
      <c r="BZ445">
        <v>1.2247315777422395E-6</v>
      </c>
      <c r="CA445">
        <v>1.8081662395585789</v>
      </c>
      <c r="CB445">
        <v>2.120078726609548</v>
      </c>
      <c r="CC445">
        <v>0.84291526079177859</v>
      </c>
      <c r="CD445">
        <v>3.5875998023712216E-4</v>
      </c>
      <c r="CE445">
        <v>1.8085249995388157</v>
      </c>
      <c r="CF445">
        <v>3.5875998023712216E-4</v>
      </c>
      <c r="CG445">
        <v>2.2349174624202955E-4</v>
      </c>
      <c r="CH445">
        <v>1.4757577048906952E-5</v>
      </c>
      <c r="CI445">
        <v>1.2020451262491915E-4</v>
      </c>
      <c r="CJ445">
        <v>4.2136309080038656E-71</v>
      </c>
      <c r="CK445">
        <v>0</v>
      </c>
      <c r="CL445">
        <v>3.0614432126652015E-7</v>
      </c>
      <c r="CM445">
        <v>1.8081662395585789</v>
      </c>
      <c r="CN445">
        <v>4.6672782803368849</v>
      </c>
      <c r="CO445">
        <v>3.4043881805484138E-3</v>
      </c>
      <c r="CP445">
        <v>1.4596798940474972E-2</v>
      </c>
      <c r="CQ445">
        <v>7.9842499692776986E-3</v>
      </c>
      <c r="CR445">
        <v>6.6125489711972678E-3</v>
      </c>
    </row>
    <row r="446" spans="1:96" x14ac:dyDescent="0.25">
      <c r="A446" s="1">
        <v>40896</v>
      </c>
      <c r="B446">
        <v>2011</v>
      </c>
      <c r="C446">
        <v>12</v>
      </c>
      <c r="D446">
        <v>19</v>
      </c>
      <c r="E446">
        <v>11.5</v>
      </c>
      <c r="F446">
        <v>2</v>
      </c>
      <c r="G446">
        <v>0</v>
      </c>
      <c r="H446">
        <v>822.47499999999991</v>
      </c>
      <c r="I446">
        <v>24.674250000000004</v>
      </c>
      <c r="J446">
        <v>797.80074999999999</v>
      </c>
      <c r="K446">
        <v>0</v>
      </c>
      <c r="L446">
        <v>231.36221750000007</v>
      </c>
      <c r="M446">
        <v>0</v>
      </c>
      <c r="N446">
        <v>449.11489279411768</v>
      </c>
      <c r="O446">
        <v>24.674250000000004</v>
      </c>
      <c r="P446">
        <v>117.32363970588227</v>
      </c>
      <c r="Q446">
        <v>46.81333333333334</v>
      </c>
      <c r="R446">
        <v>46.81333333333334</v>
      </c>
      <c r="S446">
        <v>0.39038707238311571</v>
      </c>
      <c r="T446">
        <v>0.9199953748004871</v>
      </c>
      <c r="U446">
        <v>0.21888590619588891</v>
      </c>
      <c r="V446">
        <v>1.8704651359635267</v>
      </c>
      <c r="W446">
        <v>95.432191212972</v>
      </c>
      <c r="X446">
        <v>98.760830753469904</v>
      </c>
      <c r="Y446">
        <v>2.4670402059952417</v>
      </c>
      <c r="Z446">
        <v>0</v>
      </c>
      <c r="AA446">
        <v>0</v>
      </c>
      <c r="AB446">
        <v>0.93357494684366538</v>
      </c>
      <c r="AC446">
        <v>3.0601368348612574</v>
      </c>
      <c r="AD446">
        <v>0.68599141302037003</v>
      </c>
      <c r="AE446">
        <v>304.61123253465269</v>
      </c>
      <c r="AF446">
        <v>3.8036662909047059</v>
      </c>
      <c r="AG446">
        <v>7.551574671215632</v>
      </c>
      <c r="AH446">
        <v>9.1416123833097931</v>
      </c>
      <c r="AI446">
        <v>-11.508810142516021</v>
      </c>
      <c r="AJ446">
        <v>0</v>
      </c>
      <c r="AK446">
        <v>0</v>
      </c>
      <c r="AL446">
        <v>0.15303957290930173</v>
      </c>
      <c r="AM446">
        <v>3.4414669834301728E-7</v>
      </c>
      <c r="AN446">
        <v>1.2132293440434349E-2</v>
      </c>
      <c r="AO446">
        <v>0</v>
      </c>
      <c r="AP446">
        <v>9.9999999999999991E-5</v>
      </c>
      <c r="AQ446">
        <v>9.9999999999999991E-5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1.9725294512784597E-2</v>
      </c>
      <c r="AY446">
        <v>1.0596440371817943E-2</v>
      </c>
      <c r="AZ446">
        <v>0.2174637514007334</v>
      </c>
      <c r="BA446">
        <v>20.498217464332146</v>
      </c>
      <c r="BB446">
        <v>2.8129521113263004E-2</v>
      </c>
      <c r="BC446">
        <v>2.8129521113263004E-2</v>
      </c>
      <c r="BD446">
        <v>1.4289601641822174E-48</v>
      </c>
      <c r="BE446">
        <v>0</v>
      </c>
      <c r="BF446">
        <v>455.17896531156862</v>
      </c>
      <c r="BG446">
        <v>58.562049200000011</v>
      </c>
      <c r="BH446">
        <v>9.9744455212500007</v>
      </c>
      <c r="BI446">
        <v>523.91502811331623</v>
      </c>
      <c r="BJ446">
        <v>46.813783420173003</v>
      </c>
      <c r="BK446">
        <v>1.4506885257026111E-2</v>
      </c>
      <c r="BL446">
        <v>2.2817197976967552E-3</v>
      </c>
      <c r="BM446">
        <v>1.1826639056703103E-3</v>
      </c>
      <c r="BN446">
        <v>0.20943395315179317</v>
      </c>
      <c r="BO446">
        <v>1.4485676618812079E-2</v>
      </c>
      <c r="BP446">
        <v>4.7741337787537343</v>
      </c>
      <c r="BQ446">
        <v>2.8209625910157743</v>
      </c>
      <c r="BR446">
        <v>3.5891748867942891E-3</v>
      </c>
      <c r="BS446">
        <v>2.1600630110873773</v>
      </c>
      <c r="BT446">
        <v>3.5891748867942891E-3</v>
      </c>
      <c r="BU446">
        <v>3.1921263636783535E-3</v>
      </c>
      <c r="BV446">
        <v>1.6806926942405204E-4</v>
      </c>
      <c r="BW446">
        <v>2.2761523494923519E-4</v>
      </c>
      <c r="BX446">
        <v>2.0494463236615056E-69</v>
      </c>
      <c r="BY446">
        <v>0</v>
      </c>
      <c r="BZ446">
        <v>1.3640187426495495E-6</v>
      </c>
      <c r="CA446">
        <v>2.1564738362005826</v>
      </c>
      <c r="CB446">
        <v>4.7481033065739799</v>
      </c>
      <c r="CC446">
        <v>1.615460784996257</v>
      </c>
      <c r="CD446">
        <v>4.1477574025218484E-4</v>
      </c>
      <c r="CE446">
        <v>2.1568886119408353</v>
      </c>
      <c r="CF446">
        <v>4.1477574025218484E-4</v>
      </c>
      <c r="CG446">
        <v>2.5536832974089172E-4</v>
      </c>
      <c r="CH446">
        <v>1.6806926942405185E-5</v>
      </c>
      <c r="CI446">
        <v>1.4225952184327201E-4</v>
      </c>
      <c r="CJ446">
        <v>1.6389907676643036E-70</v>
      </c>
      <c r="CK446">
        <v>0</v>
      </c>
      <c r="CL446">
        <v>3.4096172561588434E-7</v>
      </c>
      <c r="CM446">
        <v>2.1564738362005826</v>
      </c>
      <c r="CN446">
        <v>4.8079095181451814</v>
      </c>
      <c r="CO446">
        <v>3.3718590516472959E-3</v>
      </c>
      <c r="CP446">
        <v>1.744357471508784E-2</v>
      </c>
      <c r="CQ446">
        <v>9.4137764661476313E-3</v>
      </c>
      <c r="CR446">
        <v>8.0297982489402116E-3</v>
      </c>
    </row>
    <row r="447" spans="1:96" x14ac:dyDescent="0.25">
      <c r="A447" s="1">
        <v>40897</v>
      </c>
      <c r="B447">
        <v>2011</v>
      </c>
      <c r="C447">
        <v>12</v>
      </c>
      <c r="D447">
        <v>20</v>
      </c>
      <c r="E447">
        <v>11.5</v>
      </c>
      <c r="F447">
        <v>3</v>
      </c>
      <c r="G447">
        <v>0</v>
      </c>
      <c r="H447">
        <v>867.04166666666652</v>
      </c>
      <c r="I447">
        <v>26.011249999999993</v>
      </c>
      <c r="J447">
        <v>841.0304166666665</v>
      </c>
      <c r="K447">
        <v>0</v>
      </c>
      <c r="L447">
        <v>243.8988208333333</v>
      </c>
      <c r="M447">
        <v>0</v>
      </c>
      <c r="N447">
        <v>473.45065220588248</v>
      </c>
      <c r="O447">
        <v>26.011249999999993</v>
      </c>
      <c r="P447">
        <v>123.68094362745092</v>
      </c>
      <c r="Q447">
        <v>45.754583333333329</v>
      </c>
      <c r="R447">
        <v>45.754583333333329</v>
      </c>
      <c r="S447">
        <v>0.95735541121878975</v>
      </c>
      <c r="T447">
        <v>0.87523238015308846</v>
      </c>
      <c r="U447">
        <v>0.64415991197650635</v>
      </c>
      <c r="V447">
        <v>1.4769500528834481</v>
      </c>
      <c r="W447">
        <v>89.206174850463867</v>
      </c>
      <c r="X447">
        <v>89.160349134014609</v>
      </c>
      <c r="Y447">
        <v>1.7853748127818108</v>
      </c>
      <c r="Z447">
        <v>0</v>
      </c>
      <c r="AA447">
        <v>0</v>
      </c>
      <c r="AB447">
        <v>0.67038779037717366</v>
      </c>
      <c r="AC447">
        <v>6.0092699768552329</v>
      </c>
      <c r="AD447">
        <v>-16.745992243162899</v>
      </c>
      <c r="AE447">
        <v>287.02572609806288</v>
      </c>
      <c r="AF447">
        <v>9.794518486114006</v>
      </c>
      <c r="AG447">
        <v>-0.87839955567977845</v>
      </c>
      <c r="AH447">
        <v>-0.13877362693215062</v>
      </c>
      <c r="AI447">
        <v>-8.1810332287772862</v>
      </c>
      <c r="AJ447">
        <v>0</v>
      </c>
      <c r="AK447">
        <v>0</v>
      </c>
      <c r="AL447">
        <v>1.1949071019672458E-2</v>
      </c>
      <c r="AM447">
        <v>7.1156969570194453E-7</v>
      </c>
      <c r="AN447">
        <v>3.2921989093036118E-4</v>
      </c>
      <c r="AO447">
        <v>0</v>
      </c>
      <c r="AP447">
        <v>9.9999999999999991E-5</v>
      </c>
      <c r="AQ447">
        <v>9.9999999999999991E-5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2.0954433723191612E-2</v>
      </c>
      <c r="AY447">
        <v>1.1033722599781921E-2</v>
      </c>
      <c r="AZ447">
        <v>0.22749515755592076</v>
      </c>
      <c r="BA447">
        <v>21.404004704895328</v>
      </c>
      <c r="BB447">
        <v>2.8109098550915628E-2</v>
      </c>
      <c r="BC447">
        <v>2.8109098550915628E-2</v>
      </c>
      <c r="BD447">
        <v>1.271196466227036E-48</v>
      </c>
      <c r="BE447">
        <v>0</v>
      </c>
      <c r="BF447">
        <v>473.46365112294853</v>
      </c>
      <c r="BG447">
        <v>60.914505599999991</v>
      </c>
      <c r="BH447">
        <v>10.568785570000001</v>
      </c>
      <c r="BI447">
        <v>545.15786017227651</v>
      </c>
      <c r="BJ447">
        <v>0.25473662349689946</v>
      </c>
      <c r="BK447">
        <v>1.4504706594441681E-2</v>
      </c>
      <c r="BL447">
        <v>2.4281471562240526E-3</v>
      </c>
      <c r="BM447">
        <v>1.2374342719615537E-3</v>
      </c>
      <c r="BN447">
        <v>0.21876515931677362</v>
      </c>
      <c r="BO447">
        <v>1.4483339355381311E-2</v>
      </c>
      <c r="BP447">
        <v>3.6381567904823706</v>
      </c>
      <c r="BQ447">
        <v>7.7038096090157824</v>
      </c>
      <c r="BR447">
        <v>2.3704942731745749E-3</v>
      </c>
      <c r="BS447">
        <v>1.4156394659078531</v>
      </c>
      <c r="BT447">
        <v>2.3704942731745749E-3</v>
      </c>
      <c r="BU447">
        <v>2.107857243969394E-3</v>
      </c>
      <c r="BV447">
        <v>1.1071844634292214E-4</v>
      </c>
      <c r="BW447">
        <v>1.5103462808683165E-4</v>
      </c>
      <c r="BX447">
        <v>0</v>
      </c>
      <c r="BY447">
        <v>0</v>
      </c>
      <c r="BZ447">
        <v>8.8395477542698029E-7</v>
      </c>
      <c r="CA447">
        <v>1.413268971634678</v>
      </c>
      <c r="CB447">
        <v>3.1875921374275569</v>
      </c>
      <c r="CC447">
        <v>3.6483702311913171</v>
      </c>
      <c r="CD447">
        <v>2.7431675040514436E-4</v>
      </c>
      <c r="CE447">
        <v>1.4135432883850829</v>
      </c>
      <c r="CF447">
        <v>2.7431675040514436E-4</v>
      </c>
      <c r="CG447">
        <v>1.686273023630602E-4</v>
      </c>
      <c r="CH447">
        <v>1.10718446342922E-5</v>
      </c>
      <c r="CI447">
        <v>9.4396642554269824E-5</v>
      </c>
      <c r="CJ447">
        <v>0</v>
      </c>
      <c r="CK447">
        <v>0</v>
      </c>
      <c r="CL447">
        <v>2.2096085352209892E-7</v>
      </c>
      <c r="CM447">
        <v>1.413268971634678</v>
      </c>
      <c r="CN447">
        <v>5.0250655260693762</v>
      </c>
      <c r="CO447">
        <v>3.3694110184429079E-3</v>
      </c>
      <c r="CP447">
        <v>1.8526286566967559E-2</v>
      </c>
      <c r="CQ447">
        <v>9.79628832782037E-3</v>
      </c>
      <c r="CR447">
        <v>8.7299982391471891E-3</v>
      </c>
    </row>
    <row r="448" spans="1:96" x14ac:dyDescent="0.25">
      <c r="A448" s="1">
        <v>40898</v>
      </c>
      <c r="B448">
        <v>2011</v>
      </c>
      <c r="C448">
        <v>12</v>
      </c>
      <c r="D448">
        <v>21</v>
      </c>
      <c r="E448">
        <v>11.5</v>
      </c>
      <c r="F448">
        <v>4</v>
      </c>
      <c r="G448">
        <v>0</v>
      </c>
      <c r="H448">
        <v>876.95833333333314</v>
      </c>
      <c r="I448">
        <v>26.308750000000003</v>
      </c>
      <c r="J448">
        <v>850.64958333333345</v>
      </c>
      <c r="K448">
        <v>0</v>
      </c>
      <c r="L448">
        <v>246.68837916666666</v>
      </c>
      <c r="M448">
        <v>0</v>
      </c>
      <c r="N448">
        <v>478.86567720588249</v>
      </c>
      <c r="O448">
        <v>26.308750000000003</v>
      </c>
      <c r="P448">
        <v>125.09552696078428</v>
      </c>
      <c r="Q448">
        <v>45.757499999999993</v>
      </c>
      <c r="R448">
        <v>45.757499999999993</v>
      </c>
      <c r="S448">
        <v>0.76289164647459984</v>
      </c>
      <c r="T448">
        <v>1.0558030221788928</v>
      </c>
      <c r="U448">
        <v>0.94914199163516366</v>
      </c>
      <c r="V448">
        <v>1.2829828682915732</v>
      </c>
      <c r="W448">
        <v>88.03324953715007</v>
      </c>
      <c r="X448">
        <v>87.197745941661864</v>
      </c>
      <c r="Y448">
        <v>1.212645838658015</v>
      </c>
      <c r="Z448">
        <v>0</v>
      </c>
      <c r="AA448">
        <v>0</v>
      </c>
      <c r="AB448">
        <v>0.84886133389463303</v>
      </c>
      <c r="AC448">
        <v>3.9763491951158785</v>
      </c>
      <c r="AD448">
        <v>-5.5030862510358034</v>
      </c>
      <c r="AE448">
        <v>299.00804874996328</v>
      </c>
      <c r="AF448">
        <v>5.2417783311199555</v>
      </c>
      <c r="AG448">
        <v>2.3073410273709327</v>
      </c>
      <c r="AH448">
        <v>0.20015080031030963</v>
      </c>
      <c r="AI448">
        <v>-2.4711804045731038</v>
      </c>
      <c r="AJ448">
        <v>0</v>
      </c>
      <c r="AK448">
        <v>0</v>
      </c>
      <c r="AL448">
        <v>1.0315798319257136E-2</v>
      </c>
      <c r="AM448">
        <v>7.5035472940503596E-7</v>
      </c>
      <c r="AN448">
        <v>3.8396108464799211E-4</v>
      </c>
      <c r="AO448">
        <v>0</v>
      </c>
      <c r="AP448">
        <v>9.9999999999999991E-5</v>
      </c>
      <c r="AQ448">
        <v>9.9999999999999991E-5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2.1537943110874019E-2</v>
      </c>
      <c r="AY448">
        <v>1.1110266259258024E-2</v>
      </c>
      <c r="AZ448">
        <v>0.23045470526634501</v>
      </c>
      <c r="BA448">
        <v>22.345358120501746</v>
      </c>
      <c r="BB448">
        <v>2.810901431155274E-2</v>
      </c>
      <c r="BC448">
        <v>2.810901431155274E-2</v>
      </c>
      <c r="BD448">
        <v>1.271196466227036E-48</v>
      </c>
      <c r="BE448">
        <v>0</v>
      </c>
      <c r="BF448">
        <v>476.56490012776288</v>
      </c>
      <c r="BG448">
        <v>61.313503600000018</v>
      </c>
      <c r="BH448">
        <v>10.709201326250003</v>
      </c>
      <c r="BI448">
        <v>548.8011296836338</v>
      </c>
      <c r="BJ448">
        <v>0.25906965968140111</v>
      </c>
      <c r="BK448">
        <v>1.450505775248798E-2</v>
      </c>
      <c r="BL448">
        <v>2.4963226837337931E-3</v>
      </c>
      <c r="BM448">
        <v>1.2482092096490166E-3</v>
      </c>
      <c r="BN448">
        <v>0.22127514188881384</v>
      </c>
      <c r="BO448">
        <v>1.4483344496905174E-2</v>
      </c>
      <c r="BP448">
        <v>5.8183276520835028</v>
      </c>
      <c r="BQ448">
        <v>8.5014046132564545</v>
      </c>
      <c r="BR448">
        <v>4.1800812806718378E-3</v>
      </c>
      <c r="BS448">
        <v>2.4642673685361265</v>
      </c>
      <c r="BT448">
        <v>4.1800812806718378E-3</v>
      </c>
      <c r="BU448">
        <v>3.7162719559116915E-3</v>
      </c>
      <c r="BV448">
        <v>1.9460169026441052E-4</v>
      </c>
      <c r="BW448">
        <v>2.6768748698436187E-4</v>
      </c>
      <c r="BX448">
        <v>0</v>
      </c>
      <c r="BY448">
        <v>0</v>
      </c>
      <c r="BZ448">
        <v>1.5201475113754255E-6</v>
      </c>
      <c r="CA448">
        <v>2.4600872872554551</v>
      </c>
      <c r="CB448">
        <v>3.7916270324162076</v>
      </c>
      <c r="CC448">
        <v>4.8132750689983368</v>
      </c>
      <c r="CD448">
        <v>4.8444394731459291E-4</v>
      </c>
      <c r="CE448">
        <v>2.4605717312027697</v>
      </c>
      <c r="CF448">
        <v>4.8444394731459291E-4</v>
      </c>
      <c r="CG448">
        <v>2.9729910992243541E-4</v>
      </c>
      <c r="CH448">
        <v>1.9460169026441027E-5</v>
      </c>
      <c r="CI448">
        <v>1.6730467936522617E-4</v>
      </c>
      <c r="CJ448">
        <v>0</v>
      </c>
      <c r="CK448">
        <v>0</v>
      </c>
      <c r="CL448">
        <v>3.799890004901672E-7</v>
      </c>
      <c r="CM448">
        <v>2.4600872872554551</v>
      </c>
      <c r="CN448">
        <v>5.2506841917525326</v>
      </c>
      <c r="CO448">
        <v>3.3694009207502697E-3</v>
      </c>
      <c r="CP448">
        <v>1.9041620427140225E-2</v>
      </c>
      <c r="CQ448">
        <v>9.8620570496090083E-3</v>
      </c>
      <c r="CR448">
        <v>9.1795633775312198E-3</v>
      </c>
    </row>
    <row r="449" spans="1:96" x14ac:dyDescent="0.25">
      <c r="A449" s="1">
        <v>40899</v>
      </c>
      <c r="B449">
        <v>2011</v>
      </c>
      <c r="C449">
        <v>12</v>
      </c>
      <c r="D449">
        <v>22</v>
      </c>
      <c r="E449">
        <v>11.5</v>
      </c>
      <c r="F449">
        <v>5</v>
      </c>
      <c r="G449">
        <v>0</v>
      </c>
      <c r="H449">
        <v>867.95833333333348</v>
      </c>
      <c r="I449">
        <v>26.038750000000007</v>
      </c>
      <c r="J449">
        <v>841.91958333333332</v>
      </c>
      <c r="K449">
        <v>0</v>
      </c>
      <c r="L449">
        <v>244.15667916666666</v>
      </c>
      <c r="M449">
        <v>0</v>
      </c>
      <c r="N449">
        <v>473.95120073529415</v>
      </c>
      <c r="O449">
        <v>26.038750000000007</v>
      </c>
      <c r="P449">
        <v>123.81170343137251</v>
      </c>
      <c r="Q449">
        <v>46.665833333333332</v>
      </c>
      <c r="R449">
        <v>46.665833333333332</v>
      </c>
      <c r="S449">
        <v>-0.26184037576119107</v>
      </c>
      <c r="T449">
        <v>0.24996803047630653</v>
      </c>
      <c r="U449">
        <v>0.41930516312519711</v>
      </c>
      <c r="V449">
        <v>1.0134703628144335</v>
      </c>
      <c r="W449">
        <v>90.545744578043625</v>
      </c>
      <c r="X449">
        <v>86.455782315294996</v>
      </c>
      <c r="Y449">
        <v>1.4055831382671993</v>
      </c>
      <c r="Z449">
        <v>0</v>
      </c>
      <c r="AA449">
        <v>0</v>
      </c>
      <c r="AB449">
        <v>0.79416828011910467</v>
      </c>
      <c r="AC449">
        <v>4.8673394926448017</v>
      </c>
      <c r="AD449">
        <v>-11.05505628835706</v>
      </c>
      <c r="AE449">
        <v>289.90754065796375</v>
      </c>
      <c r="AF449">
        <v>6.8906520044499002</v>
      </c>
      <c r="AG449">
        <v>4.6952936800176079</v>
      </c>
      <c r="AH449">
        <v>-0.18539415893703934</v>
      </c>
      <c r="AI449">
        <v>-9.1931232824870044</v>
      </c>
      <c r="AJ449">
        <v>0</v>
      </c>
      <c r="AK449">
        <v>0</v>
      </c>
      <c r="AL449">
        <v>6.4512814170616184E-3</v>
      </c>
      <c r="AM449">
        <v>4.0584015684904358E-3</v>
      </c>
      <c r="AN449">
        <v>2.2962403540822721E-5</v>
      </c>
      <c r="AO449">
        <v>0</v>
      </c>
      <c r="AP449">
        <v>9.9999999999999991E-5</v>
      </c>
      <c r="AQ449">
        <v>9.9999999999999991E-5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2.2303828174784327E-2</v>
      </c>
      <c r="AY449">
        <v>1.1260339164638582E-2</v>
      </c>
      <c r="AZ449">
        <v>0.23542049483366914</v>
      </c>
      <c r="BA449">
        <v>23.302694712802634</v>
      </c>
      <c r="BB449">
        <v>2.8108928616398614E-2</v>
      </c>
      <c r="BC449">
        <v>2.8108928616398614E-2</v>
      </c>
      <c r="BD449">
        <v>1.271196466227036E-48</v>
      </c>
      <c r="BE449">
        <v>0</v>
      </c>
      <c r="BF449">
        <v>483.9813589982657</v>
      </c>
      <c r="BG449">
        <v>62.267684400000007</v>
      </c>
      <c r="BH449">
        <v>10.495383211249997</v>
      </c>
      <c r="BI449">
        <v>556.95472587751999</v>
      </c>
      <c r="BJ449">
        <v>0.2657081723613377</v>
      </c>
      <c r="BK449">
        <v>1.451380815207908E-2</v>
      </c>
      <c r="BL449">
        <v>2.5715653092240401E-3</v>
      </c>
      <c r="BM449">
        <v>1.2533663168389616E-3</v>
      </c>
      <c r="BN449">
        <v>0.22569520481590846</v>
      </c>
      <c r="BO449">
        <v>1.4491074039037294E-2</v>
      </c>
      <c r="BP449">
        <v>4.4374776794796897</v>
      </c>
      <c r="BQ449">
        <v>10.903743306795755</v>
      </c>
      <c r="BR449">
        <v>1.5842473644884919E-3</v>
      </c>
      <c r="BS449">
        <v>0.86079911485782423</v>
      </c>
      <c r="BT449">
        <v>1.5842473644884919E-3</v>
      </c>
      <c r="BU449">
        <v>1.4126455589527328E-3</v>
      </c>
      <c r="BV449">
        <v>7.3830579598381987E-5</v>
      </c>
      <c r="BW449">
        <v>9.7202447170171736E-5</v>
      </c>
      <c r="BX449">
        <v>0</v>
      </c>
      <c r="BY449">
        <v>0</v>
      </c>
      <c r="BZ449">
        <v>5.6877876720601706E-7</v>
      </c>
      <c r="CA449">
        <v>0.85921486749333542</v>
      </c>
      <c r="CB449">
        <v>2.7628077665964761</v>
      </c>
      <c r="CC449">
        <v>7.3329145908355713</v>
      </c>
      <c r="CD449">
        <v>1.8128730472923309E-4</v>
      </c>
      <c r="CE449">
        <v>0.85939615479806486</v>
      </c>
      <c r="CF449">
        <v>1.8128730472923309E-4</v>
      </c>
      <c r="CG449">
        <v>1.1301054051003846E-4</v>
      </c>
      <c r="CH449">
        <v>7.3830579598381892E-6</v>
      </c>
      <c r="CI449">
        <v>6.075152948135734E-5</v>
      </c>
      <c r="CJ449">
        <v>0</v>
      </c>
      <c r="CK449">
        <v>0</v>
      </c>
      <c r="CL449">
        <v>1.4217677799905771E-7</v>
      </c>
      <c r="CM449">
        <v>0.85921486749333542</v>
      </c>
      <c r="CN449">
        <v>5.4801182361176437</v>
      </c>
      <c r="CO449">
        <v>3.3693906485533164E-3</v>
      </c>
      <c r="CP449">
        <v>1.9732262865560287E-2</v>
      </c>
      <c r="CQ449">
        <v>1.000697284779962E-2</v>
      </c>
      <c r="CR449">
        <v>9.7252900177606655E-3</v>
      </c>
    </row>
    <row r="450" spans="1:96" x14ac:dyDescent="0.25">
      <c r="A450" s="1">
        <v>40900</v>
      </c>
      <c r="B450">
        <v>2011</v>
      </c>
      <c r="C450">
        <v>12</v>
      </c>
      <c r="D450">
        <v>23</v>
      </c>
      <c r="E450">
        <v>11.5</v>
      </c>
      <c r="F450">
        <v>6</v>
      </c>
      <c r="G450">
        <v>0</v>
      </c>
      <c r="H450">
        <v>759.09999999999991</v>
      </c>
      <c r="I450">
        <v>22.773</v>
      </c>
      <c r="J450">
        <v>736.32699999999977</v>
      </c>
      <c r="K450">
        <v>0</v>
      </c>
      <c r="L450">
        <v>213.53483000000003</v>
      </c>
      <c r="M450">
        <v>0</v>
      </c>
      <c r="N450">
        <v>414.50878764705885</v>
      </c>
      <c r="O450">
        <v>22.773</v>
      </c>
      <c r="P450">
        <v>108.28338235294113</v>
      </c>
      <c r="Q450">
        <v>47.005833333333335</v>
      </c>
      <c r="R450">
        <v>47.005833333333335</v>
      </c>
      <c r="S450">
        <v>3.4824858258167901</v>
      </c>
      <c r="T450">
        <v>2.7186217038618516</v>
      </c>
      <c r="U450">
        <v>2.9474990665912628</v>
      </c>
      <c r="V450">
        <v>1.0862917608518456</v>
      </c>
      <c r="W450">
        <v>95.622832934061691</v>
      </c>
      <c r="X450">
        <v>98.235371641516281</v>
      </c>
      <c r="Y450">
        <v>2.0572485377391181</v>
      </c>
      <c r="Z450">
        <v>3.3333333830038704E-2</v>
      </c>
      <c r="AA450">
        <v>0</v>
      </c>
      <c r="AB450">
        <v>0.96780451645774512</v>
      </c>
      <c r="AC450">
        <v>2.3966050503897551</v>
      </c>
      <c r="AD450">
        <v>10.537351247693318</v>
      </c>
      <c r="AE450">
        <v>322.15369883154676</v>
      </c>
      <c r="AF450">
        <v>2.8721337087190477</v>
      </c>
      <c r="AG450">
        <v>-9.0831590965428841</v>
      </c>
      <c r="AH450">
        <v>-5.3912327215228535</v>
      </c>
      <c r="AI450">
        <v>28.698956322475695</v>
      </c>
      <c r="AJ450">
        <v>0</v>
      </c>
      <c r="AK450">
        <v>0</v>
      </c>
      <c r="AL450">
        <v>0.17933926662341079</v>
      </c>
      <c r="AM450">
        <v>1.5698649960786187E-6</v>
      </c>
      <c r="AN450">
        <v>8.0156299173255962E-5</v>
      </c>
      <c r="AO450">
        <v>1.1820652662959332E-2</v>
      </c>
      <c r="AP450">
        <v>9.9999999999999991E-5</v>
      </c>
      <c r="AQ450">
        <v>9.9999999999999991E-5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2.0251434593181884E-2</v>
      </c>
      <c r="AY450">
        <v>1.0026396226931742E-2</v>
      </c>
      <c r="AZ450">
        <v>0.21080625048008586</v>
      </c>
      <c r="BA450">
        <v>24.193953884280486</v>
      </c>
      <c r="BB450">
        <v>2.8076822751609595E-2</v>
      </c>
      <c r="BC450">
        <v>2.8076822751609595E-2</v>
      </c>
      <c r="BD450">
        <v>1.0788241872389849E-48</v>
      </c>
      <c r="BE450">
        <v>0</v>
      </c>
      <c r="BF450">
        <v>431.59083523365422</v>
      </c>
      <c r="BG450">
        <v>55.527266533333325</v>
      </c>
      <c r="BH450">
        <v>9.1089031337499993</v>
      </c>
      <c r="BI450">
        <v>496.41023051537007</v>
      </c>
      <c r="BJ450">
        <v>70.076878129747925</v>
      </c>
      <c r="BK450">
        <v>1.4520513775137685E-2</v>
      </c>
      <c r="BL450">
        <v>2.3256077905467213E-3</v>
      </c>
      <c r="BM450">
        <v>1.1083019206081643E-3</v>
      </c>
      <c r="BN450">
        <v>0.20179851798377432</v>
      </c>
      <c r="BO450">
        <v>1.4496899196290849E-2</v>
      </c>
      <c r="BP450">
        <v>2.0433015766597928</v>
      </c>
      <c r="BQ450">
        <v>4.5168515294790268</v>
      </c>
      <c r="BR450">
        <v>1.0303975936483002E-3</v>
      </c>
      <c r="BS450">
        <v>0.55706008102602356</v>
      </c>
      <c r="BT450">
        <v>1.0303975936483002E-3</v>
      </c>
      <c r="BU450">
        <v>9.1841613458587535E-4</v>
      </c>
      <c r="BV450">
        <v>4.7859148326299733E-5</v>
      </c>
      <c r="BW450">
        <v>6.3761511480033893E-5</v>
      </c>
      <c r="BX450">
        <v>0</v>
      </c>
      <c r="BY450">
        <v>0</v>
      </c>
      <c r="BZ450">
        <v>3.6079925609125266E-7</v>
      </c>
      <c r="CA450">
        <v>0.55602968343237524</v>
      </c>
      <c r="CB450">
        <v>1.412636798620224</v>
      </c>
      <c r="CC450">
        <v>2.7165687263011931</v>
      </c>
      <c r="CD450">
        <v>1.1819953612936115E-4</v>
      </c>
      <c r="CE450">
        <v>0.55614788296850459</v>
      </c>
      <c r="CF450">
        <v>1.1819953612936115E-4</v>
      </c>
      <c r="CG450">
        <v>7.3472488171132794E-5</v>
      </c>
      <c r="CH450">
        <v>4.785914832629967E-6</v>
      </c>
      <c r="CI450">
        <v>3.9850944675021178E-5</v>
      </c>
      <c r="CJ450">
        <v>0</v>
      </c>
      <c r="CK450">
        <v>0</v>
      </c>
      <c r="CL450">
        <v>9.0188450577183462E-8</v>
      </c>
      <c r="CM450">
        <v>0.55602968343237524</v>
      </c>
      <c r="CN450">
        <v>5.6938127103979213</v>
      </c>
      <c r="CO450">
        <v>3.3655421489516379E-3</v>
      </c>
      <c r="CP450">
        <v>1.7925826802635162E-2</v>
      </c>
      <c r="CQ450">
        <v>8.9180943063235773E-3</v>
      </c>
      <c r="CR450">
        <v>9.0077324963115796E-3</v>
      </c>
    </row>
    <row r="451" spans="1:96" x14ac:dyDescent="0.25">
      <c r="A451" s="1">
        <v>40901</v>
      </c>
      <c r="B451">
        <v>2011</v>
      </c>
      <c r="C451">
        <v>12</v>
      </c>
      <c r="D451">
        <v>24</v>
      </c>
      <c r="E451">
        <v>11.5</v>
      </c>
      <c r="F451">
        <v>7</v>
      </c>
      <c r="G451">
        <v>0</v>
      </c>
      <c r="H451">
        <v>495.71666666666653</v>
      </c>
      <c r="I451">
        <v>14.871499999999999</v>
      </c>
      <c r="J451">
        <v>480.84516666666667</v>
      </c>
      <c r="K451">
        <v>0</v>
      </c>
      <c r="L451">
        <v>139.44509833333333</v>
      </c>
      <c r="M451">
        <v>0</v>
      </c>
      <c r="N451">
        <v>270.68754382352944</v>
      </c>
      <c r="O451">
        <v>14.871499999999999</v>
      </c>
      <c r="P451">
        <v>70.712524509803899</v>
      </c>
      <c r="Q451">
        <v>48.865416666666675</v>
      </c>
      <c r="R451">
        <v>48.865416666666675</v>
      </c>
      <c r="S451">
        <v>3.9333924005428949</v>
      </c>
      <c r="T451">
        <v>2.9601475086546647</v>
      </c>
      <c r="U451">
        <v>3.217456896789372</v>
      </c>
      <c r="V451">
        <v>2.1093928934736006</v>
      </c>
      <c r="W451">
        <v>90.078044891357422</v>
      </c>
      <c r="X451">
        <v>99.999999961259448</v>
      </c>
      <c r="Y451">
        <v>1.4994791746139526</v>
      </c>
      <c r="Z451">
        <v>3.3333291610081993E-2</v>
      </c>
      <c r="AA451">
        <v>0</v>
      </c>
      <c r="AB451">
        <v>0.75798338867894088</v>
      </c>
      <c r="AC451">
        <v>5.3453716900327004</v>
      </c>
      <c r="AD451">
        <v>-6.2233516697596798</v>
      </c>
      <c r="AE451">
        <v>307.32781625211192</v>
      </c>
      <c r="AF451">
        <v>7.9135833338756738</v>
      </c>
      <c r="AG451">
        <v>-5.0524902601880557</v>
      </c>
      <c r="AH451">
        <v>4.6719799966666518</v>
      </c>
      <c r="AI451">
        <v>0.30075902398275378</v>
      </c>
      <c r="AJ451">
        <v>0</v>
      </c>
      <c r="AK451">
        <v>0</v>
      </c>
      <c r="AL451">
        <v>0.44928526944387626</v>
      </c>
      <c r="AM451">
        <v>1.1795857008999646E-6</v>
      </c>
      <c r="AN451">
        <v>1.0914541603773684E-2</v>
      </c>
      <c r="AO451">
        <v>3.8269544838508376E-2</v>
      </c>
      <c r="AP451">
        <v>9.9999999999999991E-5</v>
      </c>
      <c r="AQ451">
        <v>9.9999999999999991E-5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1.4060864294089334E-2</v>
      </c>
      <c r="AY451">
        <v>6.874367114314839E-3</v>
      </c>
      <c r="AZ451">
        <v>0.14429563851222968</v>
      </c>
      <c r="BA451">
        <v>24.689161961479552</v>
      </c>
      <c r="BB451">
        <v>2.7838118807632813E-2</v>
      </c>
      <c r="BC451">
        <v>2.7838118807632813E-2</v>
      </c>
      <c r="BD451">
        <v>2.362460174416245E-49</v>
      </c>
      <c r="BE451">
        <v>0</v>
      </c>
      <c r="BF451">
        <v>297.07257598403999</v>
      </c>
      <c r="BG451">
        <v>38.220524533333339</v>
      </c>
      <c r="BH451">
        <v>5.8198180775000017</v>
      </c>
      <c r="BI451">
        <v>341.23129124597864</v>
      </c>
      <c r="BJ451">
        <v>109.55055097881517</v>
      </c>
      <c r="BK451">
        <v>1.4534552437131185E-2</v>
      </c>
      <c r="BL451">
        <v>1.5996269257331783E-3</v>
      </c>
      <c r="BM451">
        <v>7.4599049895943733E-4</v>
      </c>
      <c r="BN451">
        <v>0.13796277775922891</v>
      </c>
      <c r="BO451">
        <v>1.4509414615051994E-2</v>
      </c>
      <c r="BP451">
        <v>4.1106799949299209</v>
      </c>
      <c r="BQ451">
        <v>6.4826929668585462</v>
      </c>
      <c r="BR451">
        <v>3.1265434018366667E-3</v>
      </c>
      <c r="BS451">
        <v>1.5952270229491756</v>
      </c>
      <c r="BT451">
        <v>3.1265434018366667E-3</v>
      </c>
      <c r="BU451">
        <v>2.7926902933106778E-3</v>
      </c>
      <c r="BV451">
        <v>1.4520784898535362E-4</v>
      </c>
      <c r="BW451">
        <v>1.8756859951292448E-4</v>
      </c>
      <c r="BX451">
        <v>0</v>
      </c>
      <c r="BY451">
        <v>0</v>
      </c>
      <c r="BZ451">
        <v>1.0766600277111896E-6</v>
      </c>
      <c r="CA451">
        <v>1.5921004795473384</v>
      </c>
      <c r="CB451">
        <v>2.5638568926425207</v>
      </c>
      <c r="CC451">
        <v>3.008252602247965</v>
      </c>
      <c r="CD451">
        <v>3.5543308176507913E-4</v>
      </c>
      <c r="CE451">
        <v>1.592455912629104</v>
      </c>
      <c r="CF451">
        <v>3.5543308176507913E-4</v>
      </c>
      <c r="CG451">
        <v>2.234127910736638E-4</v>
      </c>
      <c r="CH451">
        <v>1.4520784898535349E-5</v>
      </c>
      <c r="CI451">
        <v>1.172303746955778E-4</v>
      </c>
      <c r="CJ451">
        <v>0</v>
      </c>
      <c r="CK451">
        <v>0</v>
      </c>
      <c r="CL451">
        <v>2.69131097302209E-7</v>
      </c>
      <c r="CM451">
        <v>1.5921004795473384</v>
      </c>
      <c r="CN451">
        <v>5.813335289970289</v>
      </c>
      <c r="CO451">
        <v>3.336928933286814E-3</v>
      </c>
      <c r="CP451">
        <v>1.2461237368356151E-2</v>
      </c>
      <c r="CQ451">
        <v>6.1283766153554043E-3</v>
      </c>
      <c r="CR451">
        <v>6.3328607530007503E-3</v>
      </c>
    </row>
    <row r="452" spans="1:96" x14ac:dyDescent="0.25">
      <c r="A452" s="1">
        <v>40902</v>
      </c>
      <c r="B452">
        <v>2011</v>
      </c>
      <c r="C452">
        <v>12</v>
      </c>
      <c r="D452">
        <v>25</v>
      </c>
      <c r="E452">
        <v>11.5</v>
      </c>
      <c r="F452">
        <v>1</v>
      </c>
      <c r="G452">
        <v>0</v>
      </c>
      <c r="H452">
        <v>476.05833333333322</v>
      </c>
      <c r="I452">
        <v>14.281750000000001</v>
      </c>
      <c r="J452">
        <v>461.77658333333324</v>
      </c>
      <c r="K452">
        <v>0</v>
      </c>
      <c r="L452">
        <v>133.9152091666667</v>
      </c>
      <c r="M452">
        <v>0</v>
      </c>
      <c r="N452">
        <v>259.95305308823532</v>
      </c>
      <c r="O452">
        <v>14.281750000000001</v>
      </c>
      <c r="P452">
        <v>67.908321078431342</v>
      </c>
      <c r="Q452">
        <v>48.383333333333333</v>
      </c>
      <c r="R452">
        <v>48.383333333333333</v>
      </c>
      <c r="S452">
        <v>3.627043645363301</v>
      </c>
      <c r="T452">
        <v>2.1206296620202241</v>
      </c>
      <c r="U452">
        <v>2.0219588217635951</v>
      </c>
      <c r="V452">
        <v>1.9079895696335967</v>
      </c>
      <c r="W452">
        <v>84.169703165690109</v>
      </c>
      <c r="X452">
        <v>99.079838325546689</v>
      </c>
      <c r="Y452">
        <v>2.6307889322439828</v>
      </c>
      <c r="Z452">
        <v>0</v>
      </c>
      <c r="AA452">
        <v>0</v>
      </c>
      <c r="AB452">
        <v>0.60298274403652941</v>
      </c>
      <c r="AC452">
        <v>6.4021164874279561</v>
      </c>
      <c r="AD452">
        <v>-13.637404513801267</v>
      </c>
      <c r="AE452">
        <v>295.30350266989871</v>
      </c>
      <c r="AF452">
        <v>11.111493157586665</v>
      </c>
      <c r="AG452">
        <v>-21.911258875390008</v>
      </c>
      <c r="AH452">
        <v>3.0031371976721886</v>
      </c>
      <c r="AI452">
        <v>12.780579166896082</v>
      </c>
      <c r="AJ452">
        <v>0</v>
      </c>
      <c r="AK452">
        <v>0</v>
      </c>
      <c r="AL452">
        <v>3.2825853312810037E-2</v>
      </c>
      <c r="AM452">
        <v>1.1040170856227403E-2</v>
      </c>
      <c r="AN452">
        <v>3.7888617328114215E-3</v>
      </c>
      <c r="AO452">
        <v>0</v>
      </c>
      <c r="AP452">
        <v>9.9999999999999991E-5</v>
      </c>
      <c r="AQ452">
        <v>9.9999999999999991E-5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1.3526089810546607E-2</v>
      </c>
      <c r="AY452">
        <v>6.5468173382835816E-3</v>
      </c>
      <c r="AZ452">
        <v>0.13723195498279003</v>
      </c>
      <c r="BA452">
        <v>25.210028236579173</v>
      </c>
      <c r="BB452">
        <v>2.7756765838924311E-2</v>
      </c>
      <c r="BC452">
        <v>2.7756765838924311E-2</v>
      </c>
      <c r="BD452">
        <v>1.3795275355844904E-49</v>
      </c>
      <c r="BE452">
        <v>0</v>
      </c>
      <c r="BF452">
        <v>282.7315711361228</v>
      </c>
      <c r="BG452">
        <v>36.375451066666663</v>
      </c>
      <c r="BH452">
        <v>5.6106410237499995</v>
      </c>
      <c r="BI452">
        <v>324.83155674179744</v>
      </c>
      <c r="BJ452">
        <v>2.0804720489949298</v>
      </c>
      <c r="BK452">
        <v>1.4531619232211197E-2</v>
      </c>
      <c r="BL452">
        <v>1.5400903818289116E-3</v>
      </c>
      <c r="BM452">
        <v>7.126696661993114E-4</v>
      </c>
      <c r="BN452">
        <v>0.13108010322615662</v>
      </c>
      <c r="BO452">
        <v>1.4506441646630893E-2</v>
      </c>
      <c r="BP452">
        <v>2.7291679541269938</v>
      </c>
      <c r="BQ452">
        <v>7.8420171340306597</v>
      </c>
      <c r="BR452">
        <v>1.408890774480443E-3</v>
      </c>
      <c r="BS452">
        <v>0.72408898338392913</v>
      </c>
      <c r="BT452">
        <v>1.408890774480443E-3</v>
      </c>
      <c r="BU452">
        <v>1.2579023148361847E-3</v>
      </c>
      <c r="BV452">
        <v>6.5313845742840971E-5</v>
      </c>
      <c r="BW452">
        <v>8.5195500489445393E-5</v>
      </c>
      <c r="BX452">
        <v>0</v>
      </c>
      <c r="BY452">
        <v>0</v>
      </c>
      <c r="BZ452">
        <v>4.7911341197178284E-7</v>
      </c>
      <c r="CA452">
        <v>0.72268009260944865</v>
      </c>
      <c r="CB452">
        <v>1.5543952672742307</v>
      </c>
      <c r="CC452">
        <v>2.4856843809070797</v>
      </c>
      <c r="CD452">
        <v>1.6052942868820711E-4</v>
      </c>
      <c r="CE452">
        <v>0.72284062203813682</v>
      </c>
      <c r="CF452">
        <v>1.6052942868820711E-4</v>
      </c>
      <c r="CG452">
        <v>1.0063109304480062E-4</v>
      </c>
      <c r="CH452">
        <v>6.5313845742840949E-6</v>
      </c>
      <c r="CI452">
        <v>5.3247187805903397E-5</v>
      </c>
      <c r="CJ452">
        <v>0</v>
      </c>
      <c r="CK452">
        <v>0</v>
      </c>
      <c r="CL452">
        <v>1.1976326321901875E-7</v>
      </c>
      <c r="CM452">
        <v>0.72268009260944865</v>
      </c>
      <c r="CN452">
        <v>5.9383897153523</v>
      </c>
      <c r="CO452">
        <v>3.3271772299850195E-3</v>
      </c>
      <c r="CP452">
        <v>1.1985999428717697E-2</v>
      </c>
      <c r="CQ452">
        <v>5.8341476720842689E-3</v>
      </c>
      <c r="CR452">
        <v>6.1518517566334268E-3</v>
      </c>
    </row>
    <row r="453" spans="1:96" x14ac:dyDescent="0.25">
      <c r="A453" s="1">
        <v>40903</v>
      </c>
      <c r="B453">
        <v>2011</v>
      </c>
      <c r="C453">
        <v>12</v>
      </c>
      <c r="D453">
        <v>26</v>
      </c>
      <c r="E453">
        <v>11.5</v>
      </c>
      <c r="F453">
        <v>2</v>
      </c>
      <c r="G453">
        <v>0</v>
      </c>
      <c r="H453">
        <v>559.36666666666656</v>
      </c>
      <c r="I453">
        <v>16.780999999999999</v>
      </c>
      <c r="J453">
        <v>542.58566666666661</v>
      </c>
      <c r="K453">
        <v>0</v>
      </c>
      <c r="L453">
        <v>157.34984333333333</v>
      </c>
      <c r="M453">
        <v>0</v>
      </c>
      <c r="N453">
        <v>305.44381352941178</v>
      </c>
      <c r="O453">
        <v>16.780999999999999</v>
      </c>
      <c r="P453">
        <v>79.79200980392153</v>
      </c>
      <c r="Q453">
        <v>48.452500000000008</v>
      </c>
      <c r="R453">
        <v>48.452500000000008</v>
      </c>
      <c r="S453">
        <v>8.7118670543034877</v>
      </c>
      <c r="T453">
        <v>6.4831243117275816</v>
      </c>
      <c r="U453">
        <v>5.9093754092852278</v>
      </c>
      <c r="V453">
        <v>3.1269302452783232</v>
      </c>
      <c r="W453">
        <v>63.596816698710121</v>
      </c>
      <c r="X453">
        <v>77.215515821340773</v>
      </c>
      <c r="Y453">
        <v>3.8562287588914237</v>
      </c>
      <c r="Z453">
        <v>0</v>
      </c>
      <c r="AA453">
        <v>0</v>
      </c>
      <c r="AB453">
        <v>0.67677152936821183</v>
      </c>
      <c r="AC453">
        <v>5.8999705107037705</v>
      </c>
      <c r="AD453">
        <v>-6.5120857130733993</v>
      </c>
      <c r="AE453">
        <v>322.59997234559734</v>
      </c>
      <c r="AF453">
        <v>9.2848351684030295</v>
      </c>
      <c r="AG453">
        <v>-44.597085992191118</v>
      </c>
      <c r="AH453">
        <v>-1.044173107725163</v>
      </c>
      <c r="AI453">
        <v>45.945430193878941</v>
      </c>
      <c r="AJ453">
        <v>0</v>
      </c>
      <c r="AK453">
        <v>0</v>
      </c>
      <c r="AL453">
        <v>2.9832282949740038E-2</v>
      </c>
      <c r="AM453">
        <v>1.2789463303619834E-6</v>
      </c>
      <c r="AN453">
        <v>4.2803982098044615E-3</v>
      </c>
      <c r="AO453">
        <v>0</v>
      </c>
      <c r="AP453">
        <v>0.54171249999999993</v>
      </c>
      <c r="AQ453">
        <v>0.54171249999999993</v>
      </c>
      <c r="AR453">
        <v>0.54166666666666663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83.684532231827333</v>
      </c>
      <c r="AY453">
        <v>40.271682869038102</v>
      </c>
      <c r="AZ453">
        <v>43.56511105478446</v>
      </c>
      <c r="BA453">
        <v>25.554586753561949</v>
      </c>
      <c r="BB453">
        <v>2.7613662130661715E-2</v>
      </c>
      <c r="BC453">
        <v>2.7613662130661715E-2</v>
      </c>
      <c r="BD453">
        <v>1.3782126337204817E-49</v>
      </c>
      <c r="BE453">
        <v>0</v>
      </c>
      <c r="BF453">
        <v>330.16365530421427</v>
      </c>
      <c r="BG453">
        <v>42.477930000000008</v>
      </c>
      <c r="BH453">
        <v>6.6097458437500007</v>
      </c>
      <c r="BI453">
        <v>229.80451636042696</v>
      </c>
      <c r="BJ453">
        <v>163.95775902319937</v>
      </c>
      <c r="BK453">
        <v>0.16410766553332204</v>
      </c>
      <c r="BL453">
        <v>9.5644432219569833</v>
      </c>
      <c r="BM453">
        <v>4.425527509490272</v>
      </c>
      <c r="BN453">
        <v>5.2911774044619184</v>
      </c>
      <c r="BO453">
        <v>3.1600504440651087E-2</v>
      </c>
      <c r="BP453">
        <v>28.520619094371796</v>
      </c>
      <c r="BQ453">
        <v>18.756131100654603</v>
      </c>
      <c r="BR453">
        <v>9.1153450494560104</v>
      </c>
      <c r="BS453">
        <v>9.9233174498004306</v>
      </c>
      <c r="BT453">
        <v>9.1153450494560104</v>
      </c>
      <c r="BU453">
        <v>8.136217785403673</v>
      </c>
      <c r="BV453">
        <v>0.4218565485517865</v>
      </c>
      <c r="BW453">
        <v>0.5542099454203645</v>
      </c>
      <c r="BX453">
        <v>0</v>
      </c>
      <c r="BY453">
        <v>0</v>
      </c>
      <c r="BZ453">
        <v>3.0607700801882388E-3</v>
      </c>
      <c r="CA453">
        <v>0.80797240034442031</v>
      </c>
      <c r="CB453">
        <v>1.0966482487591831</v>
      </c>
      <c r="CC453">
        <v>7.9311635143616623</v>
      </c>
      <c r="CD453">
        <v>1.0402221767134621</v>
      </c>
      <c r="CE453">
        <v>1.8481945770578825</v>
      </c>
      <c r="CF453">
        <v>1.0402221767134621</v>
      </c>
      <c r="CG453">
        <v>0.65089020985008206</v>
      </c>
      <c r="CH453">
        <v>4.2185654855178618E-2</v>
      </c>
      <c r="CI453">
        <v>0.3463812158877278</v>
      </c>
      <c r="CJ453">
        <v>0</v>
      </c>
      <c r="CK453">
        <v>0</v>
      </c>
      <c r="CL453">
        <v>7.650961204736013E-4</v>
      </c>
      <c r="CM453">
        <v>0.80797240034442031</v>
      </c>
      <c r="CN453">
        <v>6.0214278192693582</v>
      </c>
      <c r="CO453">
        <v>3.3100235240229917E-3</v>
      </c>
      <c r="CP453">
        <v>74.12008900987037</v>
      </c>
      <c r="CQ453">
        <v>35.846155359547829</v>
      </c>
      <c r="CR453">
        <v>38.273933650322533</v>
      </c>
    </row>
    <row r="454" spans="1:96" x14ac:dyDescent="0.25">
      <c r="A454" s="1">
        <v>40904</v>
      </c>
      <c r="B454">
        <v>2011</v>
      </c>
      <c r="C454">
        <v>12</v>
      </c>
      <c r="D454">
        <v>27</v>
      </c>
      <c r="E454">
        <v>11.5</v>
      </c>
      <c r="F454">
        <v>3</v>
      </c>
      <c r="G454">
        <v>0</v>
      </c>
      <c r="H454">
        <v>641.35</v>
      </c>
      <c r="I454">
        <v>19.240500000000001</v>
      </c>
      <c r="J454">
        <v>622.10950000000003</v>
      </c>
      <c r="K454">
        <v>0</v>
      </c>
      <c r="L454">
        <v>180.41175500000006</v>
      </c>
      <c r="M454">
        <v>0</v>
      </c>
      <c r="N454">
        <v>350.21105382352948</v>
      </c>
      <c r="O454">
        <v>19.240500000000001</v>
      </c>
      <c r="P454">
        <v>91.486691176470558</v>
      </c>
      <c r="Q454">
        <v>47.572499999999998</v>
      </c>
      <c r="R454">
        <v>47.572499999999998</v>
      </c>
      <c r="S454">
        <v>8.4566625356674194</v>
      </c>
      <c r="T454">
        <v>6.4564849379968798</v>
      </c>
      <c r="U454">
        <v>6.5942804117997484</v>
      </c>
      <c r="V454">
        <v>4.5603534243777171</v>
      </c>
      <c r="W454">
        <v>57.115567207336426</v>
      </c>
      <c r="X454">
        <v>71.143173025035352</v>
      </c>
      <c r="Y454">
        <v>4.4072889784971876</v>
      </c>
      <c r="Z454">
        <v>0</v>
      </c>
      <c r="AA454">
        <v>0</v>
      </c>
      <c r="AB454">
        <v>0.27818609876301337</v>
      </c>
      <c r="AC454">
        <v>6.4950126583331338</v>
      </c>
      <c r="AD454">
        <v>-29.284216660153152</v>
      </c>
      <c r="AE454">
        <v>300.31344829080223</v>
      </c>
      <c r="AF454">
        <v>18.560725063628826</v>
      </c>
      <c r="AG454">
        <v>-39.928312542900713</v>
      </c>
      <c r="AH454">
        <v>4.1545707653412336</v>
      </c>
      <c r="AI454">
        <v>14.070085251993847</v>
      </c>
      <c r="AJ454">
        <v>0</v>
      </c>
      <c r="AK454">
        <v>0</v>
      </c>
      <c r="AL454">
        <v>2.1139329431812539E-2</v>
      </c>
      <c r="AM454">
        <v>6.8574020255163242E-7</v>
      </c>
      <c r="AN454">
        <v>5.1233561345155748E-3</v>
      </c>
      <c r="AO454">
        <v>0</v>
      </c>
      <c r="AP454">
        <v>0.54171250000000004</v>
      </c>
      <c r="AQ454">
        <v>0.54171250000000004</v>
      </c>
      <c r="AR454">
        <v>0.54166666666666663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125.94601865548422</v>
      </c>
      <c r="AY454">
        <v>60.497155225950827</v>
      </c>
      <c r="AZ454">
        <v>65.618126062396001</v>
      </c>
      <c r="BA454">
        <v>25.67292790077046</v>
      </c>
      <c r="BB454">
        <v>2.7305439796571473E-2</v>
      </c>
      <c r="BC454">
        <v>2.7305439796571473E-2</v>
      </c>
      <c r="BD454">
        <v>1.3767444966843826E-49</v>
      </c>
      <c r="BE454">
        <v>0</v>
      </c>
      <c r="BF454">
        <v>366.38551844571424</v>
      </c>
      <c r="BG454">
        <v>47.138133333333336</v>
      </c>
      <c r="BH454">
        <v>7.6812399999999998</v>
      </c>
      <c r="BI454">
        <v>196.98621399598048</v>
      </c>
      <c r="BJ454">
        <v>245.99473201419121</v>
      </c>
      <c r="BK454">
        <v>0.21086993879838908</v>
      </c>
      <c r="BL454">
        <v>14.455548468656074</v>
      </c>
      <c r="BM454">
        <v>6.7195948156365146</v>
      </c>
      <c r="BN454">
        <v>7.9052162858821831</v>
      </c>
      <c r="BO454">
        <v>3.7032766915909718E-2</v>
      </c>
      <c r="BP454">
        <v>31.747362518310545</v>
      </c>
      <c r="BQ454">
        <v>13.665053327878317</v>
      </c>
      <c r="BR454">
        <v>13.964599740685882</v>
      </c>
      <c r="BS454">
        <v>14.999373139252585</v>
      </c>
      <c r="BT454">
        <v>13.964599740685882</v>
      </c>
      <c r="BU454">
        <v>12.450918773431193</v>
      </c>
      <c r="BV454">
        <v>0.64428242353285947</v>
      </c>
      <c r="BW454">
        <v>0.86479673016056424</v>
      </c>
      <c r="BX454">
        <v>0</v>
      </c>
      <c r="BY454">
        <v>0</v>
      </c>
      <c r="BZ454">
        <v>4.6018135612679182E-3</v>
      </c>
      <c r="CA454">
        <v>1.0347733985666991</v>
      </c>
      <c r="CB454">
        <v>2.0155094530847339</v>
      </c>
      <c r="CC454">
        <v>5.0340881943702698</v>
      </c>
      <c r="CD454">
        <v>1.6021387685510675</v>
      </c>
      <c r="CE454">
        <v>2.6369121671177664</v>
      </c>
      <c r="CF454">
        <v>1.6021387685510675</v>
      </c>
      <c r="CG454">
        <v>0.99606226139216136</v>
      </c>
      <c r="CH454">
        <v>6.4428242353285925E-2</v>
      </c>
      <c r="CI454">
        <v>0.54049795635035303</v>
      </c>
      <c r="CJ454">
        <v>0</v>
      </c>
      <c r="CK454">
        <v>0</v>
      </c>
      <c r="CL454">
        <v>1.1503084552670349E-3</v>
      </c>
      <c r="CM454">
        <v>1.0347733985666991</v>
      </c>
      <c r="CN454">
        <v>6.0508616351277622</v>
      </c>
      <c r="CO454">
        <v>3.2730772047828796E-3</v>
      </c>
      <c r="CP454">
        <v>111.49047018682815</v>
      </c>
      <c r="CQ454">
        <v>53.777560410314315</v>
      </c>
      <c r="CR454">
        <v>57.712909776513833</v>
      </c>
    </row>
    <row r="455" spans="1:96" x14ac:dyDescent="0.25">
      <c r="A455" s="1">
        <v>40905</v>
      </c>
      <c r="B455">
        <v>2011</v>
      </c>
      <c r="C455">
        <v>12</v>
      </c>
      <c r="D455">
        <v>28</v>
      </c>
      <c r="E455">
        <v>11.5</v>
      </c>
      <c r="F455">
        <v>4</v>
      </c>
      <c r="G455">
        <v>0</v>
      </c>
      <c r="H455">
        <v>679.87499999999989</v>
      </c>
      <c r="I455">
        <v>20.396249999999998</v>
      </c>
      <c r="J455">
        <v>659.47874999999999</v>
      </c>
      <c r="K455">
        <v>0</v>
      </c>
      <c r="L455">
        <v>191.24883750000001</v>
      </c>
      <c r="M455">
        <v>0</v>
      </c>
      <c r="N455">
        <v>371.24774338235289</v>
      </c>
      <c r="O455">
        <v>20.396249999999998</v>
      </c>
      <c r="P455">
        <v>96.982169117647018</v>
      </c>
      <c r="Q455">
        <v>47.330833333333324</v>
      </c>
      <c r="R455">
        <v>47.330833333333324</v>
      </c>
      <c r="S455">
        <v>2.7813110500574112</v>
      </c>
      <c r="T455">
        <v>3.0726596243352517</v>
      </c>
      <c r="U455">
        <v>2.5013739615678787</v>
      </c>
      <c r="V455">
        <v>4.4427412142449585</v>
      </c>
      <c r="W455">
        <v>81.591582616170243</v>
      </c>
      <c r="X455">
        <v>77.543703700484187</v>
      </c>
      <c r="Y455">
        <v>2.0356029172738395</v>
      </c>
      <c r="Z455">
        <v>0</v>
      </c>
      <c r="AA455">
        <v>0</v>
      </c>
      <c r="AB455">
        <v>0.6039600676585809</v>
      </c>
      <c r="AC455">
        <v>6.427115096620871</v>
      </c>
      <c r="AD455">
        <v>-22.945116869386009</v>
      </c>
      <c r="AE455">
        <v>290.64682268357996</v>
      </c>
      <c r="AF455">
        <v>10.86717423243681</v>
      </c>
      <c r="AG455">
        <v>1.3045899543482793</v>
      </c>
      <c r="AH455">
        <v>-0.30664534268757987</v>
      </c>
      <c r="AI455">
        <v>-16.353590075810231</v>
      </c>
      <c r="AJ455">
        <v>0</v>
      </c>
      <c r="AK455">
        <v>0</v>
      </c>
      <c r="AL455">
        <v>9.3943932578254927E-3</v>
      </c>
      <c r="AM455">
        <v>6.5430753170065827E-7</v>
      </c>
      <c r="AN455">
        <v>1.4264695942038969E-4</v>
      </c>
      <c r="AO455">
        <v>0</v>
      </c>
      <c r="AP455">
        <v>0.29173749999999982</v>
      </c>
      <c r="AQ455">
        <v>0.29173749999999982</v>
      </c>
      <c r="AR455">
        <v>0.29166666666666669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21.611614058536812</v>
      </c>
      <c r="AY455">
        <v>10.365104600241201</v>
      </c>
      <c r="AZ455">
        <v>11.424745528245042</v>
      </c>
      <c r="BA455">
        <v>25.740179007181847</v>
      </c>
      <c r="BB455">
        <v>2.6936892653251897E-2</v>
      </c>
      <c r="BC455">
        <v>2.6936892653251897E-2</v>
      </c>
      <c r="BD455">
        <v>1.3766795894105525E-49</v>
      </c>
      <c r="BE455">
        <v>0</v>
      </c>
      <c r="BF455">
        <v>384.91439321602292</v>
      </c>
      <c r="BG455">
        <v>49.522006400000002</v>
      </c>
      <c r="BH455">
        <v>8.1720183299999984</v>
      </c>
      <c r="BI455">
        <v>404.1048669938919</v>
      </c>
      <c r="BJ455">
        <v>42.232023975469026</v>
      </c>
      <c r="BK455">
        <v>4.6279388753059369E-2</v>
      </c>
      <c r="BL455">
        <v>2.4274061946566525</v>
      </c>
      <c r="BM455">
        <v>1.0983672443207355</v>
      </c>
      <c r="BN455">
        <v>1.5072750202853582</v>
      </c>
      <c r="BO455">
        <v>1.8062131369157703E-2</v>
      </c>
      <c r="BP455">
        <v>9.3882629692554467</v>
      </c>
      <c r="BQ455">
        <v>12.005773550271988</v>
      </c>
      <c r="BR455">
        <v>5.1276551104468586</v>
      </c>
      <c r="BS455">
        <v>5.9678125617289686</v>
      </c>
      <c r="BT455">
        <v>5.1276551104468586</v>
      </c>
      <c r="BU455">
        <v>4.5941054039635132</v>
      </c>
      <c r="BV455">
        <v>0.23755469327904843</v>
      </c>
      <c r="BW455">
        <v>0.29430794170370905</v>
      </c>
      <c r="BX455">
        <v>0</v>
      </c>
      <c r="BY455">
        <v>0</v>
      </c>
      <c r="BZ455">
        <v>1.6870715005861854E-3</v>
      </c>
      <c r="CA455">
        <v>0.84015745128211172</v>
      </c>
      <c r="CB455">
        <v>1.8993282880830138</v>
      </c>
      <c r="CC455">
        <v>3.2701214071185816</v>
      </c>
      <c r="CD455">
        <v>0.57564395904781063</v>
      </c>
      <c r="CE455">
        <v>1.4158014103299228</v>
      </c>
      <c r="CF455">
        <v>0.57564395904781063</v>
      </c>
      <c r="CG455">
        <v>0.36752431141459962</v>
      </c>
      <c r="CH455">
        <v>2.375546932790483E-2</v>
      </c>
      <c r="CI455">
        <v>0.18394246356481822</v>
      </c>
      <c r="CJ455">
        <v>0</v>
      </c>
      <c r="CK455">
        <v>0</v>
      </c>
      <c r="CL455">
        <v>4.2171474048801624E-4</v>
      </c>
      <c r="CM455">
        <v>0.84015745128211172</v>
      </c>
      <c r="CN455">
        <v>6.0682939508960061</v>
      </c>
      <c r="CO455">
        <v>3.228899807799931E-3</v>
      </c>
      <c r="CP455">
        <v>19.18420786388015</v>
      </c>
      <c r="CQ455">
        <v>9.2667373559204638</v>
      </c>
      <c r="CR455">
        <v>9.9174705079596865</v>
      </c>
    </row>
    <row r="456" spans="1:96" x14ac:dyDescent="0.25">
      <c r="A456" s="1">
        <v>40906</v>
      </c>
      <c r="B456">
        <v>2011</v>
      </c>
      <c r="C456">
        <v>12</v>
      </c>
      <c r="D456">
        <v>29</v>
      </c>
      <c r="E456">
        <v>11.5</v>
      </c>
      <c r="F456">
        <v>5</v>
      </c>
      <c r="G456">
        <v>0</v>
      </c>
      <c r="H456">
        <v>702.75</v>
      </c>
      <c r="I456">
        <v>21.0825</v>
      </c>
      <c r="J456">
        <v>681.66750000000002</v>
      </c>
      <c r="K456">
        <v>0</v>
      </c>
      <c r="L456">
        <v>197.68357500000002</v>
      </c>
      <c r="M456">
        <v>0</v>
      </c>
      <c r="N456">
        <v>383.73870441176479</v>
      </c>
      <c r="O456">
        <v>21.0825</v>
      </c>
      <c r="P456">
        <v>100.24522058823523</v>
      </c>
      <c r="Q456">
        <v>47.85958333333334</v>
      </c>
      <c r="R456">
        <v>47.85958333333334</v>
      </c>
      <c r="S456">
        <v>4.8527004420757294</v>
      </c>
      <c r="T456">
        <v>4.4414909899723396</v>
      </c>
      <c r="U456">
        <v>3.4820391635100045</v>
      </c>
      <c r="V456">
        <v>4.204482981581827</v>
      </c>
      <c r="W456">
        <v>81.299915949503585</v>
      </c>
      <c r="X456">
        <v>86.2310793402592</v>
      </c>
      <c r="Y456">
        <v>3.1720604399840036</v>
      </c>
      <c r="Z456">
        <v>8.333333457509676E-3</v>
      </c>
      <c r="AA456">
        <v>0</v>
      </c>
      <c r="AB456">
        <v>0.7709783088681067</v>
      </c>
      <c r="AC456">
        <v>5.22140515216367</v>
      </c>
      <c r="AD456">
        <v>-7.9843935083075523</v>
      </c>
      <c r="AE456">
        <v>311.89447964873972</v>
      </c>
      <c r="AF456">
        <v>7.4839189488460152</v>
      </c>
      <c r="AG456">
        <v>-7.0662384932220279</v>
      </c>
      <c r="AH456">
        <v>3.2157457249080257</v>
      </c>
      <c r="AI456">
        <v>2.2690000034881805</v>
      </c>
      <c r="AJ456">
        <v>0</v>
      </c>
      <c r="AK456">
        <v>0</v>
      </c>
      <c r="AL456">
        <v>4.1595478947086519E-2</v>
      </c>
      <c r="AM456">
        <v>8.5878906789907918E-7</v>
      </c>
      <c r="AN456">
        <v>4.4007236158030592E-3</v>
      </c>
      <c r="AO456">
        <v>0</v>
      </c>
      <c r="AP456">
        <v>9.9999999999999991E-5</v>
      </c>
      <c r="AQ456">
        <v>9.9999999999999991E-5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1.9905144071829788E-2</v>
      </c>
      <c r="AY456">
        <v>9.3899730373545234E-3</v>
      </c>
      <c r="AZ456">
        <v>0.19828827696642093</v>
      </c>
      <c r="BA456">
        <v>26.514253497479121</v>
      </c>
      <c r="BB456">
        <v>2.6925896108571171E-2</v>
      </c>
      <c r="BC456">
        <v>2.6925896108571171E-2</v>
      </c>
      <c r="BD456">
        <v>1.3534491652604706E-49</v>
      </c>
      <c r="BE456">
        <v>0</v>
      </c>
      <c r="BF456">
        <v>404.57931637640576</v>
      </c>
      <c r="BG456">
        <v>52.052040266666673</v>
      </c>
      <c r="BH456">
        <v>8.3902848574999993</v>
      </c>
      <c r="BI456">
        <v>465.19084347745985</v>
      </c>
      <c r="BJ456">
        <v>9.4604844892886177</v>
      </c>
      <c r="BK456">
        <v>1.4525122234085775E-2</v>
      </c>
      <c r="BL456">
        <v>2.2727212341794628E-3</v>
      </c>
      <c r="BM456">
        <v>1.0333679638686118E-3</v>
      </c>
      <c r="BN456">
        <v>0.18901245920225648</v>
      </c>
      <c r="BO456">
        <v>1.4500031628838313E-2</v>
      </c>
      <c r="BP456">
        <v>3.0449574291706085</v>
      </c>
      <c r="BQ456">
        <v>3.9769012331962585</v>
      </c>
      <c r="BR456">
        <v>1.2891167868627723E-3</v>
      </c>
      <c r="BS456">
        <v>0.65957487333613185</v>
      </c>
      <c r="BT456">
        <v>1.2891167868627723E-3</v>
      </c>
      <c r="BU456">
        <v>1.1508125896662813E-3</v>
      </c>
      <c r="BV456">
        <v>5.9337403787864322E-5</v>
      </c>
      <c r="BW456">
        <v>7.8554986385273543E-5</v>
      </c>
      <c r="BX456">
        <v>0</v>
      </c>
      <c r="BY456">
        <v>0</v>
      </c>
      <c r="BZ456">
        <v>4.1180702335289651E-7</v>
      </c>
      <c r="CA456">
        <v>0.65828575654926913</v>
      </c>
      <c r="CB456">
        <v>1.4243097938597202</v>
      </c>
      <c r="CC456">
        <v>1.7705477438867092</v>
      </c>
      <c r="CD456">
        <v>1.4719738468321538E-4</v>
      </c>
      <c r="CE456">
        <v>0.65843295393395229</v>
      </c>
      <c r="CF456">
        <v>1.4719738468321538E-4</v>
      </c>
      <c r="CG456">
        <v>9.2063839027740313E-5</v>
      </c>
      <c r="CH456">
        <v>5.9337403787864288E-6</v>
      </c>
      <c r="CI456">
        <v>4.909686649079599E-5</v>
      </c>
      <c r="CJ456">
        <v>0</v>
      </c>
      <c r="CK456">
        <v>0</v>
      </c>
      <c r="CL456">
        <v>1.0293878589263582E-7</v>
      </c>
      <c r="CM456">
        <v>0.65828575654926913</v>
      </c>
      <c r="CN456">
        <v>6.2538069160700962</v>
      </c>
      <c r="CO456">
        <v>3.2275816624049488E-3</v>
      </c>
      <c r="CP456">
        <v>1.7632422837650329E-2</v>
      </c>
      <c r="CQ456">
        <v>8.3566050734859097E-3</v>
      </c>
      <c r="CR456">
        <v>9.275817764164411E-3</v>
      </c>
    </row>
    <row r="457" spans="1:96" x14ac:dyDescent="0.25">
      <c r="A457" s="1">
        <v>40907</v>
      </c>
      <c r="B457">
        <v>2011</v>
      </c>
      <c r="C457">
        <v>12</v>
      </c>
      <c r="D457">
        <v>30</v>
      </c>
      <c r="E457">
        <v>11.5</v>
      </c>
      <c r="F457">
        <v>6</v>
      </c>
      <c r="G457">
        <v>0</v>
      </c>
      <c r="H457">
        <v>710.5916666666667</v>
      </c>
      <c r="I457">
        <v>21.317749999999993</v>
      </c>
      <c r="J457">
        <v>689.27391666666665</v>
      </c>
      <c r="K457">
        <v>0</v>
      </c>
      <c r="L457">
        <v>199.88943583333329</v>
      </c>
      <c r="M457">
        <v>0</v>
      </c>
      <c r="N457">
        <v>388.02066955882361</v>
      </c>
      <c r="O457">
        <v>21.317749999999993</v>
      </c>
      <c r="P457">
        <v>101.36381127450973</v>
      </c>
      <c r="Q457">
        <v>47.044583333333343</v>
      </c>
      <c r="R457">
        <v>47.044583333333343</v>
      </c>
      <c r="S457">
        <v>1.300757007052501</v>
      </c>
      <c r="T457">
        <v>1.8800439955531631</v>
      </c>
      <c r="U457">
        <v>0.89521676239868009</v>
      </c>
      <c r="V457">
        <v>3.8585180098878262</v>
      </c>
      <c r="W457">
        <v>76.539511998494461</v>
      </c>
      <c r="X457">
        <v>77.131417454876086</v>
      </c>
      <c r="Y457">
        <v>2.0890618711709976</v>
      </c>
      <c r="Z457">
        <v>0</v>
      </c>
      <c r="AA457">
        <v>0</v>
      </c>
      <c r="AB457">
        <v>0.58008916752538975</v>
      </c>
      <c r="AC457">
        <v>6.829833902756751</v>
      </c>
      <c r="AD457">
        <v>-26.968912309467061</v>
      </c>
      <c r="AE457">
        <v>281.52768953838716</v>
      </c>
      <c r="AF457">
        <v>12.312672540603671</v>
      </c>
      <c r="AG457">
        <v>8.0101997918017833</v>
      </c>
      <c r="AH457">
        <v>3.3049808368501785</v>
      </c>
      <c r="AI457">
        <v>-30.247798696166868</v>
      </c>
      <c r="AJ457">
        <v>0</v>
      </c>
      <c r="AK457">
        <v>0</v>
      </c>
      <c r="AL457">
        <v>1.451680553711133E-2</v>
      </c>
      <c r="AM457">
        <v>4.2600155995634707E-7</v>
      </c>
      <c r="AN457">
        <v>3.9356045776054024E-3</v>
      </c>
      <c r="AO457">
        <v>0</v>
      </c>
      <c r="AP457">
        <v>0.25007499999999999</v>
      </c>
      <c r="AQ457">
        <v>0.25007499999999999</v>
      </c>
      <c r="AR457">
        <v>0.25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78.453737253121815</v>
      </c>
      <c r="AY457">
        <v>36.608956681519871</v>
      </c>
      <c r="AZ457">
        <v>42.032909803676297</v>
      </c>
      <c r="BA457">
        <v>27.116723088601571</v>
      </c>
      <c r="BB457">
        <v>2.6816969633801094E-2</v>
      </c>
      <c r="BC457">
        <v>2.6816969633801094E-2</v>
      </c>
      <c r="BD457">
        <v>1.2636700139220812E-49</v>
      </c>
      <c r="BE457">
        <v>0</v>
      </c>
      <c r="BF457">
        <v>404.62050800951147</v>
      </c>
      <c r="BG457">
        <v>52.057339866666673</v>
      </c>
      <c r="BH457">
        <v>8.5216770712500001</v>
      </c>
      <c r="BI457">
        <v>329.80776512544577</v>
      </c>
      <c r="BJ457">
        <v>157.53220565709518</v>
      </c>
      <c r="BK457">
        <v>0.12490056642731454</v>
      </c>
      <c r="BL457">
        <v>9.0300340194543427</v>
      </c>
      <c r="BM457">
        <v>4.1074715890319782</v>
      </c>
      <c r="BN457">
        <v>5.1106916624967216</v>
      </c>
      <c r="BO457">
        <v>2.7202118091536914E-2</v>
      </c>
      <c r="BP457">
        <v>12.115384282854697</v>
      </c>
      <c r="BQ457">
        <v>6.600306038537787</v>
      </c>
      <c r="BR457">
        <v>14.279481059698361</v>
      </c>
      <c r="BS457">
        <v>16.272356775717373</v>
      </c>
      <c r="BT457">
        <v>14.279481059698361</v>
      </c>
      <c r="BU457">
        <v>12.725680852012429</v>
      </c>
      <c r="BV457">
        <v>0.65510285327640949</v>
      </c>
      <c r="BW457">
        <v>0.89421051330086632</v>
      </c>
      <c r="BX457">
        <v>0</v>
      </c>
      <c r="BY457">
        <v>0</v>
      </c>
      <c r="BZ457">
        <v>4.4868411086566038E-3</v>
      </c>
      <c r="CA457">
        <v>1.9928757160190145</v>
      </c>
      <c r="CB457">
        <v>3.1063259944319723</v>
      </c>
      <c r="CC457">
        <v>1.6927715077996255</v>
      </c>
      <c r="CD457">
        <v>1.6435545373385112</v>
      </c>
      <c r="CE457">
        <v>3.6364302533575246</v>
      </c>
      <c r="CF457">
        <v>1.6435545373385112</v>
      </c>
      <c r="CG457">
        <v>1.0180411122346338</v>
      </c>
      <c r="CH457">
        <v>6.5510285327640902E-2</v>
      </c>
      <c r="CI457">
        <v>0.55888157081304168</v>
      </c>
      <c r="CJ457">
        <v>0</v>
      </c>
      <c r="CK457">
        <v>0</v>
      </c>
      <c r="CL457">
        <v>1.1215689631948829E-3</v>
      </c>
      <c r="CM457">
        <v>1.9928757160190145</v>
      </c>
      <c r="CN457">
        <v>6.398545216634818</v>
      </c>
      <c r="CO457">
        <v>3.2145247490490956E-3</v>
      </c>
      <c r="CP457">
        <v>69.423703233667467</v>
      </c>
      <c r="CQ457">
        <v>32.501485092487897</v>
      </c>
      <c r="CR457">
        <v>36.922218141179577</v>
      </c>
    </row>
    <row r="458" spans="1:96" x14ac:dyDescent="0.25">
      <c r="A458" s="1">
        <v>40908</v>
      </c>
      <c r="B458">
        <v>2011</v>
      </c>
      <c r="C458">
        <v>12</v>
      </c>
      <c r="D458">
        <v>31</v>
      </c>
      <c r="E458">
        <v>11</v>
      </c>
      <c r="F458">
        <v>7</v>
      </c>
      <c r="G458">
        <v>0</v>
      </c>
      <c r="H458">
        <v>504.03478260869576</v>
      </c>
      <c r="I458">
        <v>15.121043478260868</v>
      </c>
      <c r="J458">
        <v>488.91373913043486</v>
      </c>
      <c r="K458">
        <v>0</v>
      </c>
      <c r="L458">
        <v>141.78498434782608</v>
      </c>
      <c r="M458">
        <v>0</v>
      </c>
      <c r="N458">
        <v>275.22967549872118</v>
      </c>
      <c r="O458">
        <v>15.121043478260868</v>
      </c>
      <c r="P458">
        <v>71.899079283887417</v>
      </c>
      <c r="Q458">
        <v>47.970869565217399</v>
      </c>
      <c r="R458">
        <v>47.970869565217399</v>
      </c>
      <c r="S458">
        <v>-1.8513685127963191</v>
      </c>
      <c r="T458">
        <v>-0.8887730357145418</v>
      </c>
      <c r="U458">
        <v>-2.1741331841634666</v>
      </c>
      <c r="V458">
        <v>2.4966383215104848</v>
      </c>
      <c r="W458">
        <v>77.324912361476734</v>
      </c>
      <c r="X458">
        <v>71.584203729289484</v>
      </c>
      <c r="Y458">
        <v>1.3804565097974695</v>
      </c>
      <c r="Z458">
        <v>0</v>
      </c>
      <c r="AA458">
        <v>0</v>
      </c>
      <c r="AB458">
        <v>0.21840970758335732</v>
      </c>
      <c r="AC458">
        <v>6.7221521720182178</v>
      </c>
      <c r="AD458">
        <v>-44.089760304130067</v>
      </c>
      <c r="AE458">
        <v>252.12836566705312</v>
      </c>
      <c r="AF458">
        <v>21.472667474279422</v>
      </c>
      <c r="AG458">
        <v>9.2307228849676015</v>
      </c>
      <c r="AH458">
        <v>-4.2472530867217688E-2</v>
      </c>
      <c r="AI458">
        <v>-45.70790279283883</v>
      </c>
      <c r="AJ458">
        <v>0</v>
      </c>
      <c r="AK458">
        <v>0</v>
      </c>
      <c r="AL458">
        <v>5.2165971751031619E-4</v>
      </c>
      <c r="AM458">
        <v>5.8879507353658085E-3</v>
      </c>
      <c r="AN458">
        <v>1.0513037269336363E-6</v>
      </c>
      <c r="AO458">
        <v>0</v>
      </c>
      <c r="AP458">
        <v>0.39136521739130431</v>
      </c>
      <c r="AQ458">
        <v>0.39136521739130431</v>
      </c>
      <c r="AR458">
        <v>0.39130434782608697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61.576067320935479</v>
      </c>
      <c r="AY458">
        <v>28.583363919712951</v>
      </c>
      <c r="AZ458">
        <v>33.131276888909312</v>
      </c>
      <c r="BA458">
        <v>27.317813911286436</v>
      </c>
      <c r="BB458">
        <v>2.6563883021071627E-2</v>
      </c>
      <c r="BC458">
        <v>2.6563883021071627E-2</v>
      </c>
      <c r="BD458">
        <v>1.2636437110842741E-49</v>
      </c>
      <c r="BE458">
        <v>0</v>
      </c>
      <c r="BF458">
        <v>297.45681719844072</v>
      </c>
      <c r="BG458">
        <v>38.269959930434787</v>
      </c>
      <c r="BH458">
        <v>5.9563182273913036</v>
      </c>
      <c r="BI458">
        <v>235.56926950287351</v>
      </c>
      <c r="BJ458">
        <v>123.43906593453474</v>
      </c>
      <c r="BK458">
        <v>0.13667083409342967</v>
      </c>
      <c r="BL458">
        <v>7.0035587056224431</v>
      </c>
      <c r="BM458">
        <v>3.1258153357101093</v>
      </c>
      <c r="BN458">
        <v>4.0163168575991177</v>
      </c>
      <c r="BO458">
        <v>2.839951929871231E-2</v>
      </c>
      <c r="BP458">
        <v>12.724620663601419</v>
      </c>
      <c r="BQ458">
        <v>11.037774790888248</v>
      </c>
      <c r="BR458">
        <v>14.978294680478005</v>
      </c>
      <c r="BS458">
        <v>16.998909835880678</v>
      </c>
      <c r="BT458">
        <v>14.978294680478005</v>
      </c>
      <c r="BU458">
        <v>13.384928160198379</v>
      </c>
      <c r="BV458">
        <v>0.6882087535138911</v>
      </c>
      <c r="BW458">
        <v>0.90049147772158411</v>
      </c>
      <c r="BX458">
        <v>0</v>
      </c>
      <c r="BY458">
        <v>0</v>
      </c>
      <c r="BZ458">
        <v>4.6662890441512336E-3</v>
      </c>
      <c r="CA458">
        <v>2.0206151554026688</v>
      </c>
      <c r="CB458">
        <v>4.3777047365903856</v>
      </c>
      <c r="CC458">
        <v>3.7713118894025683</v>
      </c>
      <c r="CD458">
        <v>1.7035743622790356</v>
      </c>
      <c r="CE458">
        <v>3.7241895176817037</v>
      </c>
      <c r="CF458">
        <v>1.7035743622790356</v>
      </c>
      <c r="CG458">
        <v>1.0707798880563373</v>
      </c>
      <c r="CH458">
        <v>6.882087535138906E-2</v>
      </c>
      <c r="CI458">
        <v>0.56280717357599008</v>
      </c>
      <c r="CJ458">
        <v>0</v>
      </c>
      <c r="CK458">
        <v>0</v>
      </c>
      <c r="CL458">
        <v>1.1664252953194751E-3</v>
      </c>
      <c r="CM458">
        <v>2.0206151554026688</v>
      </c>
      <c r="CN458">
        <v>6.447619759295363</v>
      </c>
      <c r="CO458">
        <v>3.184187496504108E-3</v>
      </c>
      <c r="CP458">
        <v>54.572508615313019</v>
      </c>
      <c r="CQ458">
        <v>25.457548584002847</v>
      </c>
      <c r="CR458">
        <v>29.114960031310186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84A37-BABE-42FC-A2E1-EB115701C736}">
  <dimension ref="A1"/>
  <sheetViews>
    <sheetView topLeftCell="A29" workbookViewId="0">
      <selection activeCell="S36" sqref="S3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Comparison calculations</vt:lpstr>
      <vt:lpstr>Plot_results</vt:lpstr>
      <vt:lpstr>Parameters</vt:lpstr>
      <vt:lpstr>NORTRIP results</vt:lpstr>
      <vt:lpstr>NORTRIP_images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Rolstad Denby</dc:creator>
  <cp:lastModifiedBy>Bruce Rolstad Denby</cp:lastModifiedBy>
  <dcterms:created xsi:type="dcterms:W3CDTF">2025-04-29T07:58:24Z</dcterms:created>
  <dcterms:modified xsi:type="dcterms:W3CDTF">2025-10-31T13:10:59Z</dcterms:modified>
</cp:coreProperties>
</file>