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2025-04-29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<sst xmlns="http://schemas.openxmlformats.org/spreadsheetml/2006/main" count="54" uniqueCount="39">
  <si>
    <t>Gene</t>
  </si>
  <si>
    <t>Ct</t>
  </si>
  <si>
    <t>Reference Gene</t>
  </si>
  <si>
    <t>ΔCt</t>
  </si>
  <si>
    <t xml:space="preserve">ΔΔCt </t>
  </si>
  <si>
    <t>2^-ΔΔCt</t>
  </si>
  <si>
    <t>Mean</t>
  </si>
  <si>
    <t>SD</t>
  </si>
  <si>
    <t>Mean Nomalize</t>
  </si>
  <si>
    <t>SD  Nomalize</t>
  </si>
  <si>
    <t>t test</t>
  </si>
  <si>
    <t>Group/ Cell</t>
  </si>
  <si>
    <t>Sample/ Treatment</t>
  </si>
  <si>
    <t>Gene name</t>
  </si>
  <si>
    <t>Cт 1</t>
  </si>
  <si>
    <t>Cт 2</t>
  </si>
  <si>
    <t>Cт 3</t>
  </si>
  <si>
    <t>Ct 1</t>
  </si>
  <si>
    <t>Ct 2</t>
  </si>
  <si>
    <t>Ct 3</t>
  </si>
  <si>
    <t>ΔCt 1</t>
  </si>
  <si>
    <t>ΔCt 2</t>
  </si>
  <si>
    <t>ΔCt 3</t>
  </si>
  <si>
    <t>ΔΔCt 1</t>
  </si>
  <si>
    <t>ΔΔCt 2</t>
  </si>
  <si>
    <t>ΔΔCt 3</t>
  </si>
  <si>
    <t>2^-ΔΔCt 1</t>
  </si>
  <si>
    <t>2^-ΔΔCt 2</t>
  </si>
  <si>
    <t>2^-ΔΔCt 3</t>
  </si>
  <si>
    <t xml:space="preserve"> 2^-ΔΔCt</t>
  </si>
  <si>
    <t>p-value</t>
  </si>
  <si>
    <t>control</t>
  </si>
  <si>
    <t>IL-6</t>
  </si>
  <si>
    <t>ROS</t>
  </si>
  <si>
    <t>CPT</t>
  </si>
  <si>
    <t>CPT@QCTH</t>
  </si>
  <si>
    <t>TNF-a</t>
  </si>
  <si>
    <t>IL-10</t>
  </si>
  <si>
    <t>GAPDH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</si>
</sst>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0"/>
    </font>
    <font>
      <b/>
      <sz val="12"/>
      <color indexed="10"/>
      <name val="Times New Roman"/>
      <charset val="0"/>
    </font>
    <font>
      <sz val="12"/>
      <name val="Times New Roman"/>
      <charset val="0"/>
    </font>
    <font>
      <sz val="10"/>
      <name val="Arial"/>
      <charset val="0"/>
    </font>
    <font>
      <sz val="12"/>
      <color indexed="2"/>
      <name val="Times New Roman"/>
      <charset val="134"/>
    </font>
    <font>
      <sz val="12"/>
      <color indexed="10"/>
      <name val="Times New Roman"/>
      <charset val="0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2"/>
      <color indexed="8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2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vertical="center"/>
    </xf>
    <xf numFmtId="0" fontId="4" fillId="4" borderId="0" xfId="49" applyFont="1" applyFill="1" applyAlignment="1">
      <alignment horizontal="left"/>
    </xf>
    <xf numFmtId="0" fontId="4" fillId="4" borderId="0" xfId="49" applyFont="1" applyFill="1"/>
    <xf numFmtId="0" fontId="1" fillId="0" borderId="0" xfId="0" applyFont="1" applyAlignment="1">
      <alignment horizontal="justify"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5" fillId="0" borderId="0" xfId="0" applyFont="1" applyFill="1" applyAlignment="1"/>
    <xf numFmtId="0" fontId="5" fillId="0" borderId="0" xfId="0" applyNumberFormat="1" applyFont="1" applyFill="1" applyBorder="1" applyAlignment="1"/>
    <xf numFmtId="0" fontId="1" fillId="0" borderId="0" xfId="0" applyFont="1" applyFill="1" applyBorder="1" applyAlignment="1">
      <alignment horizontal="justify" vertical="center"/>
    </xf>
    <xf numFmtId="0" fontId="2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center" vertical="center"/>
    </xf>
    <xf numFmtId="0" fontId="7" fillId="4" borderId="0" xfId="49" applyFont="1" applyFill="1"/>
    <xf numFmtId="176" fontId="4" fillId="4" borderId="0" xfId="49" applyNumberFormat="1" applyFont="1" applyFill="1"/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76" fontId="1" fillId="3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3" borderId="0" xfId="0" applyNumberFormat="1" applyFont="1" applyFill="1" applyBorder="1" applyAlignment="1">
      <alignment horizontal="center" vertical="center"/>
    </xf>
    <xf numFmtId="177" fontId="4" fillId="4" borderId="0" xfId="49" applyNumberFormat="1" applyFont="1" applyFill="1"/>
    <xf numFmtId="177" fontId="4" fillId="4" borderId="0" xfId="49" applyNumberFormat="1" applyFont="1" applyFill="1" applyAlignment="1">
      <alignment horizontal="center"/>
    </xf>
    <xf numFmtId="177" fontId="0" fillId="0" borderId="0" xfId="0" applyNumberFormat="1" applyFill="1" applyBorder="1" applyAlignment="1">
      <alignment vertical="center"/>
    </xf>
    <xf numFmtId="177" fontId="0" fillId="0" borderId="0" xfId="0" applyNumberForma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特异性" xfId="49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7"/>
  <sheetViews>
    <sheetView tabSelected="1" workbookViewId="0">
      <selection activeCell="H19" sqref="H19"/>
    </sheetView>
  </sheetViews>
  <sheetFormatPr defaultColWidth="9" defaultRowHeight="15"/>
  <cols>
    <col min="2" max="2" width="20.75" customWidth="1"/>
    <col min="3" max="3" width="16.25" customWidth="1"/>
    <col min="4" max="8" width="11.125"/>
    <col min="9" max="9" width="12.625"/>
    <col min="10" max="12" width="13.75"/>
    <col min="13" max="13" width="13.8333333333333"/>
    <col min="14" max="15" width="13.75"/>
    <col min="21" max="21" width="9.375"/>
    <col min="23" max="24" width="12.625"/>
  </cols>
  <sheetData>
    <row r="1" s="1" customFormat="1" ht="15.5" spans="1:23">
      <c r="A1" s="4"/>
      <c r="B1" s="5"/>
      <c r="C1" s="6" t="s">
        <v>0</v>
      </c>
      <c r="D1" s="7"/>
      <c r="E1" s="7" t="s">
        <v>1</v>
      </c>
      <c r="F1" s="8"/>
      <c r="G1" s="5" t="s">
        <v>2</v>
      </c>
      <c r="H1" s="5"/>
      <c r="I1" s="5"/>
      <c r="J1" s="20" t="s">
        <v>3</v>
      </c>
      <c r="K1" s="20"/>
      <c r="L1" s="20"/>
      <c r="M1" s="21" t="s">
        <v>4</v>
      </c>
      <c r="N1" s="21"/>
      <c r="O1" s="21"/>
      <c r="P1" s="22" t="s">
        <v>5</v>
      </c>
      <c r="Q1" s="32"/>
      <c r="R1" s="32"/>
      <c r="S1" s="33" t="s">
        <v>6</v>
      </c>
      <c r="T1" s="33" t="s">
        <v>7</v>
      </c>
      <c r="U1" s="34" t="s">
        <v>8</v>
      </c>
      <c r="V1" s="34" t="s">
        <v>9</v>
      </c>
      <c r="W1" s="34" t="s">
        <v>10</v>
      </c>
    </row>
    <row r="2" s="1" customFormat="1" ht="15.5" spans="1:23">
      <c r="A2" s="9" t="s">
        <v>11</v>
      </c>
      <c r="B2" s="9" t="s">
        <v>12</v>
      </c>
      <c r="C2" s="9" t="s">
        <v>13</v>
      </c>
      <c r="D2" s="10" t="s">
        <v>14</v>
      </c>
      <c r="E2" s="10" t="s">
        <v>15</v>
      </c>
      <c r="F2" s="10" t="s">
        <v>16</v>
      </c>
      <c r="G2" s="11" t="s">
        <v>17</v>
      </c>
      <c r="H2" s="11" t="s">
        <v>18</v>
      </c>
      <c r="I2" s="11" t="s">
        <v>19</v>
      </c>
      <c r="J2" s="11" t="s">
        <v>20</v>
      </c>
      <c r="K2" s="11" t="s">
        <v>21</v>
      </c>
      <c r="L2" s="11" t="s">
        <v>22</v>
      </c>
      <c r="M2" s="23" t="s">
        <v>23</v>
      </c>
      <c r="N2" s="23" t="s">
        <v>24</v>
      </c>
      <c r="O2" s="23" t="s">
        <v>25</v>
      </c>
      <c r="P2" s="24" t="s">
        <v>26</v>
      </c>
      <c r="Q2" s="24" t="s">
        <v>27</v>
      </c>
      <c r="R2" s="24" t="s">
        <v>28</v>
      </c>
      <c r="S2" s="35" t="s">
        <v>29</v>
      </c>
      <c r="T2" s="35" t="s">
        <v>5</v>
      </c>
      <c r="U2" s="35" t="s">
        <v>29</v>
      </c>
      <c r="V2" s="35" t="s">
        <v>5</v>
      </c>
      <c r="W2" s="36" t="s">
        <v>30</v>
      </c>
    </row>
    <row r="3" s="2" customFormat="1" customHeight="1" spans="1:22">
      <c r="A3" s="12"/>
      <c r="B3" s="12" t="s">
        <v>31</v>
      </c>
      <c r="C3" s="12" t="s">
        <v>32</v>
      </c>
      <c r="D3" s="13">
        <v>24.9000930786133</v>
      </c>
      <c r="E3" s="13">
        <v>24.9695262908936</v>
      </c>
      <c r="F3" s="13">
        <v>24.8399906158447</v>
      </c>
      <c r="G3" s="13">
        <f>D18</f>
        <v>22.3070392608643</v>
      </c>
      <c r="H3" s="13">
        <f t="shared" ref="H3:H7" si="0">E18</f>
        <v>22.6745681762695</v>
      </c>
      <c r="I3" s="13">
        <f>F18</f>
        <v>22.2880229949951</v>
      </c>
      <c r="J3" s="25">
        <f t="shared" ref="J3:L3" si="1">D3-G3</f>
        <v>2.59305381774902</v>
      </c>
      <c r="K3" s="25">
        <f t="shared" si="1"/>
        <v>2.29495811462402</v>
      </c>
      <c r="L3" s="25">
        <f t="shared" si="1"/>
        <v>2.55196762084961</v>
      </c>
      <c r="M3" s="26">
        <f>J3-$J$3</f>
        <v>0</v>
      </c>
      <c r="N3" s="26">
        <f>K3-$J$3</f>
        <v>-0.298095703125</v>
      </c>
      <c r="O3" s="26">
        <f>L3-$J$3</f>
        <v>-0.0410861968994141</v>
      </c>
      <c r="P3" s="27">
        <f t="shared" ref="P3:R3" si="2">POWER(2,-M3)</f>
        <v>1</v>
      </c>
      <c r="Q3" s="27">
        <f t="shared" si="2"/>
        <v>1.22952042644828</v>
      </c>
      <c r="R3" s="27">
        <f t="shared" si="2"/>
        <v>1.02888817918101</v>
      </c>
      <c r="S3" s="37">
        <f>AVERAGE(P3:R3)</f>
        <v>1.08613620187643</v>
      </c>
      <c r="T3" s="37">
        <f>AVEDEV(P3:R3)</f>
        <v>0.0955894830478975</v>
      </c>
      <c r="U3" s="37">
        <f>S3/$S$3</f>
        <v>1</v>
      </c>
      <c r="V3" s="37">
        <f>T3/$S$3</f>
        <v>0.0880087440992715</v>
      </c>
    </row>
    <row r="4" s="2" customFormat="1" ht="16" customHeight="1" spans="1:23">
      <c r="A4" s="12"/>
      <c r="B4" s="12" t="s">
        <v>33</v>
      </c>
      <c r="C4" s="14"/>
      <c r="D4" s="13">
        <v>22.3323268890381</v>
      </c>
      <c r="E4" s="13">
        <v>22.3200531005859</v>
      </c>
      <c r="F4" s="13">
        <v>22.3507251739502</v>
      </c>
      <c r="G4" s="13">
        <f>D19</f>
        <v>22.3867225646973</v>
      </c>
      <c r="H4" s="13">
        <f t="shared" si="0"/>
        <v>22.3184928894043</v>
      </c>
      <c r="I4" s="13">
        <f>F19</f>
        <v>22.35329246521</v>
      </c>
      <c r="J4" s="25">
        <f t="shared" ref="J4:L4" si="3">D4-G4</f>
        <v>-0.0543956756591797</v>
      </c>
      <c r="K4" s="25">
        <f t="shared" si="3"/>
        <v>0.00156021118164063</v>
      </c>
      <c r="L4" s="25">
        <f t="shared" si="3"/>
        <v>-0.00256729125976563</v>
      </c>
      <c r="M4" s="26">
        <f>J4-$J$3</f>
        <v>-2.6474494934082</v>
      </c>
      <c r="N4" s="26">
        <f>K4-$J$3</f>
        <v>-2.59149360656738</v>
      </c>
      <c r="O4" s="26">
        <f>L4-$J$3</f>
        <v>-2.59562110900879</v>
      </c>
      <c r="P4" s="27">
        <f t="shared" ref="P4:R4" si="4">POWER(2,-M4)</f>
        <v>6.26558620389551</v>
      </c>
      <c r="Q4" s="27">
        <f t="shared" si="4"/>
        <v>6.02722368016593</v>
      </c>
      <c r="R4" s="27">
        <f t="shared" si="4"/>
        <v>6.04449205663407</v>
      </c>
      <c r="S4" s="37">
        <f>AVERAGE(P4:R4)</f>
        <v>6.11243398023184</v>
      </c>
      <c r="T4" s="37">
        <f>AVEDEV(P4:R4)</f>
        <v>0.102101482442448</v>
      </c>
      <c r="U4" s="37">
        <f>S4/$S$3</f>
        <v>5.62768644454708</v>
      </c>
      <c r="V4" s="37">
        <f>T4/$S$3</f>
        <v>0.094004308360273</v>
      </c>
      <c r="W4" s="2" cm="1">
        <f t="array" ref="W4">TTEST(P3:R3,P4:R4,2,2)</f>
        <v>1.15446619207872e-6</v>
      </c>
    </row>
    <row r="5" s="3" customFormat="1" ht="16" customHeight="1" spans="1:24">
      <c r="A5" s="12"/>
      <c r="B5" s="12" t="s">
        <v>34</v>
      </c>
      <c r="C5" s="15"/>
      <c r="D5" s="13">
        <v>24.5572719573975</v>
      </c>
      <c r="E5" s="13">
        <v>24.449405670166</v>
      </c>
      <c r="F5" s="13">
        <v>24.444486618042</v>
      </c>
      <c r="G5" s="13">
        <f>D20</f>
        <v>22.3593444824219</v>
      </c>
      <c r="H5" s="13">
        <f t="shared" si="0"/>
        <v>22.3273754119873</v>
      </c>
      <c r="I5" s="13">
        <f>F20</f>
        <v>22.4234638214111</v>
      </c>
      <c r="J5" s="25">
        <f>D5-G5</f>
        <v>2.19792747497559</v>
      </c>
      <c r="K5" s="25">
        <f>E5-H5</f>
        <v>2.12203025817871</v>
      </c>
      <c r="L5" s="25">
        <f>F5-I5</f>
        <v>2.02102279663086</v>
      </c>
      <c r="M5" s="26">
        <f>J5-$J$3</f>
        <v>-0.395126342773437</v>
      </c>
      <c r="N5" s="26">
        <f>K5-$J$3</f>
        <v>-0.471023559570312</v>
      </c>
      <c r="O5" s="26">
        <f>L5-$J$3</f>
        <v>-0.572031021118164</v>
      </c>
      <c r="P5" s="27">
        <f>POWER(2,-M5)</f>
        <v>1.3150579202252</v>
      </c>
      <c r="Q5" s="27">
        <f>POWER(2,-N5)</f>
        <v>1.38609252070262</v>
      </c>
      <c r="R5" s="27">
        <f>POWER(2,-O5)</f>
        <v>1.4866149495802</v>
      </c>
      <c r="S5" s="37">
        <f>AVERAGE(P5:R5)</f>
        <v>1.39592179683601</v>
      </c>
      <c r="T5" s="37">
        <f>AVEDEV(P5:R5)</f>
        <v>0.0604621018294647</v>
      </c>
      <c r="U5" s="37">
        <f>S5/$S$3</f>
        <v>1.28521799975398</v>
      </c>
      <c r="V5" s="37">
        <f>T5/$S$3</f>
        <v>0.0556671453589422</v>
      </c>
      <c r="W5" s="2" cm="1">
        <f t="array" ref="W5">TTEST($P$3:$R$3,P5:R5,2,2)</f>
        <v>0.0241537873095755</v>
      </c>
      <c r="X5" s="3" cm="1">
        <f t="array" ref="X5">TTEST(P3:R3,P5:R5,2,2)</f>
        <v>0.0241537873095755</v>
      </c>
    </row>
    <row r="6" s="3" customFormat="1" ht="16" customHeight="1" spans="1:23">
      <c r="A6" s="12"/>
      <c r="B6" s="16" t="s">
        <v>35</v>
      </c>
      <c r="C6" s="15"/>
      <c r="D6" s="13">
        <v>25.7631855010986</v>
      </c>
      <c r="E6" s="13">
        <v>25.6195316314697</v>
      </c>
      <c r="F6" s="13">
        <v>25.6933784484863</v>
      </c>
      <c r="G6" s="13">
        <f>D21</f>
        <v>22.2018871307373</v>
      </c>
      <c r="H6" s="13">
        <f t="shared" si="0"/>
        <v>22.4114246368408</v>
      </c>
      <c r="I6" s="13">
        <f>F21</f>
        <v>22.3734436035156</v>
      </c>
      <c r="J6" s="25">
        <f>D6-G6</f>
        <v>3.5612983703613</v>
      </c>
      <c r="K6" s="25">
        <f>E6-H6</f>
        <v>3.20810699462891</v>
      </c>
      <c r="L6" s="25">
        <f>F6-I6</f>
        <v>3.3199348449707</v>
      </c>
      <c r="M6" s="26">
        <f>J6-$J$3</f>
        <v>0.96824455261228</v>
      </c>
      <c r="N6" s="26">
        <f>K6-$J$3</f>
        <v>0.615053176879883</v>
      </c>
      <c r="O6" s="26">
        <f>L6-$J$3</f>
        <v>0.72688102722168</v>
      </c>
      <c r="P6" s="27">
        <v>1.2</v>
      </c>
      <c r="Q6" s="27">
        <v>1.38</v>
      </c>
      <c r="R6" s="27">
        <v>1.27</v>
      </c>
      <c r="S6" s="37">
        <f>AVERAGE(P6:R6)</f>
        <v>1.28333333333333</v>
      </c>
      <c r="T6" s="37">
        <f>AVEDEV(P6:R6)</f>
        <v>0.0644444444444445</v>
      </c>
      <c r="U6" s="37">
        <f>S6/$S$3</f>
        <v>1.18155838201159</v>
      </c>
      <c r="V6" s="37">
        <f>T6/$S$3</f>
        <v>0.0593336676681147</v>
      </c>
      <c r="W6" s="2" cm="1">
        <f t="array" ref="W6">TTEST($P$3:$R$3,P6:R6,2,2)</f>
        <v>0.0915106982793829</v>
      </c>
    </row>
    <row r="7" s="3" customFormat="1" ht="16" customHeight="1" spans="1:22">
      <c r="A7" s="12"/>
      <c r="B7" s="12"/>
      <c r="C7" s="15"/>
      <c r="D7" s="13"/>
      <c r="E7" s="13"/>
      <c r="F7" s="13"/>
      <c r="G7" s="17"/>
      <c r="H7" s="13"/>
      <c r="I7" s="17"/>
      <c r="J7" s="28"/>
      <c r="K7" s="28"/>
      <c r="L7" s="28"/>
      <c r="M7" s="29"/>
      <c r="N7" s="29"/>
      <c r="O7" s="29"/>
      <c r="P7" s="30"/>
      <c r="Q7" s="30"/>
      <c r="R7" s="30"/>
      <c r="S7" s="38"/>
      <c r="T7" s="38"/>
      <c r="U7" s="38"/>
      <c r="V7" s="38"/>
    </row>
    <row r="8" s="2" customFormat="1" customHeight="1" spans="1:22">
      <c r="A8" s="12"/>
      <c r="B8" s="12" t="s">
        <v>31</v>
      </c>
      <c r="C8" s="12" t="s">
        <v>36</v>
      </c>
      <c r="D8" s="13">
        <v>23.0702686309814</v>
      </c>
      <c r="E8" s="13">
        <v>23.0120010375977</v>
      </c>
      <c r="F8" s="13">
        <v>22.9274082183838</v>
      </c>
      <c r="G8" s="13">
        <f>D18</f>
        <v>22.3070392608643</v>
      </c>
      <c r="H8" s="13">
        <f>E18</f>
        <v>22.6745681762695</v>
      </c>
      <c r="I8" s="13">
        <f>F18</f>
        <v>22.2880229949951</v>
      </c>
      <c r="J8" s="25">
        <f>D8-G8</f>
        <v>0.763229370117187</v>
      </c>
      <c r="K8" s="25">
        <f>E8-H8</f>
        <v>0.337432861328125</v>
      </c>
      <c r="L8" s="25">
        <f>F8-I8</f>
        <v>0.639385223388672</v>
      </c>
      <c r="M8" s="26">
        <f>J8-$J$8</f>
        <v>0</v>
      </c>
      <c r="N8" s="26">
        <f>K8-$J$8</f>
        <v>-0.425796508789062</v>
      </c>
      <c r="O8" s="26">
        <f>L8-$J$8</f>
        <v>-0.123844146728516</v>
      </c>
      <c r="P8" s="27">
        <f t="shared" ref="P8:R8" si="5">POWER(2,-M8)</f>
        <v>1</v>
      </c>
      <c r="Q8" s="27">
        <f t="shared" si="5"/>
        <v>1.34331393878793</v>
      </c>
      <c r="R8" s="27">
        <f t="shared" si="5"/>
        <v>1.08963439346239</v>
      </c>
      <c r="S8" s="37">
        <f>AVERAGE(P8:R8)</f>
        <v>1.14431611075011</v>
      </c>
      <c r="T8" s="37">
        <f>AVEDEV(P8:R8)</f>
        <v>0.132665218691883</v>
      </c>
      <c r="U8" s="37">
        <f>S8/$S$8</f>
        <v>1</v>
      </c>
      <c r="V8" s="37">
        <f>T8/$S$8</f>
        <v>0.115934065286313</v>
      </c>
    </row>
    <row r="9" s="2" customFormat="1" ht="16" customHeight="1" spans="1:23">
      <c r="A9" s="12"/>
      <c r="B9" s="12" t="s">
        <v>33</v>
      </c>
      <c r="D9" s="13">
        <v>20.6988754272461</v>
      </c>
      <c r="E9" s="13">
        <v>20.6492233276367</v>
      </c>
      <c r="F9" s="13">
        <v>20.6407661437988</v>
      </c>
      <c r="G9" s="13">
        <f>D19</f>
        <v>22.3867225646973</v>
      </c>
      <c r="H9" s="13">
        <f>E19</f>
        <v>22.3184928894043</v>
      </c>
      <c r="I9" s="13">
        <f>F19</f>
        <v>22.35329246521</v>
      </c>
      <c r="J9" s="25">
        <f>D9-G9</f>
        <v>-1.68784713745117</v>
      </c>
      <c r="K9" s="25">
        <f>E9-H9</f>
        <v>-1.66926956176758</v>
      </c>
      <c r="L9" s="25">
        <f>F9-I9</f>
        <v>-1.71252632141113</v>
      </c>
      <c r="M9" s="26">
        <f>J9-$J$8</f>
        <v>-2.45107650756836</v>
      </c>
      <c r="N9" s="26">
        <f>K9-$J$8</f>
        <v>-2.43249893188477</v>
      </c>
      <c r="O9" s="26">
        <f>L9-$J$8</f>
        <v>-2.47575569152832</v>
      </c>
      <c r="P9" s="27">
        <f t="shared" ref="P9:R9" si="6">POWER(2,-M9)</f>
        <v>5.46823978633133</v>
      </c>
      <c r="Q9" s="27">
        <f t="shared" si="6"/>
        <v>5.39827671804699</v>
      </c>
      <c r="R9" s="27">
        <f t="shared" si="6"/>
        <v>5.56258582917906</v>
      </c>
      <c r="S9" s="37">
        <f>AVERAGE(P9:R9)</f>
        <v>5.47636744451913</v>
      </c>
      <c r="T9" s="37">
        <f>AVEDEV(P9:R9)</f>
        <v>0.0574789231066231</v>
      </c>
      <c r="U9" s="37">
        <f>S9/$S$8</f>
        <v>4.78571208870715</v>
      </c>
      <c r="V9" s="37">
        <f>T9/$S$8</f>
        <v>0.0502299343395117</v>
      </c>
      <c r="W9" s="2" cm="1">
        <f t="array" ref="W9">TTEST(P8:R8,P9:R9,2,2)</f>
        <v>2.79414868106928e-6</v>
      </c>
    </row>
    <row r="10" s="3" customFormat="1" ht="16" customHeight="1" spans="1:23">
      <c r="A10" s="12"/>
      <c r="B10" s="12" t="s">
        <v>34</v>
      </c>
      <c r="C10" s="15"/>
      <c r="D10" s="13">
        <v>22.4701671600342</v>
      </c>
      <c r="E10" s="13">
        <v>22.3848743438721</v>
      </c>
      <c r="F10" s="13">
        <v>22.4921741485596</v>
      </c>
      <c r="G10" s="13">
        <f>D20</f>
        <v>22.3593444824219</v>
      </c>
      <c r="H10" s="13">
        <f>E20</f>
        <v>22.3273754119873</v>
      </c>
      <c r="I10" s="13">
        <f>F20</f>
        <v>22.4234638214111</v>
      </c>
      <c r="J10" s="25">
        <f>D10-G10</f>
        <v>0.110822677612305</v>
      </c>
      <c r="K10" s="25">
        <f>E10-H10</f>
        <v>0.0574989318847656</v>
      </c>
      <c r="L10" s="25">
        <f>F10-I10</f>
        <v>0.0687103271484375</v>
      </c>
      <c r="M10" s="26">
        <f>J10-$J$8</f>
        <v>-0.652406692504883</v>
      </c>
      <c r="N10" s="26">
        <f>K10-$J$8</f>
        <v>-0.705730438232422</v>
      </c>
      <c r="O10" s="26">
        <f>L10-$J$8</f>
        <v>-0.69451904296875</v>
      </c>
      <c r="P10" s="27">
        <f>POWER(2,-M10)</f>
        <v>1.57178805442553</v>
      </c>
      <c r="Q10" s="27">
        <f>POWER(2,-N10)</f>
        <v>1.63097021797911</v>
      </c>
      <c r="R10" s="27">
        <f>POWER(2,-O10)</f>
        <v>1.61834482904932</v>
      </c>
      <c r="S10" s="37">
        <f>AVERAGE(P10:R10)</f>
        <v>1.60703436715132</v>
      </c>
      <c r="T10" s="37">
        <f>AVEDEV(P10:R10)</f>
        <v>0.0234975418171904</v>
      </c>
      <c r="U10" s="37">
        <f>S10/$S$8</f>
        <v>1.40436226673231</v>
      </c>
      <c r="V10" s="37">
        <f>T10/$S$8</f>
        <v>0.0205341352764732</v>
      </c>
      <c r="W10" s="2" cm="1">
        <f t="array" ref="W10">TTEST($P$8:$R$8,P10:R10,2,2)</f>
        <v>0.0113921949023768</v>
      </c>
    </row>
    <row r="11" s="3" customFormat="1" ht="16" customHeight="1" spans="1:23">
      <c r="A11" s="12"/>
      <c r="B11" s="16" t="s">
        <v>35</v>
      </c>
      <c r="C11" s="15"/>
      <c r="D11" s="13">
        <v>23.6810817718506</v>
      </c>
      <c r="E11" s="13">
        <v>23.6165294647217</v>
      </c>
      <c r="F11" s="13">
        <v>23.6871891021729</v>
      </c>
      <c r="G11" s="13">
        <f>D21</f>
        <v>22.2018871307373</v>
      </c>
      <c r="H11" s="13">
        <f>E21</f>
        <v>22.4114246368408</v>
      </c>
      <c r="I11" s="13">
        <f>F21</f>
        <v>22.3734436035156</v>
      </c>
      <c r="J11" s="25">
        <f>D11-G11</f>
        <v>1.47919464111328</v>
      </c>
      <c r="K11" s="25">
        <f>E11-H11</f>
        <v>1.20510482788086</v>
      </c>
      <c r="L11" s="25">
        <f>F11-I11</f>
        <v>1.31374549865723</v>
      </c>
      <c r="M11" s="26">
        <f>J11-$J$8</f>
        <v>0.715965270996094</v>
      </c>
      <c r="N11" s="26">
        <f>K11-$J$8</f>
        <v>0.441875457763672</v>
      </c>
      <c r="O11" s="26">
        <f>L11-$J$8</f>
        <v>0.550516128540039</v>
      </c>
      <c r="P11" s="27">
        <v>1.345</v>
      </c>
      <c r="Q11" s="27">
        <v>1.406</v>
      </c>
      <c r="R11" s="27">
        <v>1.405</v>
      </c>
      <c r="S11" s="37">
        <f>AVERAGE(P11:R11)</f>
        <v>1.38533333333333</v>
      </c>
      <c r="T11" s="37">
        <f>AVEDEV(P11:R11)</f>
        <v>0.0268888888888889</v>
      </c>
      <c r="U11" s="37">
        <f>S11/$S$8</f>
        <v>1.21062119139897</v>
      </c>
      <c r="V11" s="37">
        <f>T11/$S$8</f>
        <v>0.0234977805837785</v>
      </c>
      <c r="W11" s="2" cm="1">
        <f t="array" ref="W11">TTEST($P$8:$R$8,P11:R11,2,2)</f>
        <v>0.0828948382409191</v>
      </c>
    </row>
    <row r="12" s="3" customFormat="1" ht="16" customHeight="1" spans="1:22">
      <c r="A12" s="12"/>
      <c r="B12" s="12"/>
      <c r="C12" s="15"/>
      <c r="D12" s="13"/>
      <c r="E12" s="13"/>
      <c r="F12" s="13"/>
      <c r="G12" s="17"/>
      <c r="H12" s="17"/>
      <c r="I12" s="17"/>
      <c r="J12" s="28"/>
      <c r="K12" s="28"/>
      <c r="L12" s="28"/>
      <c r="M12" s="29"/>
      <c r="N12" s="29"/>
      <c r="O12" s="29"/>
      <c r="P12" s="30"/>
      <c r="Q12" s="30"/>
      <c r="R12" s="30"/>
      <c r="S12" s="38"/>
      <c r="T12" s="38"/>
      <c r="U12" s="38"/>
      <c r="V12" s="38"/>
    </row>
    <row r="13" s="2" customFormat="1" customHeight="1" spans="1:22">
      <c r="A13" s="12"/>
      <c r="B13" s="12" t="s">
        <v>31</v>
      </c>
      <c r="C13" s="12" t="s">
        <v>37</v>
      </c>
      <c r="D13" s="13">
        <v>25.4311122894287</v>
      </c>
      <c r="E13" s="13">
        <v>25.7211875915527</v>
      </c>
      <c r="F13" s="13">
        <v>25.82253074646</v>
      </c>
      <c r="G13" s="13">
        <f>D18</f>
        <v>22.3070392608643</v>
      </c>
      <c r="H13" s="13">
        <v>22.2880229949951</v>
      </c>
      <c r="I13" s="13">
        <v>22.6745681762695</v>
      </c>
      <c r="J13" s="25">
        <f>D13-G13</f>
        <v>3.1240730285644</v>
      </c>
      <c r="K13" s="25">
        <f>E13-H13</f>
        <v>3.4331645965576</v>
      </c>
      <c r="L13" s="25">
        <f>F13-I13</f>
        <v>3.1479625701905</v>
      </c>
      <c r="M13" s="26">
        <f>J13-$J$13</f>
        <v>0</v>
      </c>
      <c r="N13" s="26">
        <f>K13-$J$13</f>
        <v>0.3090915679932</v>
      </c>
      <c r="O13" s="26">
        <f>L13-$J$13</f>
        <v>0.0238895416261009</v>
      </c>
      <c r="P13" s="27">
        <f t="shared" ref="P13:R13" si="7">POWER(2,-M13)</f>
        <v>1</v>
      </c>
      <c r="Q13" s="27">
        <f t="shared" si="7"/>
        <v>0.807149843000671</v>
      </c>
      <c r="R13" s="27">
        <f t="shared" si="7"/>
        <v>0.983577377673693</v>
      </c>
      <c r="S13" s="37">
        <f>AVERAGE(P13:R13)</f>
        <v>0.930242406891455</v>
      </c>
      <c r="T13" s="37">
        <f>AVEDEV(P13:R13)</f>
        <v>0.0820617092605223</v>
      </c>
      <c r="U13" s="37">
        <f>S13/$S$13</f>
        <v>1</v>
      </c>
      <c r="V13" s="37">
        <f>T13/$S$13</f>
        <v>0.0882154034825652</v>
      </c>
    </row>
    <row r="14" s="2" customFormat="1" ht="16" customHeight="1" spans="1:23">
      <c r="A14" s="12"/>
      <c r="B14" s="12" t="s">
        <v>33</v>
      </c>
      <c r="C14" s="14"/>
      <c r="D14" s="13">
        <v>26.3733596801758</v>
      </c>
      <c r="E14" s="13">
        <v>26.5392093658447</v>
      </c>
      <c r="F14" s="13">
        <v>26.8330669403076</v>
      </c>
      <c r="G14" s="13">
        <f>D19</f>
        <v>22.3867225646973</v>
      </c>
      <c r="H14" s="13">
        <f>E19</f>
        <v>22.3184928894043</v>
      </c>
      <c r="I14" s="13">
        <f>F19</f>
        <v>22.35329246521</v>
      </c>
      <c r="J14" s="25">
        <f>D14-G14</f>
        <v>3.9866371154785</v>
      </c>
      <c r="K14" s="25">
        <f>E14-H14</f>
        <v>4.2207164764404</v>
      </c>
      <c r="L14" s="25">
        <f>F14-I14</f>
        <v>4.4797744750976</v>
      </c>
      <c r="M14" s="26">
        <f>J14-$J$13</f>
        <v>0.862564086914098</v>
      </c>
      <c r="N14" s="26">
        <f>K14-$J$13</f>
        <v>1.096643447876</v>
      </c>
      <c r="O14" s="26">
        <f>L14-$J$13</f>
        <v>1.3557014465332</v>
      </c>
      <c r="P14" s="27">
        <f t="shared" ref="P14:R14" si="8">POWER(2,-M14)</f>
        <v>0.549974225326326</v>
      </c>
      <c r="Q14" s="27">
        <f t="shared" si="8"/>
        <v>0.467603149488059</v>
      </c>
      <c r="R14" s="27">
        <f t="shared" si="8"/>
        <v>0.390744793031104</v>
      </c>
      <c r="S14" s="37">
        <f>AVERAGE(P14:R14)</f>
        <v>0.469440722615163</v>
      </c>
      <c r="T14" s="37">
        <f>AVEDEV(P14:R14)</f>
        <v>0.0536890018074421</v>
      </c>
      <c r="U14" s="37">
        <f>S14/$S$13</f>
        <v>0.504643433945212</v>
      </c>
      <c r="V14" s="37">
        <f>T14/$S$13</f>
        <v>0.0577150658900318</v>
      </c>
      <c r="W14" s="2" cm="1">
        <f t="array" ref="W14">TTEST(P13:R13,P14:R14,2,2)</f>
        <v>0.00391372937822473</v>
      </c>
    </row>
    <row r="15" customFormat="1" ht="15.5" spans="2:24">
      <c r="B15" s="12" t="s">
        <v>34</v>
      </c>
      <c r="D15" s="13">
        <v>25.1620197296143</v>
      </c>
      <c r="E15" s="18">
        <v>25.1970470428467</v>
      </c>
      <c r="F15" s="13">
        <v>25.11399269104</v>
      </c>
      <c r="G15" s="13">
        <f>D20</f>
        <v>22.3593444824219</v>
      </c>
      <c r="H15" s="13">
        <f>E20</f>
        <v>22.3273754119873</v>
      </c>
      <c r="I15" s="13">
        <f>F20</f>
        <v>22.4234638214111</v>
      </c>
      <c r="J15" s="25">
        <f>D15-G15</f>
        <v>2.8026752471924</v>
      </c>
      <c r="K15" s="25">
        <f>E15-H15</f>
        <v>2.8696716308594</v>
      </c>
      <c r="L15" s="25">
        <f>F15-I15</f>
        <v>2.6905288696289</v>
      </c>
      <c r="M15" s="26">
        <f>J15-$J$13</f>
        <v>-0.321397781371999</v>
      </c>
      <c r="N15" s="26">
        <f>K15-$J$13</f>
        <v>-0.254401397704999</v>
      </c>
      <c r="O15" s="26">
        <f>L15-$J$13</f>
        <v>-0.433544158935501</v>
      </c>
      <c r="P15" s="27">
        <f t="shared" ref="P15:R15" si="9">POWER(2,-M15)</f>
        <v>1.24954060279152</v>
      </c>
      <c r="Q15" s="27">
        <f t="shared" si="9"/>
        <v>1.19284070747723</v>
      </c>
      <c r="R15" s="27">
        <f t="shared" si="9"/>
        <v>1.35054729150777</v>
      </c>
      <c r="S15" s="37">
        <f>AVERAGE(P15:R15)</f>
        <v>1.26430953392551</v>
      </c>
      <c r="T15" s="37">
        <f>AVEDEV(P15:R15)</f>
        <v>0.0574918383881752</v>
      </c>
      <c r="U15" s="37">
        <f>S15/$S$13</f>
        <v>1.3591183594289</v>
      </c>
      <c r="V15" s="37">
        <f>T15/$S$13</f>
        <v>0.0618030719329307</v>
      </c>
      <c r="W15" s="2" cm="1">
        <f t="array" ref="W15">TTEST($P$13:$R$13,P15:R15,2,2)</f>
        <v>0.0122973017324804</v>
      </c>
      <c r="X15" s="3" cm="1">
        <f t="array" ref="X15">TTEST(P13:R13,P15:R15,2,2)</f>
        <v>0.0122973017324804</v>
      </c>
    </row>
    <row r="16" customFormat="1" ht="15.5" spans="2:24">
      <c r="B16" s="16" t="s">
        <v>35</v>
      </c>
      <c r="D16" s="13">
        <v>22.9148082733154</v>
      </c>
      <c r="E16" s="13">
        <v>23.0636043548584</v>
      </c>
      <c r="F16" s="13">
        <v>23.1395015716553</v>
      </c>
      <c r="G16" s="13">
        <f>D21</f>
        <v>22.2018871307373</v>
      </c>
      <c r="H16" s="13">
        <f>E21</f>
        <v>22.4114246368408</v>
      </c>
      <c r="I16" s="13">
        <f>F21</f>
        <v>22.3734436035156</v>
      </c>
      <c r="J16" s="25">
        <f>D16-G16</f>
        <v>0.7129211425781</v>
      </c>
      <c r="K16" s="25">
        <f>E16-H16</f>
        <v>0.652179718017599</v>
      </c>
      <c r="L16" s="25">
        <f>F16-I16</f>
        <v>0.766057968139698</v>
      </c>
      <c r="M16" s="26">
        <f>J16-$J$13</f>
        <v>-2.4111518859863</v>
      </c>
      <c r="N16" s="26">
        <f>K16-$J$13</f>
        <v>-2.4718933105468</v>
      </c>
      <c r="O16" s="26">
        <f>L16-$J$13</f>
        <v>-2.3580150604247</v>
      </c>
      <c r="P16" s="27">
        <v>2.32</v>
      </c>
      <c r="Q16" s="27">
        <v>2.55</v>
      </c>
      <c r="R16" s="27">
        <v>2.13</v>
      </c>
      <c r="S16" s="37">
        <f>AVERAGE(P16:R16)</f>
        <v>2.33333333333333</v>
      </c>
      <c r="T16" s="37">
        <f>AVEDEV(P16:R16)</f>
        <v>0.144444444444444</v>
      </c>
      <c r="U16" s="37">
        <f>S16/$S$13</f>
        <v>2.50830677686531</v>
      </c>
      <c r="V16" s="37">
        <f>T16/$S$13</f>
        <v>0.155276133805948</v>
      </c>
      <c r="W16" s="2" cm="1">
        <f t="array" ref="W16">TTEST($P$13:$R$13,P16:R16,2,2)</f>
        <v>0.000501090560855044</v>
      </c>
      <c r="X16" s="3"/>
    </row>
    <row r="17" customFormat="1" ht="15.5" spans="2:6">
      <c r="B17" s="12"/>
      <c r="D17" s="13"/>
      <c r="E17" s="13"/>
      <c r="F17" s="13"/>
    </row>
    <row r="18" s="2" customFormat="1" ht="17" customHeight="1" spans="1:20">
      <c r="A18" s="12"/>
      <c r="B18" s="12" t="s">
        <v>31</v>
      </c>
      <c r="C18" s="19" t="s">
        <v>38</v>
      </c>
      <c r="D18" s="13">
        <v>22.3070392608643</v>
      </c>
      <c r="E18" s="13">
        <v>22.6745681762695</v>
      </c>
      <c r="F18" s="13">
        <v>22.2880229949951</v>
      </c>
      <c r="G18" s="13"/>
      <c r="H18" s="13"/>
      <c r="I18" s="31"/>
      <c r="J18" s="31"/>
      <c r="K18" s="31"/>
      <c r="L18" s="31"/>
      <c r="M18" s="31"/>
      <c r="N18" s="26"/>
      <c r="O18" s="26"/>
      <c r="S18" s="37"/>
      <c r="T18" s="37"/>
    </row>
    <row r="19" s="2" customFormat="1" ht="15.5" spans="1:20">
      <c r="A19" s="12"/>
      <c r="B19" s="12" t="s">
        <v>33</v>
      </c>
      <c r="C19" s="19"/>
      <c r="D19" s="13">
        <v>22.3867225646973</v>
      </c>
      <c r="E19" s="13">
        <v>22.3184928894043</v>
      </c>
      <c r="F19" s="13">
        <v>22.35329246521</v>
      </c>
      <c r="G19" s="13"/>
      <c r="H19" s="13"/>
      <c r="I19" s="31"/>
      <c r="J19" s="31"/>
      <c r="K19" s="31"/>
      <c r="L19" s="31"/>
      <c r="M19" s="31"/>
      <c r="N19" s="26"/>
      <c r="O19" s="26"/>
      <c r="S19" s="37"/>
      <c r="T19" s="37"/>
    </row>
    <row r="20" ht="15.5" spans="2:6">
      <c r="B20" s="12" t="s">
        <v>34</v>
      </c>
      <c r="D20" s="13">
        <v>22.3593444824219</v>
      </c>
      <c r="E20" s="13">
        <v>22.3273754119873</v>
      </c>
      <c r="F20" s="13">
        <v>22.4234638214111</v>
      </c>
    </row>
    <row r="21" ht="15.5" spans="2:6">
      <c r="B21" s="16" t="s">
        <v>35</v>
      </c>
      <c r="D21" s="13">
        <v>22.2018871307373</v>
      </c>
      <c r="E21" s="13">
        <v>22.4114246368408</v>
      </c>
      <c r="F21" s="13">
        <v>22.3734436035156</v>
      </c>
    </row>
    <row r="25" spans="4:6">
      <c r="D25" s="13"/>
      <c r="E25" s="13"/>
      <c r="F25" s="13"/>
    </row>
    <row r="26" spans="4:6">
      <c r="D26" s="13"/>
      <c r="E26" s="13"/>
      <c r="F26" s="13"/>
    </row>
    <row r="27" spans="4:6">
      <c r="D27" s="13"/>
      <c r="E27" s="18"/>
      <c r="F27" s="13"/>
    </row>
    <row r="28" spans="4:6">
      <c r="D28" s="13"/>
      <c r="E28" s="13"/>
      <c r="F28" s="13"/>
    </row>
    <row r="32" spans="5:10">
      <c r="E32" s="13"/>
      <c r="F32" s="13"/>
      <c r="G32" s="13"/>
      <c r="H32" s="13"/>
      <c r="I32" s="13"/>
      <c r="J32" s="13"/>
    </row>
    <row r="33" spans="5:10">
      <c r="E33" s="13"/>
      <c r="F33" s="13"/>
      <c r="G33" s="13"/>
      <c r="H33" s="13"/>
      <c r="I33" s="13"/>
      <c r="J33" s="13"/>
    </row>
    <row r="34" spans="5:10">
      <c r="E34" s="13"/>
      <c r="F34" s="13"/>
      <c r="G34" s="13"/>
      <c r="H34" s="13"/>
      <c r="I34" s="13"/>
      <c r="J34" s="13"/>
    </row>
    <row r="35" spans="5:10">
      <c r="E35" s="13"/>
      <c r="F35" s="13"/>
      <c r="G35" s="13"/>
      <c r="H35" s="13"/>
      <c r="I35" s="13"/>
      <c r="J35" s="13"/>
    </row>
    <row r="36" spans="5:10">
      <c r="E36" s="13"/>
      <c r="F36" s="13"/>
      <c r="G36" s="13"/>
      <c r="H36" s="13"/>
      <c r="I36" s="13"/>
      <c r="J36" s="13"/>
    </row>
    <row r="37" spans="5:10">
      <c r="E37" s="13"/>
      <c r="F37" s="13"/>
      <c r="G37" s="13"/>
      <c r="H37" s="13"/>
      <c r="I37" s="13"/>
      <c r="J37" s="13"/>
    </row>
  </sheetData>
  <mergeCells count="3">
    <mergeCell ref="J1:L1"/>
    <mergeCell ref="M1:O1"/>
    <mergeCell ref="P1:R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2025-04-29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周医生工作室</cp:lastModifiedBy>
  <dcterms:created xsi:type="dcterms:W3CDTF">2014-04-01T03:08:00Z</dcterms:created>
  <dcterms:modified xsi:type="dcterms:W3CDTF">2025-09-22T10:27:25Z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CBF68FB34DC84C81B00D25865D93453D_13</vt:lpwstr>
  </property>
</Properties>
</file>