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TNF-a " sheetId="10" r:id="rId1"/>
    <sheet name="IL-10 " sheetId="11" r:id="rId2"/>
    <sheet name="IL-6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<sst xmlns="http://schemas.openxmlformats.org/spreadsheetml/2006/main" count="111" uniqueCount="43">
  <si>
    <t>group</t>
  </si>
  <si>
    <t>OD 1</t>
  </si>
  <si>
    <t>OD 2</t>
  </si>
  <si>
    <t>OD 3</t>
  </si>
  <si>
    <t>concentration1-ng/L</t>
  </si>
  <si>
    <t>concentration2-ng/L</t>
  </si>
  <si>
    <t>concentration3-ng/L</t>
  </si>
  <si>
    <t>mean OD</t>
  </si>
  <si>
    <t>SD</t>
  </si>
  <si>
    <t>t value</t>
  </si>
  <si>
    <t>control</t>
  </si>
  <si>
    <t>ROS</t>
  </si>
  <si>
    <t>***</t>
  </si>
  <si>
    <t>CPT</t>
  </si>
  <si>
    <t>CPT@QCTH</t>
  </si>
  <si>
    <t>standard curve</t>
  </si>
  <si>
    <t>0ng/L</t>
  </si>
  <si>
    <t>20ng/L</t>
  </si>
  <si>
    <t>40ng/L</t>
  </si>
  <si>
    <t>80ng/L</t>
  </si>
  <si>
    <t>160ng/L</t>
  </si>
  <si>
    <t>320ng/L</t>
  </si>
  <si>
    <t>==================================================================</t>
  </si>
  <si>
    <t>y = (A - D) / [1 + (x/C)^B] + D</t>
  </si>
  <si>
    <t>------------------------------------------------------------------</t>
  </si>
  <si>
    <t>A    =        2.10443</t>
  </si>
  <si>
    <t>B    =        1.24965</t>
  </si>
  <si>
    <t>C    =       75.76555</t>
  </si>
  <si>
    <t>D    =        0.09184</t>
  </si>
  <si>
    <t>r^2  =        0.99771</t>
  </si>
  <si>
    <t>**</t>
  </si>
  <si>
    <t>*</t>
  </si>
  <si>
    <t>640ng/L</t>
  </si>
  <si>
    <t>A    =        2.69200</t>
  </si>
  <si>
    <t>B    =        0.93735</t>
  </si>
  <si>
    <t>C    =      100.82600</t>
  </si>
  <si>
    <t>D    =       -0.20425</t>
  </si>
  <si>
    <t>r^2  =        0.99909</t>
  </si>
  <si>
    <t>A    =        2.69583</t>
  </si>
  <si>
    <t>B    =        1.23850</t>
  </si>
  <si>
    <t>C    =       51.81314</t>
  </si>
  <si>
    <t>D    =        0.17589</t>
  </si>
  <si>
    <t>r^2  =        0.99518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</si>
</sst>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3">
    <font>
      <sz val="12"/>
      <name val="宋体"/>
      <charset val="134"/>
    </font>
    <font>
      <sz val="10"/>
      <color rgb="FF000000"/>
      <name val="Arial"/>
      <family val="2"/>
      <charset val="0"/>
    </font>
    <font>
      <sz val="12"/>
      <name val="Times New Roman"/>
      <family val="1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0" fillId="2" borderId="1" xfId="0" applyFill="1" applyBorder="1">
      <alignment vertical="center"/>
    </xf>
    <xf numFmtId="0" fontId="0" fillId="0" borderId="0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  <xf numFmtId="0" fontId="2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176" fontId="0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50800</xdr:colOff>
      <xdr:row>5</xdr:row>
      <xdr:rowOff>158750</xdr:rowOff>
    </xdr:from>
    <xdr:to>
      <xdr:col>10</xdr:col>
      <xdr:colOff>457200</xdr:colOff>
      <xdr:row>27</xdr:row>
      <xdr:rowOff>34925</xdr:rowOff>
    </xdr:to>
    <xdr:pic>
      <xdr:nvPicPr>
        <xdr:cNvPr id="3481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680075" y="1136650"/>
          <a:ext cx="4086225" cy="40671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114935</xdr:colOff>
      <xdr:row>5</xdr:row>
      <xdr:rowOff>82550</xdr:rowOff>
    </xdr:from>
    <xdr:to>
      <xdr:col>10</xdr:col>
      <xdr:colOff>521335</xdr:colOff>
      <xdr:row>26</xdr:row>
      <xdr:rowOff>139700</xdr:rowOff>
    </xdr:to>
    <xdr:pic>
      <xdr:nvPicPr>
        <xdr:cNvPr id="3584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69610" y="1085850"/>
          <a:ext cx="4086225" cy="40576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428625</xdr:colOff>
      <xdr:row>6</xdr:row>
      <xdr:rowOff>95250</xdr:rowOff>
    </xdr:from>
    <xdr:to>
      <xdr:col>10</xdr:col>
      <xdr:colOff>835025</xdr:colOff>
      <xdr:row>27</xdr:row>
      <xdr:rowOff>152400</xdr:rowOff>
    </xdr:to>
    <xdr:pic>
      <xdr:nvPicPr>
        <xdr:cNvPr id="3379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953125" y="1289050"/>
          <a:ext cx="4086225" cy="40576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topLeftCell="A4" workbookViewId="0">
      <selection activeCell="L10" sqref="L10"/>
    </sheetView>
  </sheetViews>
  <sheetFormatPr defaultColWidth="8.66666666666667" defaultRowHeight="15"/>
  <cols>
    <col min="1" max="1" width="27.125" customWidth="1"/>
    <col min="2" max="4" width="8.66666666666667" style="1"/>
    <col min="5" max="7" width="10.375" style="2"/>
    <col min="8" max="8" width="12.6666666666667"/>
    <col min="9" max="10" width="12.625"/>
    <col min="12" max="12" width="10.375"/>
    <col min="14" max="14" width="10.375"/>
    <col min="16" max="16" width="10.375"/>
  </cols>
  <sheetData>
    <row r="1" spans="1:10">
      <c r="A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t="s">
        <v>7</v>
      </c>
      <c r="I1" t="s">
        <v>8</v>
      </c>
      <c r="J1" t="s">
        <v>9</v>
      </c>
    </row>
    <row r="2" spans="1:9">
      <c r="A2" s="4" t="s">
        <v>10</v>
      </c>
      <c r="B2" s="13">
        <v>1.687</v>
      </c>
      <c r="C2" s="13">
        <v>1.674</v>
      </c>
      <c r="D2" s="14">
        <v>1.699</v>
      </c>
      <c r="E2" s="12">
        <v>25.91591</v>
      </c>
      <c r="F2" s="12">
        <v>26.734273</v>
      </c>
      <c r="G2" s="12">
        <v>25.166617</v>
      </c>
      <c r="H2">
        <f>AVERAGE(E2:G2)</f>
        <v>25.9389333333333</v>
      </c>
      <c r="I2">
        <f>STDEV(E2:G2)</f>
        <v>0.784081557615237</v>
      </c>
    </row>
    <row r="3" ht="15.5" spans="1:11">
      <c r="A3" s="6" t="s">
        <v>11</v>
      </c>
      <c r="B3" s="15">
        <v>0.824</v>
      </c>
      <c r="C3" s="15">
        <v>0.816</v>
      </c>
      <c r="D3" s="16">
        <v>0.837</v>
      </c>
      <c r="E3" s="12">
        <v>118.502459</v>
      </c>
      <c r="F3" s="12">
        <v>120.146247</v>
      </c>
      <c r="G3" s="12">
        <v>115.894901</v>
      </c>
      <c r="H3">
        <f>AVERAGE(E3:G3)</f>
        <v>118.181202333333</v>
      </c>
      <c r="I3">
        <f>STDEV(E3:G3)</f>
        <v>2.14380271651505</v>
      </c>
      <c r="J3">
        <f t="array" ref="J3">TTEST($E$2:$G$2,E3:G3,2,2)</f>
        <v>2.49681198172379e-7</v>
      </c>
      <c r="K3" t="s">
        <v>12</v>
      </c>
    </row>
    <row r="4" ht="15.5" spans="1:11">
      <c r="A4" s="6" t="s">
        <v>13</v>
      </c>
      <c r="B4" s="15">
        <v>1.054</v>
      </c>
      <c r="C4" s="15">
        <v>1.109</v>
      </c>
      <c r="D4" s="16">
        <v>1.161</v>
      </c>
      <c r="E4" s="12">
        <v>81.278805</v>
      </c>
      <c r="F4" s="12">
        <v>74.467701</v>
      </c>
      <c r="G4" s="12">
        <v>68.547919</v>
      </c>
      <c r="H4">
        <f>AVERAGE(E4:G4)</f>
        <v>74.7648083333333</v>
      </c>
      <c r="I4">
        <f>STDEV(E4:G4)</f>
        <v>6.37064118922808</v>
      </c>
      <c r="J4">
        <f t="array" ref="J4">TTEST($E$2:$G$2,E4:G4,2,2)</f>
        <v>0.000191691326874429</v>
      </c>
      <c r="K4" t="s">
        <v>12</v>
      </c>
    </row>
    <row r="5" ht="16" customHeight="1" spans="1:11">
      <c r="A5" s="7" t="s">
        <v>14</v>
      </c>
      <c r="B5" s="20">
        <v>1.422</v>
      </c>
      <c r="C5" s="20">
        <v>1.423</v>
      </c>
      <c r="D5" s="21">
        <v>1.441</v>
      </c>
      <c r="E5" s="12">
        <v>44.422943</v>
      </c>
      <c r="F5" s="12">
        <v>44.361216</v>
      </c>
      <c r="G5" s="12">
        <v>42.951456</v>
      </c>
      <c r="H5">
        <f>AVERAGE(E5:G5)</f>
        <v>43.9118716666667</v>
      </c>
      <c r="I5">
        <f>STDEV(E5:G5)</f>
        <v>0.832316793784873</v>
      </c>
      <c r="J5">
        <f t="array" ref="J5">TTEST($E$2:$G$2,E5:G5,2,2)</f>
        <v>1.08253691121686e-5</v>
      </c>
      <c r="K5" t="s">
        <v>12</v>
      </c>
    </row>
    <row r="6" spans="2:7">
      <c r="B6" s="5"/>
      <c r="C6" s="5"/>
      <c r="D6" s="5"/>
      <c r="E6"/>
      <c r="F6"/>
      <c r="G6"/>
    </row>
    <row r="8" spans="1:7">
      <c r="A8" s="9" t="s">
        <v>15</v>
      </c>
      <c r="B8" s="9" t="s">
        <v>1</v>
      </c>
      <c r="C8" s="9" t="s">
        <v>2</v>
      </c>
      <c r="D8" s="9" t="s">
        <v>3</v>
      </c>
      <c r="E8" s="9" t="s">
        <v>7</v>
      </c>
      <c r="F8"/>
      <c r="G8"/>
    </row>
    <row r="9" spans="1:7">
      <c r="A9" t="s">
        <v>16</v>
      </c>
      <c r="B9" s="10">
        <v>2.196</v>
      </c>
      <c r="C9" s="10">
        <v>2.018</v>
      </c>
      <c r="D9" s="10">
        <v>2.099</v>
      </c>
      <c r="E9" s="11">
        <f t="shared" ref="E9:E14" si="0">AVERAGE(B9:D9)</f>
        <v>2.10433333333333</v>
      </c>
      <c r="F9" s="8"/>
      <c r="G9" s="8"/>
    </row>
    <row r="10" spans="1:5">
      <c r="A10" s="9" t="s">
        <v>17</v>
      </c>
      <c r="B10" s="10">
        <v>1.78</v>
      </c>
      <c r="C10" s="10">
        <v>1.72</v>
      </c>
      <c r="D10" s="10">
        <v>1.819</v>
      </c>
      <c r="E10" s="11">
        <f t="shared" si="0"/>
        <v>1.773</v>
      </c>
    </row>
    <row r="11" spans="1:7">
      <c r="A11" s="9" t="s">
        <v>18</v>
      </c>
      <c r="B11" s="10">
        <v>1.503</v>
      </c>
      <c r="C11" s="10">
        <v>1.518</v>
      </c>
      <c r="D11" s="10">
        <v>1.521</v>
      </c>
      <c r="E11" s="11">
        <f t="shared" si="0"/>
        <v>1.514</v>
      </c>
      <c r="F11"/>
      <c r="G11"/>
    </row>
    <row r="12" spans="1:7">
      <c r="A12" s="9" t="s">
        <v>19</v>
      </c>
      <c r="B12" s="10">
        <v>0.983</v>
      </c>
      <c r="C12" s="10">
        <v>1.088</v>
      </c>
      <c r="D12" s="10">
        <v>0.979</v>
      </c>
      <c r="E12" s="11">
        <f t="shared" si="0"/>
        <v>1.01666666666667</v>
      </c>
      <c r="F12"/>
      <c r="G12"/>
    </row>
    <row r="13" spans="1:7">
      <c r="A13" s="9" t="s">
        <v>20</v>
      </c>
      <c r="B13" s="10">
        <v>0.718</v>
      </c>
      <c r="C13" s="10">
        <v>0.649</v>
      </c>
      <c r="D13" s="10">
        <v>0.723</v>
      </c>
      <c r="E13" s="11">
        <f t="shared" si="0"/>
        <v>0.696666666666667</v>
      </c>
      <c r="F13"/>
      <c r="G13"/>
    </row>
    <row r="14" spans="1:7">
      <c r="A14" s="9" t="s">
        <v>21</v>
      </c>
      <c r="B14" s="10">
        <v>0.36</v>
      </c>
      <c r="C14" s="10">
        <v>0.376</v>
      </c>
      <c r="D14" s="10">
        <v>0.357</v>
      </c>
      <c r="E14" s="11">
        <f t="shared" si="0"/>
        <v>0.364333333333333</v>
      </c>
      <c r="F14"/>
      <c r="G14"/>
    </row>
    <row r="15" spans="2:7">
      <c r="B15" s="5"/>
      <c r="C15" s="5"/>
      <c r="D15" s="5"/>
      <c r="E15"/>
      <c r="F15"/>
      <c r="G15"/>
    </row>
    <row r="16" spans="1:7">
      <c r="A16" t="s">
        <v>22</v>
      </c>
      <c r="B16"/>
      <c r="C16"/>
      <c r="D16"/>
      <c r="E16"/>
      <c r="F16"/>
      <c r="G16"/>
    </row>
    <row r="17" spans="1:7">
      <c r="A17" t="s">
        <v>23</v>
      </c>
      <c r="B17"/>
      <c r="C17"/>
      <c r="D17"/>
      <c r="E17"/>
      <c r="F17"/>
      <c r="G17"/>
    </row>
    <row r="18" spans="1:7">
      <c r="A18" t="s">
        <v>24</v>
      </c>
      <c r="B18"/>
      <c r="C18"/>
      <c r="D18"/>
      <c r="E18"/>
      <c r="F18"/>
      <c r="G18" s="8"/>
    </row>
    <row r="19" spans="1:7">
      <c r="A19" t="s">
        <v>25</v>
      </c>
      <c r="B19"/>
      <c r="C19"/>
      <c r="D19"/>
      <c r="E19"/>
      <c r="F19"/>
      <c r="G19" s="8"/>
    </row>
    <row r="20" spans="1:7">
      <c r="A20" t="s">
        <v>26</v>
      </c>
      <c r="B20"/>
      <c r="C20"/>
      <c r="D20"/>
      <c r="E20"/>
      <c r="F20"/>
      <c r="G20" s="8"/>
    </row>
    <row r="21" spans="1:7">
      <c r="A21" t="s">
        <v>27</v>
      </c>
      <c r="B21"/>
      <c r="C21"/>
      <c r="D21"/>
      <c r="E21"/>
      <c r="F21"/>
      <c r="G21" s="8"/>
    </row>
    <row r="22" spans="1:9">
      <c r="A22" t="s">
        <v>28</v>
      </c>
      <c r="B22"/>
      <c r="C22"/>
      <c r="D22"/>
      <c r="E22"/>
      <c r="F22"/>
      <c r="G22" s="12"/>
      <c r="H22" s="12"/>
      <c r="I22" s="12"/>
    </row>
    <row r="23" spans="1:9">
      <c r="A23" t="s">
        <v>29</v>
      </c>
      <c r="B23"/>
      <c r="C23"/>
      <c r="D23"/>
      <c r="E23"/>
      <c r="F23"/>
      <c r="G23" s="12"/>
      <c r="H23" s="12"/>
      <c r="I23" s="12"/>
    </row>
    <row r="24" spans="1:9">
      <c r="A24" t="s">
        <v>22</v>
      </c>
      <c r="B24"/>
      <c r="C24"/>
      <c r="D24"/>
      <c r="E24"/>
      <c r="F24"/>
      <c r="G24" s="12"/>
      <c r="H24" s="12"/>
      <c r="I24" s="12"/>
    </row>
    <row r="25" spans="2:9">
      <c r="B25" s="12"/>
      <c r="C25" s="12"/>
      <c r="D25" s="12"/>
      <c r="E25" s="8"/>
      <c r="F25" s="8"/>
      <c r="G25" s="12"/>
      <c r="H25" s="12"/>
      <c r="I25" s="12"/>
    </row>
    <row r="26" spans="2:7">
      <c r="B26" s="12"/>
      <c r="C26" s="12"/>
      <c r="D26" s="12"/>
      <c r="E26" s="8"/>
      <c r="F26" s="8"/>
      <c r="G26" s="8"/>
    </row>
    <row r="27" spans="2:7">
      <c r="B27" s="12"/>
      <c r="C27" s="12"/>
      <c r="D27" s="12"/>
      <c r="E27" s="8"/>
      <c r="F27" s="8"/>
      <c r="G27" s="8"/>
    </row>
    <row r="28" spans="2:7">
      <c r="B28" s="12"/>
      <c r="C28" s="12"/>
      <c r="D28" s="12"/>
      <c r="E28" s="8"/>
      <c r="F28" s="8"/>
      <c r="G28" s="8"/>
    </row>
    <row r="29" spans="2:7">
      <c r="B29" s="12"/>
      <c r="C29" s="12"/>
      <c r="D29" s="12"/>
      <c r="E29" s="8"/>
      <c r="F29" s="8"/>
      <c r="G29" s="8"/>
    </row>
    <row r="30" spans="2:7">
      <c r="B30" s="12"/>
      <c r="C30" s="12"/>
      <c r="D30" s="12"/>
      <c r="E30" s="8"/>
      <c r="F30" s="8"/>
      <c r="G30" s="8"/>
    </row>
    <row r="31" spans="2:7">
      <c r="B31" s="12"/>
      <c r="C31" s="12"/>
      <c r="D31" s="12"/>
      <c r="E31" s="8"/>
      <c r="F31" s="8"/>
      <c r="G31" s="8"/>
    </row>
    <row r="32" spans="2:7">
      <c r="B32" s="12"/>
      <c r="C32" s="12"/>
      <c r="D32" s="12"/>
      <c r="E32" s="8"/>
      <c r="F32" s="8"/>
      <c r="G32" s="8"/>
    </row>
    <row r="33" spans="2:7">
      <c r="B33" s="12"/>
      <c r="C33" s="12"/>
      <c r="D33" s="12"/>
      <c r="E33" s="4"/>
      <c r="F33" s="8"/>
      <c r="G33" s="8"/>
    </row>
    <row r="34" ht="15.5" spans="2:7">
      <c r="B34" s="12"/>
      <c r="C34" s="12"/>
      <c r="D34" s="12"/>
      <c r="E34" s="6"/>
      <c r="F34" s="8"/>
      <c r="G34" s="8"/>
    </row>
    <row r="35" ht="15.5" spans="2:7">
      <c r="B35" s="12"/>
      <c r="C35" s="12"/>
      <c r="D35" s="12"/>
      <c r="E35" s="6"/>
      <c r="F35" s="8"/>
      <c r="G35" s="8"/>
    </row>
    <row r="36" ht="15.5" spans="2:7">
      <c r="B36" s="12"/>
      <c r="C36" s="12"/>
      <c r="D36" s="12"/>
      <c r="E36" s="6"/>
      <c r="F36" s="8"/>
      <c r="G36" s="8"/>
    </row>
    <row r="37" spans="2:7">
      <c r="B37" s="12"/>
      <c r="C37" s="12"/>
      <c r="D37" s="12"/>
      <c r="E37" s="8"/>
      <c r="F37" s="8"/>
      <c r="G37" s="8"/>
    </row>
    <row r="38" spans="2:7">
      <c r="B38" s="12"/>
      <c r="C38" s="12"/>
      <c r="D38" s="12"/>
      <c r="E38" s="8"/>
      <c r="F38" s="8"/>
      <c r="G38" s="8"/>
    </row>
    <row r="39" spans="2:7">
      <c r="B39" s="12"/>
      <c r="C39" s="12"/>
      <c r="D39" s="12"/>
      <c r="E39" s="8"/>
      <c r="F39" s="8"/>
      <c r="G39" s="8"/>
    </row>
    <row r="40" spans="2:7">
      <c r="B40" s="12"/>
      <c r="C40" s="12"/>
      <c r="D40" s="12"/>
      <c r="E40" s="8"/>
      <c r="F40" s="8"/>
      <c r="G40" s="8"/>
    </row>
    <row r="41" spans="2:7">
      <c r="B41" s="12"/>
      <c r="C41" s="12"/>
      <c r="D41" s="12"/>
      <c r="E41" s="8"/>
      <c r="F41" s="8"/>
      <c r="G41" s="8"/>
    </row>
    <row r="42" spans="2:7">
      <c r="B42" s="12"/>
      <c r="C42" s="12"/>
      <c r="D42" s="12"/>
      <c r="E42" s="8"/>
      <c r="F42" s="8"/>
      <c r="G42" s="8"/>
    </row>
    <row r="43" spans="2:7">
      <c r="B43" s="12"/>
      <c r="C43" s="12"/>
      <c r="D43" s="12"/>
      <c r="E43" s="8"/>
      <c r="F43" s="8"/>
      <c r="G43" s="8"/>
    </row>
    <row r="44" spans="2:7">
      <c r="B44" s="12"/>
      <c r="C44" s="12"/>
      <c r="D44" s="12"/>
      <c r="E44" s="8"/>
      <c r="F44" s="8"/>
      <c r="G44" s="8"/>
    </row>
    <row r="45" spans="2:7">
      <c r="B45" s="12"/>
      <c r="C45" s="12"/>
      <c r="D45" s="12"/>
      <c r="E45" s="8"/>
      <c r="F45" s="8"/>
      <c r="G45" s="8"/>
    </row>
    <row r="46" spans="2:7">
      <c r="B46" s="12"/>
      <c r="C46" s="12"/>
      <c r="D46" s="12"/>
      <c r="E46" s="8"/>
      <c r="F46" s="8"/>
      <c r="G46" s="8"/>
    </row>
    <row r="47" spans="2:7">
      <c r="B47" s="12"/>
      <c r="C47" s="12"/>
      <c r="D47" s="12"/>
      <c r="E47" s="8"/>
      <c r="F47" s="8"/>
      <c r="G47" s="8"/>
    </row>
    <row r="48" spans="2:7">
      <c r="B48" s="12"/>
      <c r="C48" s="12"/>
      <c r="D48" s="12"/>
      <c r="E48" s="8"/>
      <c r="F48" s="8"/>
      <c r="G48" s="8"/>
    </row>
    <row r="49" spans="2:7">
      <c r="B49" s="12"/>
      <c r="C49" s="12"/>
      <c r="D49" s="12"/>
      <c r="E49" s="8"/>
      <c r="F49" s="8"/>
      <c r="G49" s="8"/>
    </row>
    <row r="50" spans="2:7">
      <c r="B50" s="12"/>
      <c r="C50" s="12"/>
      <c r="D50" s="12"/>
      <c r="E50" s="8"/>
      <c r="F50" s="8"/>
      <c r="G50" s="8"/>
    </row>
    <row r="51" spans="2:7">
      <c r="B51" s="12"/>
      <c r="C51" s="12"/>
      <c r="D51" s="12"/>
      <c r="E51" s="8"/>
      <c r="F51" s="8"/>
      <c r="G51" s="8"/>
    </row>
    <row r="52" spans="2:7">
      <c r="B52" s="12"/>
      <c r="C52" s="12"/>
      <c r="D52" s="12"/>
      <c r="E52" s="8"/>
      <c r="F52" s="8"/>
      <c r="G52" s="8"/>
    </row>
  </sheetData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workbookViewId="0">
      <selection activeCell="M12" sqref="M12"/>
    </sheetView>
  </sheetViews>
  <sheetFormatPr defaultColWidth="8.66666666666667" defaultRowHeight="15"/>
  <cols>
    <col min="1" max="1" width="26.875" customWidth="1"/>
    <col min="2" max="3" width="8.66666666666667" style="1"/>
    <col min="4" max="4" width="9.25" style="1"/>
    <col min="5" max="7" width="10.375" style="2"/>
    <col min="8" max="8" width="12.6666666666667"/>
    <col min="9" max="10" width="12.625"/>
    <col min="12" max="12" width="10.375"/>
    <col min="14" max="14" width="10.375"/>
    <col min="16" max="16" width="10.375"/>
  </cols>
  <sheetData>
    <row r="1" spans="1:10">
      <c r="A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t="s">
        <v>7</v>
      </c>
      <c r="I1" t="s">
        <v>8</v>
      </c>
      <c r="J1" t="s">
        <v>9</v>
      </c>
    </row>
    <row r="2" spans="1:9">
      <c r="A2" s="4" t="s">
        <v>10</v>
      </c>
      <c r="B2" s="13">
        <v>1.988</v>
      </c>
      <c r="C2" s="13">
        <v>1.941</v>
      </c>
      <c r="D2" s="14">
        <v>1.933</v>
      </c>
      <c r="E2">
        <v>30.011431</v>
      </c>
      <c r="F2">
        <v>32.905691</v>
      </c>
      <c r="G2">
        <v>33.412689</v>
      </c>
      <c r="H2">
        <f>AVERAGE(E2:G2)</f>
        <v>32.109937</v>
      </c>
      <c r="I2">
        <f>STDEV(E2:G2)</f>
        <v>1.83495430924805</v>
      </c>
    </row>
    <row r="3" ht="15.5" spans="1:11">
      <c r="A3" s="6" t="s">
        <v>11</v>
      </c>
      <c r="B3" s="15">
        <v>2.213</v>
      </c>
      <c r="C3" s="15">
        <v>2.141</v>
      </c>
      <c r="D3" s="16">
        <v>2.133</v>
      </c>
      <c r="E3">
        <v>17.931042</v>
      </c>
      <c r="F3">
        <v>21.502854</v>
      </c>
      <c r="G3">
        <v>21.915826</v>
      </c>
      <c r="H3">
        <f>AVERAGE(E3:G3)</f>
        <v>20.4499073333333</v>
      </c>
      <c r="I3">
        <f>STDEV(E3:G3)</f>
        <v>2.19115229817494</v>
      </c>
      <c r="J3">
        <f t="array" ref="J3">TTEST($E$2:$G$2,E3:G3,2,2)</f>
        <v>0.00211590507751255</v>
      </c>
      <c r="K3" t="s">
        <v>30</v>
      </c>
    </row>
    <row r="4" ht="15.5" spans="1:11">
      <c r="A4" s="6" t="s">
        <v>13</v>
      </c>
      <c r="B4" s="15">
        <v>1.831</v>
      </c>
      <c r="C4" s="15">
        <v>1.809</v>
      </c>
      <c r="D4" s="16">
        <v>1.886</v>
      </c>
      <c r="E4">
        <v>40.270743</v>
      </c>
      <c r="F4">
        <v>41.851887</v>
      </c>
      <c r="G4">
        <v>36.479687</v>
      </c>
      <c r="H4">
        <f>AVERAGE(E4:G4)</f>
        <v>39.5341056666667</v>
      </c>
      <c r="I4">
        <f>STDEV(E4:G4)</f>
        <v>2.7608167506456</v>
      </c>
      <c r="J4">
        <f t="array" ref="J4">TTEST($E$2:$G$2,E4:G4,2,2)</f>
        <v>0.0178555745743397</v>
      </c>
      <c r="K4" t="s">
        <v>31</v>
      </c>
    </row>
    <row r="5" ht="18" customHeight="1" spans="1:11">
      <c r="A5" s="7" t="s">
        <v>14</v>
      </c>
      <c r="B5" s="17">
        <v>1.632</v>
      </c>
      <c r="C5" s="17">
        <v>1.644</v>
      </c>
      <c r="D5" s="18">
        <v>1.624</v>
      </c>
      <c r="E5">
        <v>56.104821</v>
      </c>
      <c r="F5">
        <v>55.043641</v>
      </c>
      <c r="G5">
        <v>56.820725</v>
      </c>
      <c r="H5">
        <f>AVERAGE(E5:G5)</f>
        <v>55.989729</v>
      </c>
      <c r="I5">
        <f>STDEV(E5:G5)</f>
        <v>0.894114932272133</v>
      </c>
      <c r="J5">
        <f t="array" ref="J5">TTEST($E$2:$G$2,E5:G5,2,2)</f>
        <v>3.50195298712838e-5</v>
      </c>
      <c r="K5" t="s">
        <v>12</v>
      </c>
    </row>
    <row r="6" spans="2:4">
      <c r="B6" s="5"/>
      <c r="C6" s="5"/>
      <c r="D6" s="5"/>
    </row>
    <row r="7" spans="2:7">
      <c r="B7" s="19"/>
      <c r="C7" s="19"/>
      <c r="D7" s="19"/>
      <c r="E7"/>
      <c r="F7"/>
      <c r="G7"/>
    </row>
    <row r="8" spans="1:7">
      <c r="A8" s="9" t="s">
        <v>15</v>
      </c>
      <c r="B8" s="9" t="s">
        <v>1</v>
      </c>
      <c r="C8" s="9" t="s">
        <v>2</v>
      </c>
      <c r="D8" s="9" t="s">
        <v>3</v>
      </c>
      <c r="E8" s="9" t="s">
        <v>7</v>
      </c>
      <c r="F8" s="8"/>
      <c r="G8" s="8"/>
    </row>
    <row r="9" spans="1:6">
      <c r="A9" s="9" t="s">
        <v>16</v>
      </c>
      <c r="B9" s="10">
        <v>2.682</v>
      </c>
      <c r="C9" s="10">
        <v>2.704</v>
      </c>
      <c r="D9" s="10">
        <v>2.695</v>
      </c>
      <c r="E9" s="11">
        <f t="shared" ref="E9:E14" si="0">AVERAGE(B9:D9)</f>
        <v>2.69366666666667</v>
      </c>
      <c r="F9"/>
    </row>
    <row r="10" spans="1:7">
      <c r="A10" s="9" t="s">
        <v>18</v>
      </c>
      <c r="B10" s="10">
        <v>1.843</v>
      </c>
      <c r="C10" s="10">
        <v>1.883</v>
      </c>
      <c r="D10" s="10">
        <v>1.752</v>
      </c>
      <c r="E10" s="11">
        <f t="shared" si="0"/>
        <v>1.826</v>
      </c>
      <c r="F10"/>
      <c r="G10"/>
    </row>
    <row r="11" spans="1:7">
      <c r="A11" s="9" t="s">
        <v>19</v>
      </c>
      <c r="B11" s="10">
        <v>1.389</v>
      </c>
      <c r="C11" s="10">
        <v>1.404</v>
      </c>
      <c r="D11" s="10">
        <v>1.407</v>
      </c>
      <c r="E11" s="11">
        <f t="shared" si="0"/>
        <v>1.4</v>
      </c>
      <c r="F11"/>
      <c r="G11"/>
    </row>
    <row r="12" spans="1:7">
      <c r="A12" s="9" t="s">
        <v>20</v>
      </c>
      <c r="B12" s="10">
        <v>0.969</v>
      </c>
      <c r="C12" s="10">
        <v>0.974</v>
      </c>
      <c r="D12" s="10">
        <v>0.965</v>
      </c>
      <c r="E12" s="11">
        <f t="shared" si="0"/>
        <v>0.969333333333333</v>
      </c>
      <c r="F12"/>
      <c r="G12"/>
    </row>
    <row r="13" spans="1:7">
      <c r="A13" s="9" t="s">
        <v>21</v>
      </c>
      <c r="B13" s="10">
        <v>0.504</v>
      </c>
      <c r="C13" s="10">
        <v>0.435</v>
      </c>
      <c r="D13" s="10">
        <v>0.509</v>
      </c>
      <c r="E13" s="11">
        <f t="shared" si="0"/>
        <v>0.482666666666667</v>
      </c>
      <c r="F13"/>
      <c r="G13"/>
    </row>
    <row r="14" spans="1:7">
      <c r="A14" s="9" t="s">
        <v>32</v>
      </c>
      <c r="B14" s="10">
        <v>0.246</v>
      </c>
      <c r="C14" s="10">
        <v>0.262</v>
      </c>
      <c r="D14" s="10">
        <v>0.243</v>
      </c>
      <c r="E14" s="11">
        <f t="shared" si="0"/>
        <v>0.250333333333333</v>
      </c>
      <c r="F14"/>
      <c r="G14"/>
    </row>
    <row r="15" spans="2:6">
      <c r="B15" s="5"/>
      <c r="C15" s="5"/>
      <c r="D15" s="5"/>
      <c r="E15" s="5"/>
      <c r="F15" s="5"/>
    </row>
    <row r="16" spans="1:7">
      <c r="A16" t="s">
        <v>22</v>
      </c>
      <c r="B16"/>
      <c r="C16"/>
      <c r="D16"/>
      <c r="E16"/>
      <c r="F16"/>
      <c r="G16"/>
    </row>
    <row r="17" spans="1:7">
      <c r="A17" t="s">
        <v>23</v>
      </c>
      <c r="B17"/>
      <c r="C17"/>
      <c r="D17"/>
      <c r="E17"/>
      <c r="F17"/>
      <c r="G17" s="8"/>
    </row>
    <row r="18" spans="1:7">
      <c r="A18" t="s">
        <v>24</v>
      </c>
      <c r="B18"/>
      <c r="C18"/>
      <c r="D18"/>
      <c r="E18"/>
      <c r="F18"/>
      <c r="G18" s="8"/>
    </row>
    <row r="19" spans="1:7">
      <c r="A19" t="s">
        <v>33</v>
      </c>
      <c r="B19"/>
      <c r="C19"/>
      <c r="D19"/>
      <c r="E19"/>
      <c r="F19"/>
      <c r="G19" s="8"/>
    </row>
    <row r="20" spans="1:7">
      <c r="A20" t="s">
        <v>34</v>
      </c>
      <c r="B20"/>
      <c r="C20"/>
      <c r="D20"/>
      <c r="E20"/>
      <c r="F20"/>
      <c r="G20" s="8"/>
    </row>
    <row r="21" spans="1:7">
      <c r="A21" t="s">
        <v>35</v>
      </c>
      <c r="B21"/>
      <c r="C21"/>
      <c r="D21"/>
      <c r="E21"/>
      <c r="F21"/>
      <c r="G21" s="8"/>
    </row>
    <row r="22" spans="1:7">
      <c r="A22" t="s">
        <v>36</v>
      </c>
      <c r="B22"/>
      <c r="C22"/>
      <c r="D22"/>
      <c r="E22"/>
      <c r="F22"/>
      <c r="G22" s="8"/>
    </row>
    <row r="23" spans="1:7">
      <c r="A23" t="s">
        <v>37</v>
      </c>
      <c r="B23"/>
      <c r="C23"/>
      <c r="D23"/>
      <c r="E23"/>
      <c r="F23"/>
      <c r="G23" s="8"/>
    </row>
    <row r="24" spans="1:7">
      <c r="A24" t="s">
        <v>22</v>
      </c>
      <c r="B24"/>
      <c r="C24"/>
      <c r="D24"/>
      <c r="E24"/>
      <c r="F24"/>
      <c r="G24" s="8"/>
    </row>
    <row r="25" spans="2:7">
      <c r="B25" s="12"/>
      <c r="C25" s="12"/>
      <c r="D25" s="12"/>
      <c r="E25" s="8"/>
      <c r="F25" s="8"/>
      <c r="G25" s="8"/>
    </row>
    <row r="26" spans="2:7">
      <c r="B26" s="12"/>
      <c r="C26" s="12"/>
      <c r="D26" s="12"/>
      <c r="E26" s="8"/>
      <c r="F26" s="8"/>
      <c r="G26" s="8"/>
    </row>
    <row r="27" spans="2:7">
      <c r="B27" s="12"/>
      <c r="C27" s="12"/>
      <c r="D27" s="12"/>
      <c r="E27" s="8"/>
      <c r="F27" s="8"/>
      <c r="G27" s="8"/>
    </row>
    <row r="28" spans="2:7">
      <c r="B28" s="12"/>
      <c r="C28" s="12"/>
      <c r="D28" s="12"/>
      <c r="E28" s="8"/>
      <c r="F28" s="8"/>
      <c r="G28" s="8"/>
    </row>
    <row r="29" spans="2:7">
      <c r="B29" s="12"/>
      <c r="C29" s="12"/>
      <c r="D29" s="12"/>
      <c r="E29" s="8"/>
      <c r="F29" s="8"/>
      <c r="G29" s="8"/>
    </row>
    <row r="30" spans="2:7">
      <c r="B30" s="12"/>
      <c r="C30" s="12"/>
      <c r="D30" s="12"/>
      <c r="E30" s="8"/>
      <c r="F30" s="8"/>
      <c r="G30" s="8"/>
    </row>
    <row r="31" spans="2:7">
      <c r="B31" s="12"/>
      <c r="C31" s="12"/>
      <c r="D31" s="12"/>
      <c r="E31" s="8"/>
      <c r="F31" s="8"/>
      <c r="G31" s="8"/>
    </row>
    <row r="32" spans="2:7">
      <c r="B32" s="12"/>
      <c r="C32" s="12"/>
      <c r="D32" s="12"/>
      <c r="E32" s="8"/>
      <c r="F32" s="8"/>
      <c r="G32" s="8"/>
    </row>
    <row r="33" spans="2:7">
      <c r="B33" s="12"/>
      <c r="C33" s="12"/>
      <c r="D33" s="12"/>
      <c r="E33" s="8"/>
      <c r="F33" s="8"/>
      <c r="G33" s="8"/>
    </row>
    <row r="34" spans="2:7">
      <c r="B34" s="12"/>
      <c r="C34" s="12"/>
      <c r="D34" s="12"/>
      <c r="E34" s="8"/>
      <c r="F34" s="8"/>
      <c r="G34" s="8"/>
    </row>
    <row r="35" spans="2:7">
      <c r="B35" s="12"/>
      <c r="C35" s="12"/>
      <c r="D35" s="12"/>
      <c r="E35" s="8"/>
      <c r="F35" s="8"/>
      <c r="G35" s="8"/>
    </row>
    <row r="36" spans="2:7">
      <c r="B36" s="12"/>
      <c r="C36" s="12"/>
      <c r="D36" s="12"/>
      <c r="E36" s="8"/>
      <c r="F36" s="8"/>
      <c r="G36" s="8"/>
    </row>
    <row r="37" spans="2:7">
      <c r="B37" s="12"/>
      <c r="C37" s="12"/>
      <c r="D37" s="12"/>
      <c r="E37" s="8"/>
      <c r="F37" s="8"/>
      <c r="G37" s="8"/>
    </row>
    <row r="38" spans="2:7">
      <c r="B38" s="12"/>
      <c r="C38" s="12"/>
      <c r="D38" s="12"/>
      <c r="E38" s="8"/>
      <c r="F38" s="8"/>
      <c r="G38" s="8"/>
    </row>
    <row r="39" spans="2:7">
      <c r="B39" s="12"/>
      <c r="C39" s="12"/>
      <c r="D39" s="12"/>
      <c r="E39" s="8"/>
      <c r="F39" s="8"/>
      <c r="G39" s="8"/>
    </row>
    <row r="40" spans="2:7">
      <c r="B40" s="12"/>
      <c r="C40" s="12"/>
      <c r="D40" s="12"/>
      <c r="E40" s="8"/>
      <c r="F40" s="8"/>
      <c r="G40" s="8"/>
    </row>
    <row r="41" spans="2:7">
      <c r="B41" s="12"/>
      <c r="C41" s="12"/>
      <c r="D41" s="12"/>
      <c r="E41" s="8"/>
      <c r="F41" s="8"/>
      <c r="G41" s="8"/>
    </row>
    <row r="42" spans="2:7">
      <c r="B42" s="12"/>
      <c r="C42" s="12"/>
      <c r="D42" s="12"/>
      <c r="E42" s="8"/>
      <c r="F42" s="8"/>
      <c r="G42" s="8"/>
    </row>
    <row r="43" spans="2:7">
      <c r="B43" s="12"/>
      <c r="C43" s="12"/>
      <c r="D43" s="12"/>
      <c r="E43" s="8"/>
      <c r="F43" s="8"/>
      <c r="G43" s="8"/>
    </row>
    <row r="44" spans="2:7">
      <c r="B44" s="12"/>
      <c r="C44" s="12"/>
      <c r="D44" s="12"/>
      <c r="E44" s="8"/>
      <c r="F44" s="8"/>
      <c r="G44" s="8"/>
    </row>
    <row r="45" spans="2:7">
      <c r="B45" s="12"/>
      <c r="C45" s="12"/>
      <c r="D45" s="12"/>
      <c r="E45" s="8"/>
      <c r="F45" s="8"/>
      <c r="G45" s="8"/>
    </row>
    <row r="46" spans="2:7">
      <c r="B46" s="12"/>
      <c r="C46" s="12"/>
      <c r="D46" s="12"/>
      <c r="E46" s="8"/>
      <c r="F46" s="8"/>
      <c r="G46" s="8"/>
    </row>
    <row r="47" spans="2:7">
      <c r="B47" s="12"/>
      <c r="C47" s="12"/>
      <c r="D47" s="12"/>
      <c r="E47" s="8"/>
      <c r="F47" s="8"/>
      <c r="G47" s="8"/>
    </row>
    <row r="48" spans="2:7">
      <c r="B48" s="12"/>
      <c r="C48" s="12"/>
      <c r="D48" s="12"/>
      <c r="E48" s="8"/>
      <c r="F48" s="8"/>
      <c r="G48" s="8"/>
    </row>
    <row r="49" spans="2:7">
      <c r="B49" s="12"/>
      <c r="C49" s="12"/>
      <c r="D49" s="12"/>
      <c r="E49" s="8"/>
      <c r="F49" s="8"/>
      <c r="G49" s="8"/>
    </row>
    <row r="50" spans="2:7">
      <c r="B50" s="12"/>
      <c r="C50" s="12"/>
      <c r="D50" s="12"/>
      <c r="E50" s="8"/>
      <c r="F50" s="8"/>
      <c r="G50" s="8"/>
    </row>
    <row r="51" spans="2:7">
      <c r="B51" s="12"/>
      <c r="C51" s="12"/>
      <c r="D51" s="12"/>
      <c r="E51" s="8"/>
      <c r="F51" s="8"/>
      <c r="G51" s="8"/>
    </row>
  </sheetData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workbookViewId="0">
      <selection activeCell="A8" sqref="A8:D8"/>
    </sheetView>
  </sheetViews>
  <sheetFormatPr defaultColWidth="8.66666666666667" defaultRowHeight="15"/>
  <cols>
    <col min="1" max="1" width="25.75" customWidth="1"/>
    <col min="2" max="4" width="8.66666666666667" style="1"/>
    <col min="5" max="7" width="10.375" style="2"/>
    <col min="8" max="8" width="12.6666666666667"/>
    <col min="9" max="10" width="12.625"/>
    <col min="11" max="13" width="11.5"/>
    <col min="14" max="14" width="10.375"/>
    <col min="16" max="16" width="10.375"/>
  </cols>
  <sheetData>
    <row r="1" spans="1:10">
      <c r="A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t="s">
        <v>7</v>
      </c>
      <c r="I1" t="s">
        <v>8</v>
      </c>
      <c r="J1" t="s">
        <v>9</v>
      </c>
    </row>
    <row r="2" spans="1:9">
      <c r="A2" s="4" t="s">
        <v>10</v>
      </c>
      <c r="B2" s="5">
        <v>1.632</v>
      </c>
      <c r="C2" s="5">
        <v>1.604</v>
      </c>
      <c r="D2" s="5">
        <v>1.622</v>
      </c>
      <c r="E2">
        <v>40.213421</v>
      </c>
      <c r="F2">
        <v>41.714754</v>
      </c>
      <c r="G2">
        <v>40.744439</v>
      </c>
      <c r="H2">
        <f>AVERAGE(E2:G2)</f>
        <v>40.8908713333333</v>
      </c>
      <c r="I2">
        <f>STDEV(E2:G2)</f>
        <v>0.761302840797494</v>
      </c>
    </row>
    <row r="3" ht="15.5" spans="1:11">
      <c r="A3" s="6" t="s">
        <v>11</v>
      </c>
      <c r="B3" s="5">
        <v>0.626</v>
      </c>
      <c r="C3" s="5">
        <v>0.601</v>
      </c>
      <c r="D3" s="5">
        <v>0.611</v>
      </c>
      <c r="E3">
        <v>177.605259</v>
      </c>
      <c r="F3">
        <v>187.803696</v>
      </c>
      <c r="G3">
        <v>183.600117</v>
      </c>
      <c r="H3">
        <f>AVERAGE(E3:G3)</f>
        <v>183.003024</v>
      </c>
      <c r="I3">
        <f>STDEV(E3:G3)</f>
        <v>5.12537016699566</v>
      </c>
      <c r="J3">
        <f t="array" ref="J3">TTEST($E$2:$G$2,E3:G3,2,2)</f>
        <v>1.17478447648234e-6</v>
      </c>
      <c r="K3" t="s">
        <v>12</v>
      </c>
    </row>
    <row r="4" ht="15.5" spans="1:11">
      <c r="A4" s="6" t="s">
        <v>13</v>
      </c>
      <c r="B4" s="5">
        <v>1.116</v>
      </c>
      <c r="C4" s="5">
        <v>1.207</v>
      </c>
      <c r="D4" s="5">
        <v>1.133</v>
      </c>
      <c r="E4">
        <v>78.788098</v>
      </c>
      <c r="F4">
        <v>69.704042</v>
      </c>
      <c r="G4">
        <v>76.980809</v>
      </c>
      <c r="H4">
        <f>AVERAGE(E4:G4)</f>
        <v>75.1576496666667</v>
      </c>
      <c r="I4">
        <f>STDEV(E4:G4)</f>
        <v>4.80863294698445</v>
      </c>
      <c r="J4">
        <f t="array" ref="J4">TTEST($E$2:$G$2,E4:G4,2,2)</f>
        <v>0.000259878688955686</v>
      </c>
      <c r="K4" t="s">
        <v>12</v>
      </c>
    </row>
    <row r="5" ht="18" customHeight="1" spans="1:11">
      <c r="A5" s="7" t="s">
        <v>14</v>
      </c>
      <c r="B5" s="5">
        <v>1.352</v>
      </c>
      <c r="C5" s="5">
        <v>1.353</v>
      </c>
      <c r="D5" s="5">
        <v>1.362</v>
      </c>
      <c r="E5" s="8">
        <v>57.690318</v>
      </c>
      <c r="F5" s="8">
        <v>57.640136</v>
      </c>
      <c r="G5" s="8">
        <v>56.992354</v>
      </c>
      <c r="H5">
        <f>AVERAGE(E5:G5)</f>
        <v>57.440936</v>
      </c>
      <c r="I5">
        <f>STDEV(E5:G5)</f>
        <v>0.389292841346973</v>
      </c>
      <c r="J5">
        <f t="array" ref="J5">TTEST(E2:G2,E5:G5,2,2)</f>
        <v>4.72202770438831e-6</v>
      </c>
      <c r="K5" t="s">
        <v>30</v>
      </c>
    </row>
    <row r="6" spans="2:7">
      <c r="B6" s="5"/>
      <c r="C6" s="5"/>
      <c r="D6" s="5"/>
      <c r="E6"/>
      <c r="F6"/>
      <c r="G6"/>
    </row>
    <row r="8" spans="1:7">
      <c r="A8" s="9" t="s">
        <v>15</v>
      </c>
      <c r="B8" s="9" t="s">
        <v>1</v>
      </c>
      <c r="C8" s="9" t="s">
        <v>2</v>
      </c>
      <c r="D8" s="9" t="s">
        <v>3</v>
      </c>
      <c r="E8" s="9" t="s">
        <v>7</v>
      </c>
      <c r="F8"/>
      <c r="G8"/>
    </row>
    <row r="9" spans="1:7">
      <c r="A9" s="9" t="s">
        <v>21</v>
      </c>
      <c r="B9" s="10">
        <v>0.467</v>
      </c>
      <c r="C9" s="10">
        <v>0.471</v>
      </c>
      <c r="D9" s="10">
        <v>0.463</v>
      </c>
      <c r="E9" s="11">
        <f t="shared" ref="E9:E14" si="0">AVERAGE(B9:D9)</f>
        <v>0.467</v>
      </c>
      <c r="F9" s="8"/>
      <c r="G9" s="8"/>
    </row>
    <row r="10" spans="1:5">
      <c r="A10" s="9" t="s">
        <v>20</v>
      </c>
      <c r="B10" s="10">
        <v>0.574</v>
      </c>
      <c r="C10" s="10">
        <v>0.578</v>
      </c>
      <c r="D10" s="10">
        <v>0.574</v>
      </c>
      <c r="E10" s="11">
        <f t="shared" si="0"/>
        <v>0.575333333333333</v>
      </c>
    </row>
    <row r="11" spans="1:7">
      <c r="A11" s="9" t="s">
        <v>19</v>
      </c>
      <c r="B11" s="10">
        <v>1.151</v>
      </c>
      <c r="C11" s="10">
        <v>1.147</v>
      </c>
      <c r="D11" s="10">
        <v>1.151</v>
      </c>
      <c r="E11" s="11">
        <f t="shared" si="0"/>
        <v>1.14966666666667</v>
      </c>
      <c r="F11"/>
      <c r="G11"/>
    </row>
    <row r="12" spans="1:7">
      <c r="A12" s="9" t="s">
        <v>18</v>
      </c>
      <c r="B12" s="10">
        <v>1.675</v>
      </c>
      <c r="C12" s="10">
        <v>1.672</v>
      </c>
      <c r="D12" s="10">
        <v>1.675</v>
      </c>
      <c r="E12" s="11">
        <f t="shared" si="0"/>
        <v>1.674</v>
      </c>
      <c r="F12"/>
      <c r="G12"/>
    </row>
    <row r="13" spans="1:7">
      <c r="A13" s="9" t="s">
        <v>17</v>
      </c>
      <c r="B13" s="10">
        <v>2.057</v>
      </c>
      <c r="C13" s="10">
        <v>2.054</v>
      </c>
      <c r="D13" s="10">
        <v>2.062</v>
      </c>
      <c r="E13" s="11">
        <f t="shared" si="0"/>
        <v>2.05766666666667</v>
      </c>
      <c r="F13"/>
      <c r="G13"/>
    </row>
    <row r="14" spans="1:7">
      <c r="A14" s="9" t="s">
        <v>16</v>
      </c>
      <c r="B14" s="10">
        <v>2.708</v>
      </c>
      <c r="C14" s="10">
        <v>2.7</v>
      </c>
      <c r="D14" s="10">
        <v>2.713</v>
      </c>
      <c r="E14" s="11">
        <f t="shared" si="0"/>
        <v>2.707</v>
      </c>
      <c r="F14"/>
      <c r="G14"/>
    </row>
    <row r="15" spans="2:7">
      <c r="B15" s="5"/>
      <c r="C15" s="5"/>
      <c r="D15" s="5"/>
      <c r="E15"/>
      <c r="F15"/>
      <c r="G15"/>
    </row>
    <row r="16" spans="2:7">
      <c r="B16" s="5"/>
      <c r="C16" s="5"/>
      <c r="D16" s="5"/>
      <c r="E16"/>
      <c r="F16"/>
      <c r="G16"/>
    </row>
    <row r="17" spans="2:7">
      <c r="B17" s="5"/>
      <c r="C17" s="5"/>
      <c r="D17" s="5"/>
      <c r="E17"/>
      <c r="F17"/>
      <c r="G17"/>
    </row>
    <row r="18" spans="1:7">
      <c r="A18" t="s">
        <v>22</v>
      </c>
      <c r="B18"/>
      <c r="C18"/>
      <c r="D18"/>
      <c r="E18"/>
      <c r="F18"/>
      <c r="G18"/>
    </row>
    <row r="19" spans="1:7">
      <c r="A19" t="s">
        <v>23</v>
      </c>
      <c r="B19"/>
      <c r="C19"/>
      <c r="D19"/>
      <c r="E19"/>
      <c r="F19"/>
      <c r="G19"/>
    </row>
    <row r="20" spans="1:7">
      <c r="A20" t="s">
        <v>24</v>
      </c>
      <c r="B20"/>
      <c r="C20"/>
      <c r="D20"/>
      <c r="E20"/>
      <c r="F20"/>
      <c r="G20"/>
    </row>
    <row r="21" spans="1:7">
      <c r="A21" t="s">
        <v>38</v>
      </c>
      <c r="B21"/>
      <c r="C21"/>
      <c r="D21"/>
      <c r="E21"/>
      <c r="F21"/>
      <c r="G21"/>
    </row>
    <row r="22" spans="1:7">
      <c r="A22" t="s">
        <v>39</v>
      </c>
      <c r="B22"/>
      <c r="C22"/>
      <c r="D22"/>
      <c r="E22"/>
      <c r="F22"/>
      <c r="G22"/>
    </row>
    <row r="23" spans="1:7">
      <c r="A23" t="s">
        <v>40</v>
      </c>
      <c r="B23"/>
      <c r="C23"/>
      <c r="D23"/>
      <c r="E23"/>
      <c r="F23"/>
      <c r="G23"/>
    </row>
    <row r="24" spans="1:7">
      <c r="A24" t="s">
        <v>41</v>
      </c>
      <c r="B24"/>
      <c r="C24"/>
      <c r="D24"/>
      <c r="E24"/>
      <c r="F24"/>
      <c r="G24"/>
    </row>
    <row r="25" spans="1:7">
      <c r="A25" t="s">
        <v>42</v>
      </c>
      <c r="B25"/>
      <c r="C25"/>
      <c r="D25"/>
      <c r="E25"/>
      <c r="F25"/>
      <c r="G25"/>
    </row>
    <row r="26" spans="1:7">
      <c r="A26" t="s">
        <v>22</v>
      </c>
      <c r="B26"/>
      <c r="C26"/>
      <c r="D26"/>
      <c r="E26"/>
      <c r="F26"/>
      <c r="G26"/>
    </row>
    <row r="27" spans="2:7">
      <c r="B27" s="12"/>
      <c r="C27" s="12"/>
      <c r="D27" s="12"/>
      <c r="E27" s="8"/>
      <c r="F27" s="8"/>
      <c r="G27" s="8"/>
    </row>
    <row r="28" spans="2:7">
      <c r="B28" s="12"/>
      <c r="C28" s="12"/>
      <c r="D28" s="12"/>
      <c r="E28" s="8"/>
      <c r="F28" s="8"/>
      <c r="G28" s="8"/>
    </row>
    <row r="29" spans="2:7">
      <c r="B29" s="12"/>
      <c r="C29" s="12"/>
      <c r="D29" s="12"/>
      <c r="E29" s="8"/>
      <c r="F29" s="8"/>
      <c r="G29" s="8"/>
    </row>
    <row r="30" spans="2:7">
      <c r="B30" s="12"/>
      <c r="C30" s="12"/>
      <c r="D30" s="12"/>
      <c r="E30" s="8"/>
      <c r="F30" s="8"/>
      <c r="G30" s="8"/>
    </row>
    <row r="31" spans="2:7">
      <c r="B31" s="12"/>
      <c r="C31" s="12"/>
      <c r="D31" s="12"/>
      <c r="E31" s="8"/>
      <c r="F31" s="8"/>
      <c r="G31" s="8"/>
    </row>
    <row r="32" spans="2:7">
      <c r="B32" s="12"/>
      <c r="C32" s="12"/>
      <c r="D32" s="12"/>
      <c r="E32" s="8"/>
      <c r="F32" s="8"/>
      <c r="G32" s="8"/>
    </row>
    <row r="33" spans="2:7">
      <c r="B33" s="12"/>
      <c r="C33" s="12"/>
      <c r="D33" s="12"/>
      <c r="E33" s="8"/>
      <c r="F33" s="8"/>
      <c r="G33" s="8"/>
    </row>
    <row r="34" spans="2:7">
      <c r="B34" s="12"/>
      <c r="C34" s="12"/>
      <c r="D34" s="12"/>
      <c r="E34" s="8"/>
      <c r="F34" s="8"/>
      <c r="G34" s="8"/>
    </row>
    <row r="35" spans="2:7">
      <c r="B35" s="12"/>
      <c r="C35" s="12"/>
      <c r="D35" s="12"/>
      <c r="E35" s="8"/>
      <c r="F35" s="8"/>
      <c r="G35" s="8"/>
    </row>
    <row r="36" spans="2:7">
      <c r="B36" s="12"/>
      <c r="C36" s="12"/>
      <c r="D36" s="12"/>
      <c r="E36" s="8"/>
      <c r="F36" s="8"/>
      <c r="G36" s="8"/>
    </row>
    <row r="37" spans="2:7">
      <c r="B37" s="12"/>
      <c r="C37" s="12"/>
      <c r="D37" s="12"/>
      <c r="E37" s="8"/>
      <c r="F37" s="8"/>
      <c r="G37" s="8"/>
    </row>
    <row r="38" spans="2:7">
      <c r="B38" s="12"/>
      <c r="C38" s="12"/>
      <c r="D38" s="12"/>
      <c r="E38" s="8"/>
      <c r="F38" s="8"/>
      <c r="G38" s="8"/>
    </row>
    <row r="39" spans="2:7">
      <c r="B39" s="12"/>
      <c r="C39" s="12"/>
      <c r="D39" s="12"/>
      <c r="E39" s="8"/>
      <c r="F39" s="8"/>
      <c r="G39" s="8"/>
    </row>
    <row r="40" spans="2:7">
      <c r="B40" s="12"/>
      <c r="C40" s="12"/>
      <c r="D40" s="12"/>
      <c r="E40" s="8"/>
      <c r="F40" s="8"/>
      <c r="G40" s="8"/>
    </row>
    <row r="41" spans="2:7">
      <c r="B41" s="12"/>
      <c r="C41" s="12"/>
      <c r="D41" s="12"/>
      <c r="E41" s="8"/>
      <c r="F41" s="8"/>
      <c r="G41" s="8"/>
    </row>
    <row r="42" spans="2:7">
      <c r="B42" s="12"/>
      <c r="C42" s="12"/>
      <c r="D42" s="12"/>
      <c r="E42" s="8"/>
      <c r="F42" s="8"/>
      <c r="G42" s="8"/>
    </row>
    <row r="43" spans="2:7">
      <c r="B43" s="12"/>
      <c r="C43" s="12"/>
      <c r="D43" s="12"/>
      <c r="E43" s="8"/>
      <c r="F43" s="8"/>
      <c r="G43" s="8"/>
    </row>
    <row r="44" spans="2:7">
      <c r="B44" s="12"/>
      <c r="C44" s="12"/>
      <c r="D44" s="12"/>
      <c r="E44" s="8"/>
      <c r="F44" s="8"/>
      <c r="G44" s="8"/>
    </row>
    <row r="45" spans="2:7">
      <c r="B45" s="12"/>
      <c r="C45" s="12"/>
      <c r="D45" s="12"/>
      <c r="E45" s="8"/>
      <c r="F45" s="8"/>
      <c r="G45" s="8"/>
    </row>
    <row r="46" spans="2:7">
      <c r="B46" s="12"/>
      <c r="C46" s="12"/>
      <c r="D46" s="12"/>
      <c r="E46" s="8"/>
      <c r="F46" s="8"/>
      <c r="G46" s="8"/>
    </row>
    <row r="47" spans="2:7">
      <c r="B47" s="12"/>
      <c r="C47" s="12"/>
      <c r="D47" s="12"/>
      <c r="E47" s="8"/>
      <c r="F47" s="8"/>
      <c r="G47" s="8"/>
    </row>
    <row r="48" spans="2:7">
      <c r="B48" s="12"/>
      <c r="C48" s="12"/>
      <c r="D48" s="12"/>
      <c r="E48" s="8"/>
      <c r="F48" s="8"/>
      <c r="G48" s="8"/>
    </row>
    <row r="49" spans="2:7">
      <c r="B49" s="12"/>
      <c r="C49" s="12"/>
      <c r="D49" s="12"/>
      <c r="E49" s="8"/>
      <c r="F49" s="8"/>
      <c r="G49" s="8"/>
    </row>
    <row r="50" spans="2:7">
      <c r="B50" s="12"/>
      <c r="C50" s="12"/>
      <c r="D50" s="12"/>
      <c r="E50" s="8"/>
      <c r="F50" s="8"/>
      <c r="G50" s="8"/>
    </row>
    <row r="51" spans="2:7">
      <c r="B51" s="12"/>
      <c r="C51" s="12"/>
      <c r="D51" s="12"/>
      <c r="E51" s="8"/>
      <c r="F51" s="8"/>
      <c r="G51" s="8"/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TNF-a </vt:lpstr>
      <vt:lpstr>IL-10 </vt:lpstr>
      <vt:lpstr>IL-6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周医生工作室</cp:lastModifiedBy>
  <dcterms:created xsi:type="dcterms:W3CDTF">2016-12-02T08:54:00Z</dcterms:created>
  <dcterms:modified xsi:type="dcterms:W3CDTF">2025-09-22T10:25:59Z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0D4F52312A114129B3DFC2605AB9194E_13</vt:lpwstr>
  </property>
</Properties>
</file>