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xingr\Desktop\Classes\HKU PhD\CIVL 7018\Project\"/>
    </mc:Choice>
  </mc:AlternateContent>
  <xr:revisionPtr revIDLastSave="0" documentId="13_ncr:1_{F209770C-9F16-47F0-B4E2-3D90E76A0D25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2024" sheetId="1" r:id="rId1"/>
    <sheet name="2021" sheetId="3" r:id="rId2"/>
    <sheet name="2018" sheetId="5" r:id="rId3"/>
    <sheet name="2012" sheetId="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" i="1" l="1"/>
  <c r="X5" i="3"/>
  <c r="Y5" i="5"/>
  <c r="W5" i="7"/>
  <c r="X5" i="7"/>
  <c r="L4" i="7"/>
  <c r="O5" i="7"/>
  <c r="L100" i="7"/>
  <c r="Q99" i="7"/>
  <c r="L99" i="7"/>
  <c r="S99" i="7" s="1"/>
  <c r="L98" i="7"/>
  <c r="V98" i="7" s="1"/>
  <c r="L97" i="7"/>
  <c r="R97" i="7" s="1"/>
  <c r="L96" i="7"/>
  <c r="R96" i="7" s="1"/>
  <c r="L95" i="7"/>
  <c r="V95" i="7" s="1"/>
  <c r="L94" i="7"/>
  <c r="Q94" i="7" s="1"/>
  <c r="L93" i="7"/>
  <c r="O93" i="7" s="1"/>
  <c r="L92" i="7"/>
  <c r="U92" i="7" s="1"/>
  <c r="L91" i="7"/>
  <c r="S91" i="7" s="1"/>
  <c r="L90" i="7"/>
  <c r="V90" i="7" s="1"/>
  <c r="L89" i="7"/>
  <c r="R89" i="7" s="1"/>
  <c r="L88" i="7"/>
  <c r="V88" i="7" s="1"/>
  <c r="U87" i="7"/>
  <c r="L87" i="7"/>
  <c r="W87" i="7" s="1"/>
  <c r="L86" i="7"/>
  <c r="R86" i="7" s="1"/>
  <c r="L85" i="7"/>
  <c r="R85" i="7" s="1"/>
  <c r="L84" i="7"/>
  <c r="U84" i="7" s="1"/>
  <c r="L83" i="7"/>
  <c r="S83" i="7" s="1"/>
  <c r="L82" i="7"/>
  <c r="V82" i="7" s="1"/>
  <c r="L81" i="7"/>
  <c r="R81" i="7" s="1"/>
  <c r="L80" i="7"/>
  <c r="V80" i="7" s="1"/>
  <c r="L79" i="7"/>
  <c r="W79" i="7" s="1"/>
  <c r="L78" i="7"/>
  <c r="R78" i="7" s="1"/>
  <c r="L77" i="7"/>
  <c r="O77" i="7" s="1"/>
  <c r="L76" i="7"/>
  <c r="U76" i="7" s="1"/>
  <c r="L75" i="7"/>
  <c r="S75" i="7" s="1"/>
  <c r="L74" i="7"/>
  <c r="V74" i="7" s="1"/>
  <c r="L73" i="7"/>
  <c r="O73" i="7" s="1"/>
  <c r="L72" i="7"/>
  <c r="V72" i="7" s="1"/>
  <c r="L71" i="7"/>
  <c r="W71" i="7" s="1"/>
  <c r="L70" i="7"/>
  <c r="R70" i="7" s="1"/>
  <c r="L69" i="7"/>
  <c r="R69" i="7" s="1"/>
  <c r="L68" i="7"/>
  <c r="V68" i="7" s="1"/>
  <c r="L67" i="7"/>
  <c r="S67" i="7" s="1"/>
  <c r="L66" i="7"/>
  <c r="V66" i="7" s="1"/>
  <c r="L65" i="7"/>
  <c r="R65" i="7" s="1"/>
  <c r="L64" i="7"/>
  <c r="U64" i="7" s="1"/>
  <c r="T63" i="7"/>
  <c r="L63" i="7"/>
  <c r="W63" i="7" s="1"/>
  <c r="L62" i="7"/>
  <c r="R62" i="7" s="1"/>
  <c r="L61" i="7"/>
  <c r="R61" i="7" s="1"/>
  <c r="L60" i="7"/>
  <c r="V60" i="7" s="1"/>
  <c r="L59" i="7"/>
  <c r="S59" i="7" s="1"/>
  <c r="L58" i="7"/>
  <c r="V58" i="7" s="1"/>
  <c r="L57" i="7"/>
  <c r="R57" i="7" s="1"/>
  <c r="L56" i="7"/>
  <c r="V56" i="7" s="1"/>
  <c r="L55" i="7"/>
  <c r="W55" i="7" s="1"/>
  <c r="L54" i="7"/>
  <c r="R54" i="7" s="1"/>
  <c r="L53" i="7"/>
  <c r="R53" i="7" s="1"/>
  <c r="L52" i="7"/>
  <c r="U52" i="7" s="1"/>
  <c r="L51" i="7"/>
  <c r="S51" i="7" s="1"/>
  <c r="L50" i="7"/>
  <c r="V50" i="7" s="1"/>
  <c r="L49" i="7"/>
  <c r="O49" i="7" s="1"/>
  <c r="L48" i="7"/>
  <c r="U48" i="7" s="1"/>
  <c r="L47" i="7"/>
  <c r="W47" i="7" s="1"/>
  <c r="L46" i="7"/>
  <c r="R46" i="7" s="1"/>
  <c r="L45" i="7"/>
  <c r="O45" i="7" s="1"/>
  <c r="L44" i="7"/>
  <c r="Q44" i="7" s="1"/>
  <c r="L43" i="7"/>
  <c r="R43" i="7" s="1"/>
  <c r="L42" i="7"/>
  <c r="X42" i="7" s="1"/>
  <c r="L41" i="7"/>
  <c r="W41" i="7" s="1"/>
  <c r="L40" i="7"/>
  <c r="L39" i="7"/>
  <c r="V39" i="7" s="1"/>
  <c r="L38" i="7"/>
  <c r="Q38" i="7" s="1"/>
  <c r="L37" i="7"/>
  <c r="O37" i="7" s="1"/>
  <c r="L36" i="7"/>
  <c r="R36" i="7" s="1"/>
  <c r="L35" i="7"/>
  <c r="R35" i="7" s="1"/>
  <c r="L34" i="7"/>
  <c r="W34" i="7" s="1"/>
  <c r="L33" i="7"/>
  <c r="V33" i="7" s="1"/>
  <c r="L32" i="7"/>
  <c r="V32" i="7" s="1"/>
  <c r="L31" i="7"/>
  <c r="R31" i="7" s="1"/>
  <c r="L30" i="7"/>
  <c r="W30" i="7" s="1"/>
  <c r="L29" i="7"/>
  <c r="R29" i="7" s="1"/>
  <c r="L28" i="7"/>
  <c r="U28" i="7" s="1"/>
  <c r="L27" i="7"/>
  <c r="X27" i="7" s="1"/>
  <c r="L26" i="7"/>
  <c r="S26" i="7" s="1"/>
  <c r="L25" i="7"/>
  <c r="V25" i="7" s="1"/>
  <c r="L24" i="7"/>
  <c r="Q24" i="7" s="1"/>
  <c r="L23" i="7"/>
  <c r="T23" i="7" s="1"/>
  <c r="L22" i="7"/>
  <c r="W22" i="7" s="1"/>
  <c r="L21" i="7"/>
  <c r="R21" i="7" s="1"/>
  <c r="L20" i="7"/>
  <c r="U20" i="7" s="1"/>
  <c r="L19" i="7"/>
  <c r="X19" i="7" s="1"/>
  <c r="L18" i="7"/>
  <c r="S18" i="7" s="1"/>
  <c r="L17" i="7"/>
  <c r="V17" i="7" s="1"/>
  <c r="L16" i="7"/>
  <c r="Q16" i="7" s="1"/>
  <c r="L15" i="7"/>
  <c r="T15" i="7" s="1"/>
  <c r="L14" i="7"/>
  <c r="W14" i="7" s="1"/>
  <c r="L13" i="7"/>
  <c r="R13" i="7" s="1"/>
  <c r="L12" i="7"/>
  <c r="U12" i="7" s="1"/>
  <c r="L11" i="7"/>
  <c r="X11" i="7" s="1"/>
  <c r="L10" i="7"/>
  <c r="S10" i="7" s="1"/>
  <c r="L9" i="7"/>
  <c r="V9" i="7" s="1"/>
  <c r="L8" i="7"/>
  <c r="Q8" i="7" s="1"/>
  <c r="L7" i="7"/>
  <c r="T7" i="7" s="1"/>
  <c r="L6" i="7"/>
  <c r="W6" i="7" s="1"/>
  <c r="L5" i="7"/>
  <c r="R5" i="7" s="1"/>
  <c r="X5" i="5"/>
  <c r="L5" i="5"/>
  <c r="L6" i="5"/>
  <c r="L7" i="5"/>
  <c r="L8" i="5"/>
  <c r="L9" i="5"/>
  <c r="L10" i="5"/>
  <c r="L11" i="5"/>
  <c r="L12" i="5"/>
  <c r="V12" i="5" s="1"/>
  <c r="L13" i="5"/>
  <c r="L14" i="5"/>
  <c r="L15" i="5"/>
  <c r="L16" i="5"/>
  <c r="L17" i="5"/>
  <c r="L18" i="5"/>
  <c r="L19" i="5"/>
  <c r="L20" i="5"/>
  <c r="R20" i="5" s="1"/>
  <c r="L21" i="5"/>
  <c r="L22" i="5"/>
  <c r="L23" i="5"/>
  <c r="L24" i="5"/>
  <c r="L25" i="5"/>
  <c r="X25" i="5" s="1"/>
  <c r="L26" i="5"/>
  <c r="L27" i="5"/>
  <c r="L28" i="5"/>
  <c r="P28" i="5" s="1"/>
  <c r="L29" i="5"/>
  <c r="L30" i="5"/>
  <c r="L31" i="5"/>
  <c r="L32" i="5"/>
  <c r="L33" i="5"/>
  <c r="X33" i="5" s="1"/>
  <c r="L34" i="5"/>
  <c r="L35" i="5"/>
  <c r="L36" i="5"/>
  <c r="T36" i="5" s="1"/>
  <c r="L37" i="5"/>
  <c r="L38" i="5"/>
  <c r="L39" i="5"/>
  <c r="L40" i="5"/>
  <c r="L41" i="5"/>
  <c r="L42" i="5"/>
  <c r="L43" i="5"/>
  <c r="L44" i="5"/>
  <c r="Q44" i="5" s="1"/>
  <c r="L45" i="5"/>
  <c r="Q45" i="5" s="1"/>
  <c r="L46" i="5"/>
  <c r="L47" i="5"/>
  <c r="L48" i="5"/>
  <c r="L49" i="5"/>
  <c r="V49" i="5" s="1"/>
  <c r="L50" i="5"/>
  <c r="L51" i="5"/>
  <c r="L52" i="5"/>
  <c r="U52" i="5" s="1"/>
  <c r="L53" i="5"/>
  <c r="V53" i="5" s="1"/>
  <c r="L54" i="5"/>
  <c r="L55" i="5"/>
  <c r="L56" i="5"/>
  <c r="L57" i="5"/>
  <c r="L58" i="5"/>
  <c r="L59" i="5"/>
  <c r="L60" i="5"/>
  <c r="X60" i="5" s="1"/>
  <c r="L61" i="5"/>
  <c r="W61" i="5" s="1"/>
  <c r="L62" i="5"/>
  <c r="L63" i="5"/>
  <c r="L64" i="5"/>
  <c r="L65" i="5"/>
  <c r="U65" i="5" s="1"/>
  <c r="L66" i="5"/>
  <c r="L67" i="5"/>
  <c r="L68" i="5"/>
  <c r="X68" i="5" s="1"/>
  <c r="L69" i="5"/>
  <c r="L70" i="5"/>
  <c r="L71" i="5"/>
  <c r="L72" i="5"/>
  <c r="L73" i="5"/>
  <c r="V73" i="5" s="1"/>
  <c r="L74" i="5"/>
  <c r="L75" i="5"/>
  <c r="L76" i="5"/>
  <c r="T76" i="5" s="1"/>
  <c r="L77" i="5"/>
  <c r="W77" i="5" s="1"/>
  <c r="L78" i="5"/>
  <c r="L79" i="5"/>
  <c r="L80" i="5"/>
  <c r="L81" i="5"/>
  <c r="V81" i="5" s="1"/>
  <c r="L82" i="5"/>
  <c r="L83" i="5"/>
  <c r="L84" i="5"/>
  <c r="Q84" i="5" s="1"/>
  <c r="L85" i="5"/>
  <c r="O85" i="5" s="1"/>
  <c r="L86" i="5"/>
  <c r="L87" i="5"/>
  <c r="L88" i="5"/>
  <c r="L89" i="5"/>
  <c r="V89" i="5" s="1"/>
  <c r="L90" i="5"/>
  <c r="L91" i="5"/>
  <c r="L92" i="5"/>
  <c r="Q92" i="5" s="1"/>
  <c r="L93" i="5"/>
  <c r="Q93" i="5" s="1"/>
  <c r="L94" i="5"/>
  <c r="L95" i="5"/>
  <c r="L96" i="5"/>
  <c r="L97" i="5"/>
  <c r="V97" i="5" s="1"/>
  <c r="L98" i="5"/>
  <c r="L99" i="5"/>
  <c r="L100" i="5"/>
  <c r="P100" i="5" s="1"/>
  <c r="L4" i="5"/>
  <c r="L4" i="3"/>
  <c r="L5" i="3"/>
  <c r="L6" i="3"/>
  <c r="L7" i="3"/>
  <c r="L8" i="3"/>
  <c r="L9" i="3"/>
  <c r="L10" i="3"/>
  <c r="L11" i="3"/>
  <c r="R11" i="3" s="1"/>
  <c r="L12" i="3"/>
  <c r="L13" i="3"/>
  <c r="L14" i="3"/>
  <c r="L15" i="3"/>
  <c r="L16" i="3"/>
  <c r="L17" i="3"/>
  <c r="L18" i="3"/>
  <c r="L19" i="3"/>
  <c r="R19" i="3" s="1"/>
  <c r="L20" i="3"/>
  <c r="L21" i="3"/>
  <c r="L22" i="3"/>
  <c r="L23" i="3"/>
  <c r="L24" i="3"/>
  <c r="L25" i="3"/>
  <c r="L26" i="3"/>
  <c r="L27" i="3"/>
  <c r="R27" i="3" s="1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V51" i="3" s="1"/>
  <c r="L52" i="3"/>
  <c r="L53" i="3"/>
  <c r="L54" i="3"/>
  <c r="L55" i="3"/>
  <c r="L56" i="3"/>
  <c r="L57" i="3"/>
  <c r="L58" i="3"/>
  <c r="L59" i="3"/>
  <c r="Q59" i="3" s="1"/>
  <c r="L60" i="3"/>
  <c r="L61" i="3"/>
  <c r="L62" i="3"/>
  <c r="L63" i="3"/>
  <c r="L64" i="3"/>
  <c r="L65" i="3"/>
  <c r="L66" i="3"/>
  <c r="L67" i="3"/>
  <c r="Q67" i="3" s="1"/>
  <c r="L68" i="3"/>
  <c r="L69" i="3"/>
  <c r="L70" i="3"/>
  <c r="L71" i="3"/>
  <c r="L72" i="3"/>
  <c r="L73" i="3"/>
  <c r="L74" i="3"/>
  <c r="L75" i="3"/>
  <c r="V75" i="3" s="1"/>
  <c r="L76" i="3"/>
  <c r="L77" i="3"/>
  <c r="L78" i="3"/>
  <c r="L79" i="3"/>
  <c r="L80" i="3"/>
  <c r="L81" i="3"/>
  <c r="L82" i="3"/>
  <c r="L83" i="3"/>
  <c r="V83" i="3" s="1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U99" i="3" s="1"/>
  <c r="L100" i="3"/>
  <c r="X99" i="5"/>
  <c r="W99" i="5"/>
  <c r="O99" i="5"/>
  <c r="R99" i="5"/>
  <c r="W98" i="5"/>
  <c r="V98" i="5"/>
  <c r="S97" i="5"/>
  <c r="V96" i="5"/>
  <c r="U95" i="5"/>
  <c r="T95" i="5"/>
  <c r="S95" i="5"/>
  <c r="R95" i="5"/>
  <c r="Q95" i="5"/>
  <c r="P95" i="5"/>
  <c r="V95" i="5"/>
  <c r="W92" i="5"/>
  <c r="R91" i="5"/>
  <c r="P90" i="5"/>
  <c r="V90" i="5"/>
  <c r="U89" i="5"/>
  <c r="X87" i="5"/>
  <c r="U87" i="5"/>
  <c r="T87" i="5"/>
  <c r="O87" i="5"/>
  <c r="V87" i="5"/>
  <c r="W86" i="5"/>
  <c r="Q85" i="5"/>
  <c r="R84" i="5"/>
  <c r="P83" i="5"/>
  <c r="R83" i="5"/>
  <c r="S82" i="5"/>
  <c r="R82" i="5"/>
  <c r="P82" i="5"/>
  <c r="O82" i="5"/>
  <c r="V82" i="5"/>
  <c r="V80" i="5"/>
  <c r="W79" i="5"/>
  <c r="T79" i="5"/>
  <c r="P79" i="5"/>
  <c r="V79" i="5"/>
  <c r="P75" i="5"/>
  <c r="R75" i="5"/>
  <c r="S74" i="5"/>
  <c r="R74" i="5"/>
  <c r="P74" i="5"/>
  <c r="O74" i="5"/>
  <c r="V74" i="5"/>
  <c r="U73" i="5"/>
  <c r="W71" i="5"/>
  <c r="T71" i="5"/>
  <c r="P71" i="5"/>
  <c r="V71" i="5"/>
  <c r="W70" i="5"/>
  <c r="S70" i="5"/>
  <c r="V70" i="5"/>
  <c r="W69" i="5"/>
  <c r="V69" i="5"/>
  <c r="W67" i="5"/>
  <c r="T67" i="5"/>
  <c r="P67" i="5"/>
  <c r="R67" i="5"/>
  <c r="X66" i="5"/>
  <c r="S66" i="5"/>
  <c r="O66" i="5"/>
  <c r="V66" i="5"/>
  <c r="X64" i="5"/>
  <c r="Q64" i="5"/>
  <c r="V64" i="5"/>
  <c r="T63" i="5"/>
  <c r="Q63" i="5"/>
  <c r="V63" i="5"/>
  <c r="W62" i="5"/>
  <c r="V61" i="5"/>
  <c r="T59" i="5"/>
  <c r="Q59" i="5"/>
  <c r="R59" i="5"/>
  <c r="X58" i="5"/>
  <c r="W58" i="5"/>
  <c r="S58" i="5"/>
  <c r="P58" i="5"/>
  <c r="V58" i="5"/>
  <c r="X56" i="5"/>
  <c r="Q55" i="5"/>
  <c r="V55" i="5"/>
  <c r="V54" i="5"/>
  <c r="W54" i="5"/>
  <c r="R51" i="5"/>
  <c r="W50" i="5"/>
  <c r="P50" i="5"/>
  <c r="V50" i="5"/>
  <c r="S49" i="5"/>
  <c r="V48" i="5"/>
  <c r="X48" i="5"/>
  <c r="W47" i="5"/>
  <c r="T47" i="5"/>
  <c r="P47" i="5"/>
  <c r="V47" i="5"/>
  <c r="W46" i="5"/>
  <c r="V46" i="5"/>
  <c r="T44" i="5"/>
  <c r="T43" i="5"/>
  <c r="P43" i="5"/>
  <c r="R43" i="5"/>
  <c r="S42" i="5"/>
  <c r="P42" i="5"/>
  <c r="O42" i="5"/>
  <c r="V42" i="5"/>
  <c r="U40" i="5"/>
  <c r="V39" i="5"/>
  <c r="P39" i="5"/>
  <c r="T39" i="5"/>
  <c r="V38" i="5"/>
  <c r="T38" i="5"/>
  <c r="O38" i="5"/>
  <c r="W38" i="5"/>
  <c r="W35" i="5"/>
  <c r="U35" i="5"/>
  <c r="S35" i="5"/>
  <c r="O35" i="5"/>
  <c r="Q35" i="5"/>
  <c r="X34" i="5"/>
  <c r="W34" i="5"/>
  <c r="S34" i="5"/>
  <c r="O34" i="5"/>
  <c r="V34" i="5"/>
  <c r="U33" i="5"/>
  <c r="P33" i="5"/>
  <c r="X32" i="5"/>
  <c r="T31" i="5"/>
  <c r="P31" i="5"/>
  <c r="O31" i="5"/>
  <c r="W31" i="5"/>
  <c r="W30" i="5"/>
  <c r="R30" i="5"/>
  <c r="P30" i="5"/>
  <c r="O30" i="5"/>
  <c r="X30" i="5"/>
  <c r="T29" i="5"/>
  <c r="P29" i="5"/>
  <c r="Q29" i="5"/>
  <c r="S28" i="5"/>
  <c r="Q27" i="5"/>
  <c r="T26" i="5"/>
  <c r="P25" i="5"/>
  <c r="V25" i="5"/>
  <c r="T24" i="5"/>
  <c r="R24" i="5"/>
  <c r="U23" i="5"/>
  <c r="W22" i="5"/>
  <c r="T22" i="5"/>
  <c r="R22" i="5"/>
  <c r="P22" i="5"/>
  <c r="V22" i="5"/>
  <c r="X21" i="5"/>
  <c r="U21" i="5"/>
  <c r="T21" i="5"/>
  <c r="P21" i="5"/>
  <c r="R21" i="5"/>
  <c r="S20" i="5"/>
  <c r="S19" i="5"/>
  <c r="Q19" i="5"/>
  <c r="U18" i="5"/>
  <c r="T18" i="5"/>
  <c r="S17" i="5"/>
  <c r="P17" i="5"/>
  <c r="V17" i="5"/>
  <c r="R16" i="5"/>
  <c r="U15" i="5"/>
  <c r="X14" i="5"/>
  <c r="U14" i="5"/>
  <c r="R14" i="5"/>
  <c r="P14" i="5"/>
  <c r="O14" i="5"/>
  <c r="V14" i="5"/>
  <c r="S13" i="5"/>
  <c r="S11" i="5"/>
  <c r="Q11" i="5"/>
  <c r="V10" i="5"/>
  <c r="T10" i="5"/>
  <c r="V9" i="5"/>
  <c r="S8" i="5"/>
  <c r="R8" i="5"/>
  <c r="U7" i="5"/>
  <c r="X6" i="5"/>
  <c r="U6" i="5"/>
  <c r="T6" i="5"/>
  <c r="R6" i="5"/>
  <c r="O6" i="5"/>
  <c r="V6" i="5"/>
  <c r="W5" i="5"/>
  <c r="S5" i="5"/>
  <c r="Q98" i="3"/>
  <c r="V98" i="3"/>
  <c r="Q97" i="3"/>
  <c r="W96" i="3"/>
  <c r="V95" i="3"/>
  <c r="U94" i="3"/>
  <c r="Q94" i="3"/>
  <c r="O94" i="3"/>
  <c r="V94" i="3"/>
  <c r="S93" i="3"/>
  <c r="R93" i="3"/>
  <c r="V93" i="3"/>
  <c r="W92" i="3"/>
  <c r="T89" i="3"/>
  <c r="S89" i="3"/>
  <c r="Q89" i="3"/>
  <c r="O89" i="3"/>
  <c r="V87" i="3"/>
  <c r="P86" i="3"/>
  <c r="V86" i="3"/>
  <c r="U85" i="3"/>
  <c r="T85" i="3"/>
  <c r="S85" i="3"/>
  <c r="V85" i="3"/>
  <c r="R84" i="3"/>
  <c r="W84" i="3"/>
  <c r="T82" i="3"/>
  <c r="Q82" i="3"/>
  <c r="Q81" i="3"/>
  <c r="V80" i="3"/>
  <c r="T79" i="3"/>
  <c r="V79" i="3"/>
  <c r="V78" i="3"/>
  <c r="U77" i="3"/>
  <c r="V77" i="3"/>
  <c r="V76" i="3"/>
  <c r="T72" i="3"/>
  <c r="V71" i="3"/>
  <c r="R70" i="3"/>
  <c r="V70" i="3"/>
  <c r="V69" i="3"/>
  <c r="S68" i="3"/>
  <c r="P66" i="3"/>
  <c r="Q65" i="3"/>
  <c r="V64" i="3"/>
  <c r="U63" i="3"/>
  <c r="V63" i="3"/>
  <c r="V62" i="3"/>
  <c r="Q61" i="3"/>
  <c r="V58" i="3"/>
  <c r="T57" i="3"/>
  <c r="O56" i="3"/>
  <c r="T56" i="3"/>
  <c r="V55" i="3"/>
  <c r="O54" i="3"/>
  <c r="V54" i="3"/>
  <c r="O53" i="3"/>
  <c r="Q53" i="3"/>
  <c r="T50" i="3"/>
  <c r="Q49" i="3"/>
  <c r="W49" i="3"/>
  <c r="W48" i="3"/>
  <c r="V47" i="3"/>
  <c r="V46" i="3"/>
  <c r="T45" i="3"/>
  <c r="V44" i="3"/>
  <c r="V43" i="3"/>
  <c r="W41" i="3"/>
  <c r="W40" i="3"/>
  <c r="V39" i="3"/>
  <c r="V38" i="3"/>
  <c r="T37" i="3"/>
  <c r="V33" i="3"/>
  <c r="V31" i="3"/>
  <c r="R30" i="3"/>
  <c r="P29" i="3"/>
  <c r="T29" i="3"/>
  <c r="W28" i="3"/>
  <c r="V26" i="3"/>
  <c r="W25" i="3"/>
  <c r="T25" i="3"/>
  <c r="R23" i="3"/>
  <c r="V23" i="3"/>
  <c r="R22" i="3"/>
  <c r="O21" i="3"/>
  <c r="T21" i="3"/>
  <c r="W20" i="3"/>
  <c r="V18" i="3"/>
  <c r="Q17" i="3"/>
  <c r="R15" i="3"/>
  <c r="V15" i="3"/>
  <c r="R14" i="3"/>
  <c r="T13" i="3"/>
  <c r="P12" i="3"/>
  <c r="W12" i="3"/>
  <c r="V10" i="3"/>
  <c r="W9" i="3"/>
  <c r="T8" i="3"/>
  <c r="V7" i="3"/>
  <c r="T6" i="3"/>
  <c r="T5" i="3"/>
  <c r="O100" i="1"/>
  <c r="P100" i="1"/>
  <c r="Q100" i="1"/>
  <c r="R100" i="1"/>
  <c r="S100" i="1"/>
  <c r="T100" i="1"/>
  <c r="U100" i="1"/>
  <c r="V100" i="1"/>
  <c r="W100" i="1"/>
  <c r="X100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U5" i="1"/>
  <c r="V5" i="1"/>
  <c r="W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U22" i="1"/>
  <c r="V22" i="1"/>
  <c r="W22" i="1"/>
  <c r="U23" i="1"/>
  <c r="V23" i="1"/>
  <c r="W23" i="1"/>
  <c r="U24" i="1"/>
  <c r="V24" i="1"/>
  <c r="W24" i="1"/>
  <c r="U25" i="1"/>
  <c r="V25" i="1"/>
  <c r="W25" i="1"/>
  <c r="U26" i="1"/>
  <c r="V26" i="1"/>
  <c r="W26" i="1"/>
  <c r="U27" i="1"/>
  <c r="V27" i="1"/>
  <c r="W27" i="1"/>
  <c r="U28" i="1"/>
  <c r="V28" i="1"/>
  <c r="W28" i="1"/>
  <c r="U29" i="1"/>
  <c r="V29" i="1"/>
  <c r="W29" i="1"/>
  <c r="U30" i="1"/>
  <c r="V30" i="1"/>
  <c r="W30" i="1"/>
  <c r="U31" i="1"/>
  <c r="V31" i="1"/>
  <c r="W31" i="1"/>
  <c r="U32" i="1"/>
  <c r="V32" i="1"/>
  <c r="W32" i="1"/>
  <c r="U33" i="1"/>
  <c r="V33" i="1"/>
  <c r="W33" i="1"/>
  <c r="U34" i="1"/>
  <c r="V34" i="1"/>
  <c r="W34" i="1"/>
  <c r="U35" i="1"/>
  <c r="V35" i="1"/>
  <c r="W35" i="1"/>
  <c r="U36" i="1"/>
  <c r="V36" i="1"/>
  <c r="W36" i="1"/>
  <c r="U37" i="1"/>
  <c r="V37" i="1"/>
  <c r="W37" i="1"/>
  <c r="U38" i="1"/>
  <c r="V38" i="1"/>
  <c r="W38" i="1"/>
  <c r="U39" i="1"/>
  <c r="V39" i="1"/>
  <c r="W39" i="1"/>
  <c r="U40" i="1"/>
  <c r="V40" i="1"/>
  <c r="W40" i="1"/>
  <c r="U41" i="1"/>
  <c r="V41" i="1"/>
  <c r="W41" i="1"/>
  <c r="U42" i="1"/>
  <c r="V42" i="1"/>
  <c r="W42" i="1"/>
  <c r="U43" i="1"/>
  <c r="V43" i="1"/>
  <c r="W43" i="1"/>
  <c r="U44" i="1"/>
  <c r="V44" i="1"/>
  <c r="W44" i="1"/>
  <c r="U45" i="1"/>
  <c r="V45" i="1"/>
  <c r="W45" i="1"/>
  <c r="U46" i="1"/>
  <c r="V46" i="1"/>
  <c r="W46" i="1"/>
  <c r="U47" i="1"/>
  <c r="V47" i="1"/>
  <c r="W47" i="1"/>
  <c r="U48" i="1"/>
  <c r="V48" i="1"/>
  <c r="W48" i="1"/>
  <c r="U49" i="1"/>
  <c r="V49" i="1"/>
  <c r="W49" i="1"/>
  <c r="U50" i="1"/>
  <c r="V50" i="1"/>
  <c r="W50" i="1"/>
  <c r="U51" i="1"/>
  <c r="V51" i="1"/>
  <c r="W51" i="1"/>
  <c r="U52" i="1"/>
  <c r="V52" i="1"/>
  <c r="W52" i="1"/>
  <c r="U53" i="1"/>
  <c r="V53" i="1"/>
  <c r="W53" i="1"/>
  <c r="U54" i="1"/>
  <c r="V54" i="1"/>
  <c r="W54" i="1"/>
  <c r="U55" i="1"/>
  <c r="V55" i="1"/>
  <c r="W55" i="1"/>
  <c r="U56" i="1"/>
  <c r="V56" i="1"/>
  <c r="W56" i="1"/>
  <c r="U57" i="1"/>
  <c r="V57" i="1"/>
  <c r="W57" i="1"/>
  <c r="U58" i="1"/>
  <c r="V58" i="1"/>
  <c r="W58" i="1"/>
  <c r="U59" i="1"/>
  <c r="V59" i="1"/>
  <c r="W59" i="1"/>
  <c r="U60" i="1"/>
  <c r="V60" i="1"/>
  <c r="W60" i="1"/>
  <c r="U61" i="1"/>
  <c r="V61" i="1"/>
  <c r="W61" i="1"/>
  <c r="U62" i="1"/>
  <c r="V62" i="1"/>
  <c r="W62" i="1"/>
  <c r="U63" i="1"/>
  <c r="V63" i="1"/>
  <c r="W63" i="1"/>
  <c r="U64" i="1"/>
  <c r="V64" i="1"/>
  <c r="W64" i="1"/>
  <c r="U65" i="1"/>
  <c r="V65" i="1"/>
  <c r="W65" i="1"/>
  <c r="U66" i="1"/>
  <c r="V66" i="1"/>
  <c r="W66" i="1"/>
  <c r="U67" i="1"/>
  <c r="V67" i="1"/>
  <c r="W67" i="1"/>
  <c r="U68" i="1"/>
  <c r="V68" i="1"/>
  <c r="W68" i="1"/>
  <c r="U69" i="1"/>
  <c r="V69" i="1"/>
  <c r="W69" i="1"/>
  <c r="U70" i="1"/>
  <c r="V70" i="1"/>
  <c r="W70" i="1"/>
  <c r="U71" i="1"/>
  <c r="V71" i="1"/>
  <c r="W71" i="1"/>
  <c r="U72" i="1"/>
  <c r="V72" i="1"/>
  <c r="W72" i="1"/>
  <c r="U73" i="1"/>
  <c r="V73" i="1"/>
  <c r="W73" i="1"/>
  <c r="U74" i="1"/>
  <c r="V74" i="1"/>
  <c r="W74" i="1"/>
  <c r="U75" i="1"/>
  <c r="V75" i="1"/>
  <c r="W75" i="1"/>
  <c r="U76" i="1"/>
  <c r="V76" i="1"/>
  <c r="W76" i="1"/>
  <c r="U77" i="1"/>
  <c r="V77" i="1"/>
  <c r="W77" i="1"/>
  <c r="U78" i="1"/>
  <c r="V78" i="1"/>
  <c r="W78" i="1"/>
  <c r="U79" i="1"/>
  <c r="V79" i="1"/>
  <c r="W79" i="1"/>
  <c r="U80" i="1"/>
  <c r="V80" i="1"/>
  <c r="W80" i="1"/>
  <c r="U81" i="1"/>
  <c r="V81" i="1"/>
  <c r="W81" i="1"/>
  <c r="U82" i="1"/>
  <c r="V82" i="1"/>
  <c r="W82" i="1"/>
  <c r="U83" i="1"/>
  <c r="V83" i="1"/>
  <c r="W83" i="1"/>
  <c r="U84" i="1"/>
  <c r="V84" i="1"/>
  <c r="W84" i="1"/>
  <c r="U85" i="1"/>
  <c r="V85" i="1"/>
  <c r="W85" i="1"/>
  <c r="U86" i="1"/>
  <c r="V86" i="1"/>
  <c r="W86" i="1"/>
  <c r="U87" i="1"/>
  <c r="V87" i="1"/>
  <c r="W87" i="1"/>
  <c r="U88" i="1"/>
  <c r="V88" i="1"/>
  <c r="W88" i="1"/>
  <c r="U89" i="1"/>
  <c r="V89" i="1"/>
  <c r="W89" i="1"/>
  <c r="U90" i="1"/>
  <c r="V90" i="1"/>
  <c r="W90" i="1"/>
  <c r="U91" i="1"/>
  <c r="V91" i="1"/>
  <c r="W91" i="1"/>
  <c r="U92" i="1"/>
  <c r="V92" i="1"/>
  <c r="W92" i="1"/>
  <c r="U93" i="1"/>
  <c r="V93" i="1"/>
  <c r="W93" i="1"/>
  <c r="U94" i="1"/>
  <c r="V94" i="1"/>
  <c r="W94" i="1"/>
  <c r="U95" i="1"/>
  <c r="V95" i="1"/>
  <c r="W95" i="1"/>
  <c r="U96" i="1"/>
  <c r="V96" i="1"/>
  <c r="W96" i="1"/>
  <c r="U97" i="1"/>
  <c r="V97" i="1"/>
  <c r="W97" i="1"/>
  <c r="U98" i="1"/>
  <c r="V98" i="1"/>
  <c r="W98" i="1"/>
  <c r="U99" i="1"/>
  <c r="V99" i="1"/>
  <c r="W99" i="1"/>
  <c r="P5" i="1"/>
  <c r="Q5" i="1"/>
  <c r="R5" i="1"/>
  <c r="S5" i="1"/>
  <c r="T5" i="1"/>
  <c r="P6" i="1"/>
  <c r="Q6" i="1"/>
  <c r="R6" i="1"/>
  <c r="S6" i="1"/>
  <c r="T6" i="1"/>
  <c r="P7" i="1"/>
  <c r="Q7" i="1"/>
  <c r="R7" i="1"/>
  <c r="S7" i="1"/>
  <c r="T7" i="1"/>
  <c r="P8" i="1"/>
  <c r="Q8" i="1"/>
  <c r="R8" i="1"/>
  <c r="S8" i="1"/>
  <c r="T8" i="1"/>
  <c r="P9" i="1"/>
  <c r="Q9" i="1"/>
  <c r="R9" i="1"/>
  <c r="S9" i="1"/>
  <c r="T9" i="1"/>
  <c r="P10" i="1"/>
  <c r="Q10" i="1"/>
  <c r="R10" i="1"/>
  <c r="S10" i="1"/>
  <c r="T10" i="1"/>
  <c r="P11" i="1"/>
  <c r="Q11" i="1"/>
  <c r="R11" i="1"/>
  <c r="S11" i="1"/>
  <c r="T11" i="1"/>
  <c r="P12" i="1"/>
  <c r="Q12" i="1"/>
  <c r="R12" i="1"/>
  <c r="S12" i="1"/>
  <c r="T12" i="1"/>
  <c r="P13" i="1"/>
  <c r="Q13" i="1"/>
  <c r="R13" i="1"/>
  <c r="S13" i="1"/>
  <c r="T13" i="1"/>
  <c r="P14" i="1"/>
  <c r="Q14" i="1"/>
  <c r="R14" i="1"/>
  <c r="S14" i="1"/>
  <c r="T14" i="1"/>
  <c r="P15" i="1"/>
  <c r="Q15" i="1"/>
  <c r="R15" i="1"/>
  <c r="S15" i="1"/>
  <c r="T15" i="1"/>
  <c r="P16" i="1"/>
  <c r="Q16" i="1"/>
  <c r="R16" i="1"/>
  <c r="S16" i="1"/>
  <c r="T16" i="1"/>
  <c r="P17" i="1"/>
  <c r="Q17" i="1"/>
  <c r="R17" i="1"/>
  <c r="S17" i="1"/>
  <c r="T17" i="1"/>
  <c r="P18" i="1"/>
  <c r="Q18" i="1"/>
  <c r="R18" i="1"/>
  <c r="S18" i="1"/>
  <c r="T18" i="1"/>
  <c r="P19" i="1"/>
  <c r="Q19" i="1"/>
  <c r="R19" i="1"/>
  <c r="S19" i="1"/>
  <c r="T19" i="1"/>
  <c r="P20" i="1"/>
  <c r="Q20" i="1"/>
  <c r="R20" i="1"/>
  <c r="S20" i="1"/>
  <c r="T20" i="1"/>
  <c r="P21" i="1"/>
  <c r="Q21" i="1"/>
  <c r="R21" i="1"/>
  <c r="S21" i="1"/>
  <c r="T21" i="1"/>
  <c r="P22" i="1"/>
  <c r="Q22" i="1"/>
  <c r="R22" i="1"/>
  <c r="S22" i="1"/>
  <c r="T22" i="1"/>
  <c r="P23" i="1"/>
  <c r="Q23" i="1"/>
  <c r="R23" i="1"/>
  <c r="S23" i="1"/>
  <c r="T23" i="1"/>
  <c r="P24" i="1"/>
  <c r="Q24" i="1"/>
  <c r="R24" i="1"/>
  <c r="S24" i="1"/>
  <c r="T24" i="1"/>
  <c r="P25" i="1"/>
  <c r="Q25" i="1"/>
  <c r="R25" i="1"/>
  <c r="S25" i="1"/>
  <c r="T25" i="1"/>
  <c r="P26" i="1"/>
  <c r="Q26" i="1"/>
  <c r="R26" i="1"/>
  <c r="S26" i="1"/>
  <c r="T26" i="1"/>
  <c r="P27" i="1"/>
  <c r="Q27" i="1"/>
  <c r="R27" i="1"/>
  <c r="S27" i="1"/>
  <c r="T27" i="1"/>
  <c r="P28" i="1"/>
  <c r="Q28" i="1"/>
  <c r="R28" i="1"/>
  <c r="S28" i="1"/>
  <c r="T28" i="1"/>
  <c r="P29" i="1"/>
  <c r="Q29" i="1"/>
  <c r="R29" i="1"/>
  <c r="S29" i="1"/>
  <c r="T29" i="1"/>
  <c r="P30" i="1"/>
  <c r="Q30" i="1"/>
  <c r="R30" i="1"/>
  <c r="S30" i="1"/>
  <c r="T30" i="1"/>
  <c r="P31" i="1"/>
  <c r="Q31" i="1"/>
  <c r="R31" i="1"/>
  <c r="S31" i="1"/>
  <c r="T31" i="1"/>
  <c r="P32" i="1"/>
  <c r="Q32" i="1"/>
  <c r="R32" i="1"/>
  <c r="S32" i="1"/>
  <c r="T32" i="1"/>
  <c r="P33" i="1"/>
  <c r="Q33" i="1"/>
  <c r="R33" i="1"/>
  <c r="S33" i="1"/>
  <c r="T33" i="1"/>
  <c r="P34" i="1"/>
  <c r="Q34" i="1"/>
  <c r="R34" i="1"/>
  <c r="S34" i="1"/>
  <c r="T34" i="1"/>
  <c r="P35" i="1"/>
  <c r="Q35" i="1"/>
  <c r="R35" i="1"/>
  <c r="S35" i="1"/>
  <c r="T35" i="1"/>
  <c r="P36" i="1"/>
  <c r="Q36" i="1"/>
  <c r="R36" i="1"/>
  <c r="S36" i="1"/>
  <c r="T36" i="1"/>
  <c r="P37" i="1"/>
  <c r="Q37" i="1"/>
  <c r="R37" i="1"/>
  <c r="S37" i="1"/>
  <c r="T37" i="1"/>
  <c r="P38" i="1"/>
  <c r="Q38" i="1"/>
  <c r="R38" i="1"/>
  <c r="S38" i="1"/>
  <c r="T38" i="1"/>
  <c r="P39" i="1"/>
  <c r="Q39" i="1"/>
  <c r="R39" i="1"/>
  <c r="S39" i="1"/>
  <c r="T39" i="1"/>
  <c r="P40" i="1"/>
  <c r="Q40" i="1"/>
  <c r="R40" i="1"/>
  <c r="S40" i="1"/>
  <c r="T40" i="1"/>
  <c r="P41" i="1"/>
  <c r="Q41" i="1"/>
  <c r="R41" i="1"/>
  <c r="S41" i="1"/>
  <c r="T41" i="1"/>
  <c r="P42" i="1"/>
  <c r="Q42" i="1"/>
  <c r="R42" i="1"/>
  <c r="S42" i="1"/>
  <c r="T42" i="1"/>
  <c r="P43" i="1"/>
  <c r="Q43" i="1"/>
  <c r="R43" i="1"/>
  <c r="S43" i="1"/>
  <c r="T43" i="1"/>
  <c r="P44" i="1"/>
  <c r="Q44" i="1"/>
  <c r="R44" i="1"/>
  <c r="S44" i="1"/>
  <c r="T44" i="1"/>
  <c r="P45" i="1"/>
  <c r="Q45" i="1"/>
  <c r="R45" i="1"/>
  <c r="S45" i="1"/>
  <c r="T45" i="1"/>
  <c r="P46" i="1"/>
  <c r="Q46" i="1"/>
  <c r="R46" i="1"/>
  <c r="S46" i="1"/>
  <c r="T46" i="1"/>
  <c r="P47" i="1"/>
  <c r="Q47" i="1"/>
  <c r="R47" i="1"/>
  <c r="S47" i="1"/>
  <c r="T47" i="1"/>
  <c r="P48" i="1"/>
  <c r="Q48" i="1"/>
  <c r="R48" i="1"/>
  <c r="S48" i="1"/>
  <c r="T48" i="1"/>
  <c r="P49" i="1"/>
  <c r="Q49" i="1"/>
  <c r="R49" i="1"/>
  <c r="S49" i="1"/>
  <c r="T49" i="1"/>
  <c r="P50" i="1"/>
  <c r="Q50" i="1"/>
  <c r="R50" i="1"/>
  <c r="S50" i="1"/>
  <c r="T50" i="1"/>
  <c r="P51" i="1"/>
  <c r="Q51" i="1"/>
  <c r="R51" i="1"/>
  <c r="S51" i="1"/>
  <c r="T51" i="1"/>
  <c r="P52" i="1"/>
  <c r="Q52" i="1"/>
  <c r="R52" i="1"/>
  <c r="S52" i="1"/>
  <c r="T52" i="1"/>
  <c r="P53" i="1"/>
  <c r="Q53" i="1"/>
  <c r="R53" i="1"/>
  <c r="S53" i="1"/>
  <c r="T53" i="1"/>
  <c r="P54" i="1"/>
  <c r="Q54" i="1"/>
  <c r="R54" i="1"/>
  <c r="S54" i="1"/>
  <c r="T54" i="1"/>
  <c r="P55" i="1"/>
  <c r="Q55" i="1"/>
  <c r="R55" i="1"/>
  <c r="S55" i="1"/>
  <c r="T55" i="1"/>
  <c r="P56" i="1"/>
  <c r="Q56" i="1"/>
  <c r="R56" i="1"/>
  <c r="S56" i="1"/>
  <c r="T56" i="1"/>
  <c r="P57" i="1"/>
  <c r="Q57" i="1"/>
  <c r="R57" i="1"/>
  <c r="S57" i="1"/>
  <c r="T57" i="1"/>
  <c r="P58" i="1"/>
  <c r="Q58" i="1"/>
  <c r="R58" i="1"/>
  <c r="S58" i="1"/>
  <c r="T58" i="1"/>
  <c r="P59" i="1"/>
  <c r="Q59" i="1"/>
  <c r="R59" i="1"/>
  <c r="S59" i="1"/>
  <c r="T59" i="1"/>
  <c r="P60" i="1"/>
  <c r="Q60" i="1"/>
  <c r="R60" i="1"/>
  <c r="S60" i="1"/>
  <c r="T60" i="1"/>
  <c r="P61" i="1"/>
  <c r="Q61" i="1"/>
  <c r="R61" i="1"/>
  <c r="S61" i="1"/>
  <c r="T61" i="1"/>
  <c r="P62" i="1"/>
  <c r="Q62" i="1"/>
  <c r="R62" i="1"/>
  <c r="S62" i="1"/>
  <c r="T62" i="1"/>
  <c r="P63" i="1"/>
  <c r="Q63" i="1"/>
  <c r="R63" i="1"/>
  <c r="S63" i="1"/>
  <c r="T63" i="1"/>
  <c r="P64" i="1"/>
  <c r="Q64" i="1"/>
  <c r="R64" i="1"/>
  <c r="S64" i="1"/>
  <c r="T64" i="1"/>
  <c r="P65" i="1"/>
  <c r="Q65" i="1"/>
  <c r="R65" i="1"/>
  <c r="S65" i="1"/>
  <c r="T65" i="1"/>
  <c r="P66" i="1"/>
  <c r="Q66" i="1"/>
  <c r="R66" i="1"/>
  <c r="S66" i="1"/>
  <c r="T66" i="1"/>
  <c r="P67" i="1"/>
  <c r="Q67" i="1"/>
  <c r="R67" i="1"/>
  <c r="S67" i="1"/>
  <c r="T67" i="1"/>
  <c r="P68" i="1"/>
  <c r="Q68" i="1"/>
  <c r="R68" i="1"/>
  <c r="S68" i="1"/>
  <c r="T68" i="1"/>
  <c r="P69" i="1"/>
  <c r="Q69" i="1"/>
  <c r="R69" i="1"/>
  <c r="S69" i="1"/>
  <c r="T69" i="1"/>
  <c r="P70" i="1"/>
  <c r="Q70" i="1"/>
  <c r="R70" i="1"/>
  <c r="S70" i="1"/>
  <c r="T70" i="1"/>
  <c r="P71" i="1"/>
  <c r="Q71" i="1"/>
  <c r="R71" i="1"/>
  <c r="S71" i="1"/>
  <c r="T71" i="1"/>
  <c r="P72" i="1"/>
  <c r="Q72" i="1"/>
  <c r="R72" i="1"/>
  <c r="S72" i="1"/>
  <c r="T72" i="1"/>
  <c r="P73" i="1"/>
  <c r="Q73" i="1"/>
  <c r="R73" i="1"/>
  <c r="S73" i="1"/>
  <c r="T73" i="1"/>
  <c r="P74" i="1"/>
  <c r="Q74" i="1"/>
  <c r="R74" i="1"/>
  <c r="S74" i="1"/>
  <c r="T74" i="1"/>
  <c r="P75" i="1"/>
  <c r="Q75" i="1"/>
  <c r="R75" i="1"/>
  <c r="S75" i="1"/>
  <c r="T75" i="1"/>
  <c r="P76" i="1"/>
  <c r="Q76" i="1"/>
  <c r="R76" i="1"/>
  <c r="S76" i="1"/>
  <c r="T76" i="1"/>
  <c r="P77" i="1"/>
  <c r="Q77" i="1"/>
  <c r="R77" i="1"/>
  <c r="S77" i="1"/>
  <c r="T77" i="1"/>
  <c r="P78" i="1"/>
  <c r="Q78" i="1"/>
  <c r="R78" i="1"/>
  <c r="S78" i="1"/>
  <c r="T78" i="1"/>
  <c r="P79" i="1"/>
  <c r="Q79" i="1"/>
  <c r="R79" i="1"/>
  <c r="S79" i="1"/>
  <c r="T79" i="1"/>
  <c r="P80" i="1"/>
  <c r="Q80" i="1"/>
  <c r="R80" i="1"/>
  <c r="S80" i="1"/>
  <c r="T80" i="1"/>
  <c r="P81" i="1"/>
  <c r="Q81" i="1"/>
  <c r="R81" i="1"/>
  <c r="S81" i="1"/>
  <c r="T81" i="1"/>
  <c r="P82" i="1"/>
  <c r="Q82" i="1"/>
  <c r="R82" i="1"/>
  <c r="S82" i="1"/>
  <c r="T82" i="1"/>
  <c r="P83" i="1"/>
  <c r="Q83" i="1"/>
  <c r="R83" i="1"/>
  <c r="S83" i="1"/>
  <c r="T83" i="1"/>
  <c r="P84" i="1"/>
  <c r="Q84" i="1"/>
  <c r="R84" i="1"/>
  <c r="S84" i="1"/>
  <c r="T84" i="1"/>
  <c r="P85" i="1"/>
  <c r="Q85" i="1"/>
  <c r="R85" i="1"/>
  <c r="S85" i="1"/>
  <c r="T85" i="1"/>
  <c r="P86" i="1"/>
  <c r="Q86" i="1"/>
  <c r="R86" i="1"/>
  <c r="S86" i="1"/>
  <c r="T86" i="1"/>
  <c r="P87" i="1"/>
  <c r="Q87" i="1"/>
  <c r="R87" i="1"/>
  <c r="S87" i="1"/>
  <c r="T87" i="1"/>
  <c r="P88" i="1"/>
  <c r="Q88" i="1"/>
  <c r="R88" i="1"/>
  <c r="S88" i="1"/>
  <c r="T88" i="1"/>
  <c r="P89" i="1"/>
  <c r="Q89" i="1"/>
  <c r="R89" i="1"/>
  <c r="S89" i="1"/>
  <c r="T89" i="1"/>
  <c r="P90" i="1"/>
  <c r="Q90" i="1"/>
  <c r="R90" i="1"/>
  <c r="S90" i="1"/>
  <c r="T90" i="1"/>
  <c r="P91" i="1"/>
  <c r="Q91" i="1"/>
  <c r="R91" i="1"/>
  <c r="S91" i="1"/>
  <c r="T91" i="1"/>
  <c r="P92" i="1"/>
  <c r="Q92" i="1"/>
  <c r="R92" i="1"/>
  <c r="S92" i="1"/>
  <c r="T92" i="1"/>
  <c r="P93" i="1"/>
  <c r="Q93" i="1"/>
  <c r="R93" i="1"/>
  <c r="S93" i="1"/>
  <c r="T93" i="1"/>
  <c r="P94" i="1"/>
  <c r="Q94" i="1"/>
  <c r="R94" i="1"/>
  <c r="S94" i="1"/>
  <c r="T94" i="1"/>
  <c r="P95" i="1"/>
  <c r="Q95" i="1"/>
  <c r="R95" i="1"/>
  <c r="S95" i="1"/>
  <c r="T95" i="1"/>
  <c r="P96" i="1"/>
  <c r="Q96" i="1"/>
  <c r="R96" i="1"/>
  <c r="S96" i="1"/>
  <c r="T96" i="1"/>
  <c r="P97" i="1"/>
  <c r="Q97" i="1"/>
  <c r="R97" i="1"/>
  <c r="S97" i="1"/>
  <c r="T97" i="1"/>
  <c r="P98" i="1"/>
  <c r="Q98" i="1"/>
  <c r="R98" i="1"/>
  <c r="S98" i="1"/>
  <c r="T98" i="1"/>
  <c r="P99" i="1"/>
  <c r="Q99" i="1"/>
  <c r="R99" i="1"/>
  <c r="S99" i="1"/>
  <c r="T99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4" i="1"/>
  <c r="Q59" i="7" l="1"/>
  <c r="T94" i="7"/>
  <c r="T99" i="7"/>
  <c r="P46" i="7"/>
  <c r="U59" i="7"/>
  <c r="U94" i="7"/>
  <c r="X99" i="7"/>
  <c r="W90" i="7"/>
  <c r="S58" i="7"/>
  <c r="P30" i="7"/>
  <c r="Q43" i="7"/>
  <c r="V48" i="7"/>
  <c r="V84" i="7"/>
  <c r="U23" i="7"/>
  <c r="P74" i="7"/>
  <c r="U95" i="7"/>
  <c r="P25" i="7"/>
  <c r="S74" i="7"/>
  <c r="T79" i="7"/>
  <c r="T32" i="7"/>
  <c r="S50" i="7"/>
  <c r="W74" i="7"/>
  <c r="R77" i="7"/>
  <c r="V41" i="7"/>
  <c r="X46" i="7"/>
  <c r="T71" i="7"/>
  <c r="X87" i="7"/>
  <c r="R9" i="7"/>
  <c r="T29" i="7"/>
  <c r="R38" i="7"/>
  <c r="S46" i="7"/>
  <c r="X38" i="7"/>
  <c r="T46" i="7"/>
  <c r="Q71" i="7"/>
  <c r="S6" i="7"/>
  <c r="X25" i="7"/>
  <c r="Q30" i="7"/>
  <c r="S35" i="7"/>
  <c r="Q39" i="7"/>
  <c r="S66" i="7"/>
  <c r="X71" i="7"/>
  <c r="X79" i="7"/>
  <c r="X6" i="7"/>
  <c r="X30" i="7"/>
  <c r="X35" i="7"/>
  <c r="X47" i="7"/>
  <c r="Q51" i="7"/>
  <c r="V76" i="7"/>
  <c r="O90" i="7"/>
  <c r="O94" i="7"/>
  <c r="R45" i="7"/>
  <c r="U51" i="7"/>
  <c r="O58" i="7"/>
  <c r="Q90" i="7"/>
  <c r="P94" i="7"/>
  <c r="S41" i="7"/>
  <c r="P58" i="7"/>
  <c r="O81" i="7"/>
  <c r="P87" i="7"/>
  <c r="T90" i="7"/>
  <c r="S94" i="7"/>
  <c r="U7" i="7"/>
  <c r="U10" i="7"/>
  <c r="Q14" i="7"/>
  <c r="O18" i="7"/>
  <c r="S24" i="7"/>
  <c r="R37" i="7"/>
  <c r="U39" i="7"/>
  <c r="P42" i="7"/>
  <c r="V44" i="7"/>
  <c r="R49" i="7"/>
  <c r="V52" i="7"/>
  <c r="X55" i="7"/>
  <c r="W58" i="7"/>
  <c r="O61" i="7"/>
  <c r="V64" i="7"/>
  <c r="X74" i="7"/>
  <c r="P78" i="7"/>
  <c r="U80" i="7"/>
  <c r="U88" i="7"/>
  <c r="W93" i="7"/>
  <c r="W94" i="7"/>
  <c r="Q98" i="7"/>
  <c r="T14" i="7"/>
  <c r="P18" i="7"/>
  <c r="P22" i="7"/>
  <c r="V31" i="7"/>
  <c r="W37" i="7"/>
  <c r="X39" i="7"/>
  <c r="S42" i="7"/>
  <c r="X58" i="7"/>
  <c r="P70" i="7"/>
  <c r="S78" i="7"/>
  <c r="Q83" i="7"/>
  <c r="X86" i="7"/>
  <c r="P91" i="7"/>
  <c r="T98" i="7"/>
  <c r="P55" i="7"/>
  <c r="O82" i="7"/>
  <c r="V92" i="7"/>
  <c r="T21" i="7"/>
  <c r="U26" i="7"/>
  <c r="U44" i="7"/>
  <c r="Q55" i="7"/>
  <c r="O85" i="7"/>
  <c r="U8" i="7"/>
  <c r="Q11" i="7"/>
  <c r="W18" i="7"/>
  <c r="Q22" i="7"/>
  <c r="O25" i="7"/>
  <c r="Q35" i="7"/>
  <c r="T47" i="7"/>
  <c r="O50" i="7"/>
  <c r="O53" i="7"/>
  <c r="U56" i="7"/>
  <c r="T70" i="7"/>
  <c r="R73" i="7"/>
  <c r="T78" i="7"/>
  <c r="U83" i="7"/>
  <c r="Q91" i="7"/>
  <c r="W98" i="7"/>
  <c r="R11" i="7"/>
  <c r="X18" i="7"/>
  <c r="X22" i="7"/>
  <c r="X78" i="7"/>
  <c r="T91" i="7"/>
  <c r="X17" i="7"/>
  <c r="S33" i="7"/>
  <c r="O98" i="7"/>
  <c r="P10" i="7"/>
  <c r="R24" i="7"/>
  <c r="W33" i="7"/>
  <c r="S82" i="7"/>
  <c r="P98" i="7"/>
  <c r="O9" i="7"/>
  <c r="T11" i="7"/>
  <c r="S16" i="7"/>
  <c r="R25" i="7"/>
  <c r="U32" i="7"/>
  <c r="T35" i="7"/>
  <c r="T38" i="7"/>
  <c r="Q41" i="7"/>
  <c r="T43" i="7"/>
  <c r="X54" i="7"/>
  <c r="T59" i="7"/>
  <c r="P63" i="7"/>
  <c r="W66" i="7"/>
  <c r="P71" i="7"/>
  <c r="O74" i="7"/>
  <c r="Q87" i="7"/>
  <c r="P90" i="7"/>
  <c r="X91" i="7"/>
  <c r="R94" i="7"/>
  <c r="P99" i="7"/>
  <c r="S5" i="7"/>
  <c r="P9" i="7"/>
  <c r="T10" i="7"/>
  <c r="U11" i="7"/>
  <c r="S14" i="7"/>
  <c r="U16" i="7"/>
  <c r="Q19" i="7"/>
  <c r="W25" i="7"/>
  <c r="Q27" i="7"/>
  <c r="T34" i="7"/>
  <c r="U35" i="7"/>
  <c r="V37" i="7"/>
  <c r="W38" i="7"/>
  <c r="W39" i="7"/>
  <c r="S43" i="7"/>
  <c r="W46" i="7"/>
  <c r="P50" i="7"/>
  <c r="T51" i="7"/>
  <c r="T58" i="7"/>
  <c r="X59" i="7"/>
  <c r="O62" i="7"/>
  <c r="Q63" i="7"/>
  <c r="O65" i="7"/>
  <c r="X66" i="7"/>
  <c r="U68" i="7"/>
  <c r="S70" i="7"/>
  <c r="U71" i="7"/>
  <c r="P75" i="7"/>
  <c r="W78" i="7"/>
  <c r="P82" i="7"/>
  <c r="T83" i="7"/>
  <c r="S90" i="7"/>
  <c r="U91" i="7"/>
  <c r="X94" i="7"/>
  <c r="W95" i="7"/>
  <c r="S98" i="7"/>
  <c r="U99" i="7"/>
  <c r="Q75" i="7"/>
  <c r="X95" i="7"/>
  <c r="R19" i="7"/>
  <c r="R27" i="7"/>
  <c r="V34" i="7"/>
  <c r="S9" i="7"/>
  <c r="W10" i="7"/>
  <c r="X14" i="7"/>
  <c r="O17" i="7"/>
  <c r="T19" i="7"/>
  <c r="T27" i="7"/>
  <c r="X34" i="7"/>
  <c r="U43" i="7"/>
  <c r="T50" i="7"/>
  <c r="X51" i="7"/>
  <c r="O54" i="7"/>
  <c r="O57" i="7"/>
  <c r="U60" i="7"/>
  <c r="S62" i="7"/>
  <c r="U63" i="7"/>
  <c r="P67" i="7"/>
  <c r="W70" i="7"/>
  <c r="T75" i="7"/>
  <c r="T82" i="7"/>
  <c r="X83" i="7"/>
  <c r="O86" i="7"/>
  <c r="O89" i="7"/>
  <c r="O95" i="7"/>
  <c r="P6" i="7"/>
  <c r="R8" i="7"/>
  <c r="W9" i="7"/>
  <c r="X10" i="7"/>
  <c r="S13" i="7"/>
  <c r="P17" i="7"/>
  <c r="T18" i="7"/>
  <c r="U19" i="7"/>
  <c r="S22" i="7"/>
  <c r="U24" i="7"/>
  <c r="O26" i="7"/>
  <c r="U27" i="7"/>
  <c r="S30" i="7"/>
  <c r="V36" i="7"/>
  <c r="O38" i="7"/>
  <c r="O39" i="7"/>
  <c r="V42" i="7"/>
  <c r="X43" i="7"/>
  <c r="P47" i="7"/>
  <c r="W50" i="7"/>
  <c r="P54" i="7"/>
  <c r="T55" i="7"/>
  <c r="T62" i="7"/>
  <c r="X63" i="7"/>
  <c r="O66" i="7"/>
  <c r="Q67" i="7"/>
  <c r="O69" i="7"/>
  <c r="X70" i="7"/>
  <c r="U72" i="7"/>
  <c r="U75" i="7"/>
  <c r="P79" i="7"/>
  <c r="W82" i="7"/>
  <c r="P86" i="7"/>
  <c r="T87" i="7"/>
  <c r="X90" i="7"/>
  <c r="R92" i="7"/>
  <c r="P95" i="7"/>
  <c r="X98" i="7"/>
  <c r="P62" i="7"/>
  <c r="Q6" i="7"/>
  <c r="S8" i="7"/>
  <c r="X9" i="7"/>
  <c r="T13" i="7"/>
  <c r="U15" i="7"/>
  <c r="R17" i="7"/>
  <c r="U18" i="7"/>
  <c r="T22" i="7"/>
  <c r="T26" i="7"/>
  <c r="T30" i="7"/>
  <c r="R33" i="7"/>
  <c r="P35" i="7"/>
  <c r="X36" i="7"/>
  <c r="P38" i="7"/>
  <c r="P39" i="7"/>
  <c r="O41" i="7"/>
  <c r="W42" i="7"/>
  <c r="O46" i="7"/>
  <c r="Q47" i="7"/>
  <c r="X50" i="7"/>
  <c r="S54" i="7"/>
  <c r="U55" i="7"/>
  <c r="P59" i="7"/>
  <c r="W62" i="7"/>
  <c r="P66" i="7"/>
  <c r="T67" i="7"/>
  <c r="T74" i="7"/>
  <c r="X75" i="7"/>
  <c r="O78" i="7"/>
  <c r="Q79" i="7"/>
  <c r="X82" i="7"/>
  <c r="S86" i="7"/>
  <c r="Q95" i="7"/>
  <c r="T5" i="7"/>
  <c r="S17" i="7"/>
  <c r="T54" i="7"/>
  <c r="X62" i="7"/>
  <c r="U67" i="7"/>
  <c r="T86" i="7"/>
  <c r="R95" i="7"/>
  <c r="T6" i="7"/>
  <c r="O10" i="7"/>
  <c r="P14" i="7"/>
  <c r="R16" i="7"/>
  <c r="W17" i="7"/>
  <c r="S21" i="7"/>
  <c r="W26" i="7"/>
  <c r="S29" i="7"/>
  <c r="S38" i="7"/>
  <c r="T39" i="7"/>
  <c r="P43" i="7"/>
  <c r="U47" i="7"/>
  <c r="P51" i="7"/>
  <c r="W54" i="7"/>
  <c r="T66" i="7"/>
  <c r="X67" i="7"/>
  <c r="O70" i="7"/>
  <c r="U79" i="7"/>
  <c r="P83" i="7"/>
  <c r="W86" i="7"/>
  <c r="T95" i="7"/>
  <c r="V7" i="7"/>
  <c r="V15" i="7"/>
  <c r="O20" i="7"/>
  <c r="W20" i="7"/>
  <c r="V23" i="7"/>
  <c r="O28" i="7"/>
  <c r="W28" i="7"/>
  <c r="W31" i="7"/>
  <c r="S40" i="7"/>
  <c r="X40" i="7"/>
  <c r="P40" i="7"/>
  <c r="W40" i="7"/>
  <c r="O40" i="7"/>
  <c r="O97" i="7"/>
  <c r="U5" i="7"/>
  <c r="R6" i="7"/>
  <c r="O7" i="7"/>
  <c r="W7" i="7"/>
  <c r="T8" i="7"/>
  <c r="Q9" i="7"/>
  <c r="V10" i="7"/>
  <c r="S11" i="7"/>
  <c r="P12" i="7"/>
  <c r="X12" i="7"/>
  <c r="U13" i="7"/>
  <c r="R14" i="7"/>
  <c r="O15" i="7"/>
  <c r="W15" i="7"/>
  <c r="T16" i="7"/>
  <c r="Q17" i="7"/>
  <c r="V18" i="7"/>
  <c r="S19" i="7"/>
  <c r="P20" i="7"/>
  <c r="X20" i="7"/>
  <c r="U21" i="7"/>
  <c r="R22" i="7"/>
  <c r="O23" i="7"/>
  <c r="W23" i="7"/>
  <c r="T24" i="7"/>
  <c r="Q25" i="7"/>
  <c r="V26" i="7"/>
  <c r="S27" i="7"/>
  <c r="P28" i="7"/>
  <c r="X28" i="7"/>
  <c r="U29" i="7"/>
  <c r="R30" i="7"/>
  <c r="O31" i="7"/>
  <c r="X31" i="7"/>
  <c r="T37" i="7"/>
  <c r="Q37" i="7"/>
  <c r="X37" i="7"/>
  <c r="P37" i="7"/>
  <c r="Q40" i="7"/>
  <c r="R41" i="7"/>
  <c r="T42" i="7"/>
  <c r="U45" i="7"/>
  <c r="T45" i="7"/>
  <c r="Q45" i="7"/>
  <c r="X45" i="7"/>
  <c r="P45" i="7"/>
  <c r="Q49" i="7"/>
  <c r="X49" i="7"/>
  <c r="P49" i="7"/>
  <c r="U49" i="7"/>
  <c r="T49" i="7"/>
  <c r="U53" i="7"/>
  <c r="T53" i="7"/>
  <c r="Q53" i="7"/>
  <c r="X53" i="7"/>
  <c r="P53" i="7"/>
  <c r="Q57" i="7"/>
  <c r="X57" i="7"/>
  <c r="P57" i="7"/>
  <c r="U57" i="7"/>
  <c r="T57" i="7"/>
  <c r="U61" i="7"/>
  <c r="T61" i="7"/>
  <c r="Q61" i="7"/>
  <c r="X61" i="7"/>
  <c r="P61" i="7"/>
  <c r="Q65" i="7"/>
  <c r="X65" i="7"/>
  <c r="P65" i="7"/>
  <c r="U65" i="7"/>
  <c r="T65" i="7"/>
  <c r="U69" i="7"/>
  <c r="T69" i="7"/>
  <c r="Q69" i="7"/>
  <c r="X69" i="7"/>
  <c r="P69" i="7"/>
  <c r="Q73" i="7"/>
  <c r="X73" i="7"/>
  <c r="P73" i="7"/>
  <c r="U73" i="7"/>
  <c r="T73" i="7"/>
  <c r="U77" i="7"/>
  <c r="T77" i="7"/>
  <c r="Q77" i="7"/>
  <c r="X77" i="7"/>
  <c r="P77" i="7"/>
  <c r="Q81" i="7"/>
  <c r="X81" i="7"/>
  <c r="P81" i="7"/>
  <c r="U81" i="7"/>
  <c r="T81" i="7"/>
  <c r="U85" i="7"/>
  <c r="T85" i="7"/>
  <c r="Q85" i="7"/>
  <c r="X85" i="7"/>
  <c r="P85" i="7"/>
  <c r="Q89" i="7"/>
  <c r="X89" i="7"/>
  <c r="P89" i="7"/>
  <c r="U89" i="7"/>
  <c r="T89" i="7"/>
  <c r="V12" i="7"/>
  <c r="Q97" i="7"/>
  <c r="X97" i="7"/>
  <c r="P97" i="7"/>
  <c r="U97" i="7"/>
  <c r="T97" i="7"/>
  <c r="P7" i="7"/>
  <c r="V21" i="7"/>
  <c r="Q28" i="7"/>
  <c r="W32" i="7"/>
  <c r="O32" i="7"/>
  <c r="R40" i="7"/>
  <c r="Q7" i="7"/>
  <c r="V8" i="7"/>
  <c r="R12" i="7"/>
  <c r="O13" i="7"/>
  <c r="W13" i="7"/>
  <c r="Q15" i="7"/>
  <c r="V16" i="7"/>
  <c r="R20" i="7"/>
  <c r="O21" i="7"/>
  <c r="W21" i="7"/>
  <c r="Q23" i="7"/>
  <c r="V24" i="7"/>
  <c r="S25" i="7"/>
  <c r="P26" i="7"/>
  <c r="X26" i="7"/>
  <c r="R28" i="7"/>
  <c r="O29" i="7"/>
  <c r="W29" i="7"/>
  <c r="Q31" i="7"/>
  <c r="P32" i="7"/>
  <c r="X33" i="7"/>
  <c r="U33" i="7"/>
  <c r="T33" i="7"/>
  <c r="U34" i="7"/>
  <c r="R34" i="7"/>
  <c r="Q34" i="7"/>
  <c r="P36" i="7"/>
  <c r="T40" i="7"/>
  <c r="Q96" i="7"/>
  <c r="V97" i="7"/>
  <c r="X100" i="7"/>
  <c r="P100" i="7"/>
  <c r="W100" i="7"/>
  <c r="O100" i="7"/>
  <c r="T100" i="7"/>
  <c r="S100" i="7"/>
  <c r="R100" i="7"/>
  <c r="V20" i="7"/>
  <c r="O12" i="7"/>
  <c r="X15" i="7"/>
  <c r="P23" i="7"/>
  <c r="P31" i="7"/>
  <c r="U93" i="7"/>
  <c r="T93" i="7"/>
  <c r="Q93" i="7"/>
  <c r="X93" i="7"/>
  <c r="P93" i="7"/>
  <c r="P5" i="7"/>
  <c r="U6" i="7"/>
  <c r="R7" i="7"/>
  <c r="O8" i="7"/>
  <c r="W8" i="7"/>
  <c r="T9" i="7"/>
  <c r="Q10" i="7"/>
  <c r="V11" i="7"/>
  <c r="S12" i="7"/>
  <c r="P13" i="7"/>
  <c r="X13" i="7"/>
  <c r="U14" i="7"/>
  <c r="R15" i="7"/>
  <c r="O16" i="7"/>
  <c r="W16" i="7"/>
  <c r="T17" i="7"/>
  <c r="Q18" i="7"/>
  <c r="V19" i="7"/>
  <c r="S20" i="7"/>
  <c r="P21" i="7"/>
  <c r="X21" i="7"/>
  <c r="U22" i="7"/>
  <c r="R23" i="7"/>
  <c r="O24" i="7"/>
  <c r="W24" i="7"/>
  <c r="T25" i="7"/>
  <c r="Q26" i="7"/>
  <c r="V27" i="7"/>
  <c r="S28" i="7"/>
  <c r="P29" i="7"/>
  <c r="X29" i="7"/>
  <c r="U30" i="7"/>
  <c r="S31" i="7"/>
  <c r="Q32" i="7"/>
  <c r="O33" i="7"/>
  <c r="O34" i="7"/>
  <c r="Q36" i="7"/>
  <c r="S37" i="7"/>
  <c r="U40" i="7"/>
  <c r="X44" i="7"/>
  <c r="P44" i="7"/>
  <c r="W44" i="7"/>
  <c r="O44" i="7"/>
  <c r="T44" i="7"/>
  <c r="S44" i="7"/>
  <c r="S45" i="7"/>
  <c r="T48" i="7"/>
  <c r="S48" i="7"/>
  <c r="X48" i="7"/>
  <c r="P48" i="7"/>
  <c r="W48" i="7"/>
  <c r="O48" i="7"/>
  <c r="S49" i="7"/>
  <c r="X52" i="7"/>
  <c r="P52" i="7"/>
  <c r="W52" i="7"/>
  <c r="O52" i="7"/>
  <c r="T52" i="7"/>
  <c r="S52" i="7"/>
  <c r="S53" i="7"/>
  <c r="T56" i="7"/>
  <c r="S56" i="7"/>
  <c r="X56" i="7"/>
  <c r="P56" i="7"/>
  <c r="W56" i="7"/>
  <c r="O56" i="7"/>
  <c r="S57" i="7"/>
  <c r="X60" i="7"/>
  <c r="P60" i="7"/>
  <c r="W60" i="7"/>
  <c r="O60" i="7"/>
  <c r="T60" i="7"/>
  <c r="S60" i="7"/>
  <c r="S61" i="7"/>
  <c r="T64" i="7"/>
  <c r="S64" i="7"/>
  <c r="X64" i="7"/>
  <c r="P64" i="7"/>
  <c r="W64" i="7"/>
  <c r="O64" i="7"/>
  <c r="S65" i="7"/>
  <c r="X68" i="7"/>
  <c r="P68" i="7"/>
  <c r="W68" i="7"/>
  <c r="O68" i="7"/>
  <c r="T68" i="7"/>
  <c r="S68" i="7"/>
  <c r="S69" i="7"/>
  <c r="T72" i="7"/>
  <c r="S72" i="7"/>
  <c r="X72" i="7"/>
  <c r="P72" i="7"/>
  <c r="W72" i="7"/>
  <c r="O72" i="7"/>
  <c r="S73" i="7"/>
  <c r="X76" i="7"/>
  <c r="P76" i="7"/>
  <c r="W76" i="7"/>
  <c r="O76" i="7"/>
  <c r="T76" i="7"/>
  <c r="S76" i="7"/>
  <c r="S77" i="7"/>
  <c r="T80" i="7"/>
  <c r="S80" i="7"/>
  <c r="X80" i="7"/>
  <c r="P80" i="7"/>
  <c r="W80" i="7"/>
  <c r="O80" i="7"/>
  <c r="S81" i="7"/>
  <c r="X84" i="7"/>
  <c r="P84" i="7"/>
  <c r="W84" i="7"/>
  <c r="O84" i="7"/>
  <c r="T84" i="7"/>
  <c r="S84" i="7"/>
  <c r="S85" i="7"/>
  <c r="T88" i="7"/>
  <c r="S88" i="7"/>
  <c r="X88" i="7"/>
  <c r="P88" i="7"/>
  <c r="W88" i="7"/>
  <c r="O88" i="7"/>
  <c r="S89" i="7"/>
  <c r="R93" i="7"/>
  <c r="W97" i="7"/>
  <c r="Q100" i="7"/>
  <c r="V28" i="7"/>
  <c r="V5" i="7"/>
  <c r="Q12" i="7"/>
  <c r="P15" i="7"/>
  <c r="Q20" i="7"/>
  <c r="X23" i="7"/>
  <c r="X32" i="7"/>
  <c r="T96" i="7"/>
  <c r="S96" i="7"/>
  <c r="X96" i="7"/>
  <c r="P96" i="7"/>
  <c r="W96" i="7"/>
  <c r="O96" i="7"/>
  <c r="Q5" i="7"/>
  <c r="V6" i="7"/>
  <c r="S7" i="7"/>
  <c r="P8" i="7"/>
  <c r="X8" i="7"/>
  <c r="U9" i="7"/>
  <c r="R10" i="7"/>
  <c r="O11" i="7"/>
  <c r="W11" i="7"/>
  <c r="T12" i="7"/>
  <c r="Q13" i="7"/>
  <c r="V14" i="7"/>
  <c r="S15" i="7"/>
  <c r="P16" i="7"/>
  <c r="X16" i="7"/>
  <c r="U17" i="7"/>
  <c r="R18" i="7"/>
  <c r="O19" i="7"/>
  <c r="W19" i="7"/>
  <c r="T20" i="7"/>
  <c r="Q21" i="7"/>
  <c r="V22" i="7"/>
  <c r="S23" i="7"/>
  <c r="P24" i="7"/>
  <c r="X24" i="7"/>
  <c r="U25" i="7"/>
  <c r="R26" i="7"/>
  <c r="O27" i="7"/>
  <c r="W27" i="7"/>
  <c r="T28" i="7"/>
  <c r="Q29" i="7"/>
  <c r="V30" i="7"/>
  <c r="T31" i="7"/>
  <c r="R32" i="7"/>
  <c r="P33" i="7"/>
  <c r="P34" i="7"/>
  <c r="U37" i="7"/>
  <c r="V40" i="7"/>
  <c r="U42" i="7"/>
  <c r="R42" i="7"/>
  <c r="Q42" i="7"/>
  <c r="V45" i="7"/>
  <c r="Q48" i="7"/>
  <c r="V49" i="7"/>
  <c r="Q52" i="7"/>
  <c r="V53" i="7"/>
  <c r="Q56" i="7"/>
  <c r="V57" i="7"/>
  <c r="Q60" i="7"/>
  <c r="V61" i="7"/>
  <c r="Q64" i="7"/>
  <c r="V65" i="7"/>
  <c r="Q68" i="7"/>
  <c r="V69" i="7"/>
  <c r="Q72" i="7"/>
  <c r="V73" i="7"/>
  <c r="Q76" i="7"/>
  <c r="V77" i="7"/>
  <c r="Q80" i="7"/>
  <c r="V81" i="7"/>
  <c r="Q84" i="7"/>
  <c r="V85" i="7"/>
  <c r="Q88" i="7"/>
  <c r="V89" i="7"/>
  <c r="X92" i="7"/>
  <c r="P92" i="7"/>
  <c r="W92" i="7"/>
  <c r="O92" i="7"/>
  <c r="T92" i="7"/>
  <c r="S92" i="7"/>
  <c r="S93" i="7"/>
  <c r="U96" i="7"/>
  <c r="U100" i="7"/>
  <c r="W12" i="7"/>
  <c r="X7" i="7"/>
  <c r="V13" i="7"/>
  <c r="V29" i="7"/>
  <c r="W36" i="7"/>
  <c r="O36" i="7"/>
  <c r="T36" i="7"/>
  <c r="S36" i="7"/>
  <c r="S97" i="7"/>
  <c r="O6" i="7"/>
  <c r="P11" i="7"/>
  <c r="O14" i="7"/>
  <c r="P19" i="7"/>
  <c r="O22" i="7"/>
  <c r="P27" i="7"/>
  <c r="O30" i="7"/>
  <c r="U31" i="7"/>
  <c r="S32" i="7"/>
  <c r="Q33" i="7"/>
  <c r="S34" i="7"/>
  <c r="U36" i="7"/>
  <c r="X41" i="7"/>
  <c r="P41" i="7"/>
  <c r="U41" i="7"/>
  <c r="T41" i="7"/>
  <c r="O42" i="7"/>
  <c r="R44" i="7"/>
  <c r="W45" i="7"/>
  <c r="R48" i="7"/>
  <c r="W49" i="7"/>
  <c r="R52" i="7"/>
  <c r="W53" i="7"/>
  <c r="R56" i="7"/>
  <c r="W57" i="7"/>
  <c r="R60" i="7"/>
  <c r="W61" i="7"/>
  <c r="R64" i="7"/>
  <c r="W65" i="7"/>
  <c r="R68" i="7"/>
  <c r="W69" i="7"/>
  <c r="R72" i="7"/>
  <c r="W73" i="7"/>
  <c r="R76" i="7"/>
  <c r="W77" i="7"/>
  <c r="R80" i="7"/>
  <c r="W81" i="7"/>
  <c r="R84" i="7"/>
  <c r="W85" i="7"/>
  <c r="R88" i="7"/>
  <c r="W89" i="7"/>
  <c r="Q92" i="7"/>
  <c r="V93" i="7"/>
  <c r="V96" i="7"/>
  <c r="V100" i="7"/>
  <c r="V35" i="7"/>
  <c r="U38" i="7"/>
  <c r="R39" i="7"/>
  <c r="V43" i="7"/>
  <c r="U46" i="7"/>
  <c r="R47" i="7"/>
  <c r="Q50" i="7"/>
  <c r="V51" i="7"/>
  <c r="U54" i="7"/>
  <c r="R55" i="7"/>
  <c r="Q58" i="7"/>
  <c r="V59" i="7"/>
  <c r="U62" i="7"/>
  <c r="R63" i="7"/>
  <c r="Q66" i="7"/>
  <c r="V67" i="7"/>
  <c r="U70" i="7"/>
  <c r="R71" i="7"/>
  <c r="Q74" i="7"/>
  <c r="V75" i="7"/>
  <c r="U78" i="7"/>
  <c r="R79" i="7"/>
  <c r="Q82" i="7"/>
  <c r="V83" i="7"/>
  <c r="U86" i="7"/>
  <c r="R87" i="7"/>
  <c r="V91" i="7"/>
  <c r="V99" i="7"/>
  <c r="O35" i="7"/>
  <c r="W35" i="7"/>
  <c r="V38" i="7"/>
  <c r="S39" i="7"/>
  <c r="O43" i="7"/>
  <c r="W43" i="7"/>
  <c r="V46" i="7"/>
  <c r="S47" i="7"/>
  <c r="R50" i="7"/>
  <c r="O51" i="7"/>
  <c r="W51" i="7"/>
  <c r="V54" i="7"/>
  <c r="S55" i="7"/>
  <c r="R58" i="7"/>
  <c r="O59" i="7"/>
  <c r="W59" i="7"/>
  <c r="V62" i="7"/>
  <c r="S63" i="7"/>
  <c r="R66" i="7"/>
  <c r="O67" i="7"/>
  <c r="W67" i="7"/>
  <c r="V70" i="7"/>
  <c r="S71" i="7"/>
  <c r="R74" i="7"/>
  <c r="O75" i="7"/>
  <c r="W75" i="7"/>
  <c r="V78" i="7"/>
  <c r="S79" i="7"/>
  <c r="R82" i="7"/>
  <c r="O83" i="7"/>
  <c r="W83" i="7"/>
  <c r="V86" i="7"/>
  <c r="S87" i="7"/>
  <c r="R90" i="7"/>
  <c r="O91" i="7"/>
  <c r="W91" i="7"/>
  <c r="V94" i="7"/>
  <c r="S95" i="7"/>
  <c r="R98" i="7"/>
  <c r="O99" i="7"/>
  <c r="W99" i="7"/>
  <c r="Q46" i="7"/>
  <c r="V47" i="7"/>
  <c r="U50" i="7"/>
  <c r="R51" i="7"/>
  <c r="Q54" i="7"/>
  <c r="V55" i="7"/>
  <c r="U58" i="7"/>
  <c r="R59" i="7"/>
  <c r="Q62" i="7"/>
  <c r="V63" i="7"/>
  <c r="U66" i="7"/>
  <c r="R67" i="7"/>
  <c r="Q70" i="7"/>
  <c r="V71" i="7"/>
  <c r="U74" i="7"/>
  <c r="R75" i="7"/>
  <c r="Q78" i="7"/>
  <c r="V79" i="7"/>
  <c r="U82" i="7"/>
  <c r="R83" i="7"/>
  <c r="Q86" i="7"/>
  <c r="V87" i="7"/>
  <c r="U90" i="7"/>
  <c r="R91" i="7"/>
  <c r="U98" i="7"/>
  <c r="R99" i="7"/>
  <c r="O47" i="7"/>
  <c r="O55" i="7"/>
  <c r="O63" i="7"/>
  <c r="O71" i="7"/>
  <c r="O79" i="7"/>
  <c r="O87" i="7"/>
  <c r="X20" i="5"/>
  <c r="T25" i="5"/>
  <c r="V33" i="5"/>
  <c r="R45" i="5"/>
  <c r="R61" i="5"/>
  <c r="W76" i="5"/>
  <c r="T84" i="5"/>
  <c r="W52" i="5"/>
  <c r="P76" i="5"/>
  <c r="S89" i="5"/>
  <c r="Q52" i="5"/>
  <c r="W60" i="5"/>
  <c r="W68" i="5"/>
  <c r="Q76" i="5"/>
  <c r="V36" i="5"/>
  <c r="R49" i="5"/>
  <c r="Q60" i="5"/>
  <c r="P68" i="5"/>
  <c r="R76" i="5"/>
  <c r="U81" i="5"/>
  <c r="U97" i="5"/>
  <c r="X100" i="5"/>
  <c r="V20" i="5"/>
  <c r="V28" i="5"/>
  <c r="W44" i="5"/>
  <c r="T60" i="5"/>
  <c r="T68" i="5"/>
  <c r="W84" i="5"/>
  <c r="O20" i="5"/>
  <c r="O28" i="5"/>
  <c r="P44" i="5"/>
  <c r="U60" i="5"/>
  <c r="P84" i="5"/>
  <c r="U67" i="3"/>
  <c r="O9" i="3"/>
  <c r="T12" i="3"/>
  <c r="Q21" i="3"/>
  <c r="S23" i="3"/>
  <c r="U29" i="3"/>
  <c r="U45" i="3"/>
  <c r="P53" i="3"/>
  <c r="W56" i="3"/>
  <c r="O61" i="3"/>
  <c r="T70" i="3"/>
  <c r="O87" i="3"/>
  <c r="O7" i="3"/>
  <c r="W21" i="3"/>
  <c r="U23" i="3"/>
  <c r="Q41" i="3"/>
  <c r="T53" i="3"/>
  <c r="U61" i="3"/>
  <c r="W64" i="3"/>
  <c r="V68" i="3"/>
  <c r="W70" i="3"/>
  <c r="P78" i="3"/>
  <c r="W80" i="3"/>
  <c r="Q87" i="3"/>
  <c r="T93" i="3"/>
  <c r="Q7" i="3"/>
  <c r="Q13" i="3"/>
  <c r="S27" i="3"/>
  <c r="U37" i="3"/>
  <c r="T46" i="3"/>
  <c r="V50" i="3"/>
  <c r="W61" i="3"/>
  <c r="S75" i="3"/>
  <c r="Q78" i="3"/>
  <c r="P84" i="3"/>
  <c r="R87" i="3"/>
  <c r="S7" i="3"/>
  <c r="W13" i="3"/>
  <c r="T22" i="3"/>
  <c r="W27" i="3"/>
  <c r="W31" i="3"/>
  <c r="O69" i="3"/>
  <c r="R71" i="3"/>
  <c r="T78" i="3"/>
  <c r="T87" i="3"/>
  <c r="U7" i="3"/>
  <c r="O11" i="3"/>
  <c r="O25" i="3"/>
  <c r="T38" i="3"/>
  <c r="T47" i="3"/>
  <c r="Q51" i="3"/>
  <c r="R54" i="3"/>
  <c r="P58" i="3"/>
  <c r="T62" i="3"/>
  <c r="T69" i="3"/>
  <c r="T71" i="3"/>
  <c r="S84" i="3"/>
  <c r="Q86" i="3"/>
  <c r="P94" i="3"/>
  <c r="U11" i="3"/>
  <c r="O23" i="3"/>
  <c r="Q25" i="3"/>
  <c r="R28" i="3"/>
  <c r="U69" i="3"/>
  <c r="W71" i="3"/>
  <c r="R77" i="3"/>
  <c r="O79" i="3"/>
  <c r="P82" i="3"/>
  <c r="R86" i="3"/>
  <c r="S5" i="3"/>
  <c r="V8" i="3"/>
  <c r="O15" i="3"/>
  <c r="P23" i="3"/>
  <c r="T39" i="3"/>
  <c r="P44" i="3"/>
  <c r="T63" i="3"/>
  <c r="S77" i="3"/>
  <c r="Q79" i="3"/>
  <c r="R85" i="3"/>
  <c r="T86" i="3"/>
  <c r="Q93" i="3"/>
  <c r="R94" i="3"/>
  <c r="P98" i="3"/>
  <c r="W5" i="3"/>
  <c r="X51" i="5"/>
  <c r="O9" i="5"/>
  <c r="O12" i="5"/>
  <c r="O13" i="5"/>
  <c r="Q17" i="5"/>
  <c r="R29" i="5"/>
  <c r="U36" i="5"/>
  <c r="P40" i="5"/>
  <c r="Q43" i="5"/>
  <c r="V45" i="5"/>
  <c r="X47" i="5"/>
  <c r="O51" i="5"/>
  <c r="O53" i="5"/>
  <c r="O55" i="5"/>
  <c r="U59" i="5"/>
  <c r="U63" i="5"/>
  <c r="X67" i="5"/>
  <c r="X71" i="5"/>
  <c r="Q75" i="5"/>
  <c r="X79" i="5"/>
  <c r="Q83" i="5"/>
  <c r="O91" i="5"/>
  <c r="O93" i="5"/>
  <c r="X98" i="5"/>
  <c r="X9" i="5"/>
  <c r="X55" i="5"/>
  <c r="X91" i="5"/>
  <c r="W6" i="5"/>
  <c r="P9" i="5"/>
  <c r="U10" i="5"/>
  <c r="P12" i="5"/>
  <c r="P13" i="5"/>
  <c r="Q14" i="5"/>
  <c r="V15" i="5"/>
  <c r="R17" i="5"/>
  <c r="R19" i="5"/>
  <c r="W20" i="5"/>
  <c r="W21" i="5"/>
  <c r="U22" i="5"/>
  <c r="O25" i="5"/>
  <c r="U26" i="5"/>
  <c r="R28" i="5"/>
  <c r="S29" i="5"/>
  <c r="Q30" i="5"/>
  <c r="S31" i="5"/>
  <c r="X35" i="5"/>
  <c r="W36" i="5"/>
  <c r="Q40" i="5"/>
  <c r="R42" i="5"/>
  <c r="S43" i="5"/>
  <c r="R44" i="5"/>
  <c r="W45" i="5"/>
  <c r="O47" i="5"/>
  <c r="O50" i="5"/>
  <c r="P51" i="5"/>
  <c r="P52" i="5"/>
  <c r="Q53" i="5"/>
  <c r="P55" i="5"/>
  <c r="W59" i="5"/>
  <c r="W63" i="5"/>
  <c r="O67" i="5"/>
  <c r="O71" i="5"/>
  <c r="S75" i="5"/>
  <c r="O79" i="5"/>
  <c r="S83" i="5"/>
  <c r="W87" i="5"/>
  <c r="O90" i="5"/>
  <c r="P91" i="5"/>
  <c r="P92" i="5"/>
  <c r="X59" i="5"/>
  <c r="X63" i="5"/>
  <c r="T75" i="5"/>
  <c r="T83" i="5"/>
  <c r="Q91" i="5"/>
  <c r="Q12" i="5"/>
  <c r="X36" i="5"/>
  <c r="R53" i="5"/>
  <c r="O5" i="5"/>
  <c r="P6" i="5"/>
  <c r="R9" i="5"/>
  <c r="R12" i="5"/>
  <c r="U13" i="5"/>
  <c r="S14" i="5"/>
  <c r="S16" i="5"/>
  <c r="T17" i="5"/>
  <c r="U19" i="5"/>
  <c r="X22" i="5"/>
  <c r="Q25" i="5"/>
  <c r="R27" i="5"/>
  <c r="W28" i="5"/>
  <c r="U29" i="5"/>
  <c r="T30" i="5"/>
  <c r="P34" i="5"/>
  <c r="P35" i="5"/>
  <c r="O36" i="5"/>
  <c r="Q39" i="5"/>
  <c r="V40" i="5"/>
  <c r="W42" i="5"/>
  <c r="U43" i="5"/>
  <c r="U44" i="5"/>
  <c r="O46" i="5"/>
  <c r="Q47" i="5"/>
  <c r="R50" i="5"/>
  <c r="S51" i="5"/>
  <c r="R52" i="5"/>
  <c r="W53" i="5"/>
  <c r="S55" i="5"/>
  <c r="O59" i="5"/>
  <c r="O61" i="5"/>
  <c r="O63" i="5"/>
  <c r="P66" i="5"/>
  <c r="Q67" i="5"/>
  <c r="Q68" i="5"/>
  <c r="Q71" i="5"/>
  <c r="R73" i="5"/>
  <c r="W74" i="5"/>
  <c r="U75" i="5"/>
  <c r="U76" i="5"/>
  <c r="Q79" i="5"/>
  <c r="S81" i="5"/>
  <c r="W82" i="5"/>
  <c r="U83" i="5"/>
  <c r="U84" i="5"/>
  <c r="P87" i="5"/>
  <c r="R90" i="5"/>
  <c r="S91" i="5"/>
  <c r="R92" i="5"/>
  <c r="W95" i="5"/>
  <c r="O98" i="5"/>
  <c r="P99" i="5"/>
  <c r="Q100" i="5"/>
  <c r="Q9" i="5"/>
  <c r="P5" i="5"/>
  <c r="Q6" i="5"/>
  <c r="S9" i="5"/>
  <c r="R11" i="5"/>
  <c r="S12" i="5"/>
  <c r="W13" i="5"/>
  <c r="T14" i="5"/>
  <c r="T16" i="5"/>
  <c r="W17" i="5"/>
  <c r="O21" i="5"/>
  <c r="O22" i="5"/>
  <c r="S25" i="5"/>
  <c r="S27" i="5"/>
  <c r="X28" i="5"/>
  <c r="W29" i="5"/>
  <c r="U30" i="5"/>
  <c r="R34" i="5"/>
  <c r="R35" i="5"/>
  <c r="P36" i="5"/>
  <c r="S39" i="5"/>
  <c r="X40" i="5"/>
  <c r="X42" i="5"/>
  <c r="W43" i="5"/>
  <c r="X44" i="5"/>
  <c r="S46" i="5"/>
  <c r="S47" i="5"/>
  <c r="S50" i="5"/>
  <c r="T51" i="5"/>
  <c r="T52" i="5"/>
  <c r="T55" i="5"/>
  <c r="O58" i="5"/>
  <c r="P59" i="5"/>
  <c r="P60" i="5"/>
  <c r="Q61" i="5"/>
  <c r="P63" i="5"/>
  <c r="P64" i="5"/>
  <c r="R66" i="5"/>
  <c r="S67" i="5"/>
  <c r="R68" i="5"/>
  <c r="O70" i="5"/>
  <c r="S71" i="5"/>
  <c r="S73" i="5"/>
  <c r="X74" i="5"/>
  <c r="W75" i="5"/>
  <c r="X76" i="5"/>
  <c r="S79" i="5"/>
  <c r="X82" i="5"/>
  <c r="W83" i="5"/>
  <c r="X84" i="5"/>
  <c r="Q87" i="5"/>
  <c r="S90" i="5"/>
  <c r="T91" i="5"/>
  <c r="T92" i="5"/>
  <c r="O95" i="5"/>
  <c r="X95" i="5"/>
  <c r="P98" i="5"/>
  <c r="S99" i="5"/>
  <c r="R100" i="5"/>
  <c r="T5" i="5"/>
  <c r="T9" i="5"/>
  <c r="W12" i="5"/>
  <c r="X13" i="5"/>
  <c r="X17" i="5"/>
  <c r="U27" i="5"/>
  <c r="X29" i="5"/>
  <c r="Q36" i="5"/>
  <c r="X43" i="5"/>
  <c r="T46" i="5"/>
  <c r="U51" i="5"/>
  <c r="U55" i="5"/>
  <c r="X75" i="5"/>
  <c r="X83" i="5"/>
  <c r="R87" i="5"/>
  <c r="W90" i="5"/>
  <c r="U91" i="5"/>
  <c r="U92" i="5"/>
  <c r="R98" i="5"/>
  <c r="T99" i="5"/>
  <c r="T100" i="5"/>
  <c r="T13" i="5"/>
  <c r="Q51" i="5"/>
  <c r="U5" i="5"/>
  <c r="S6" i="5"/>
  <c r="T8" i="5"/>
  <c r="W9" i="5"/>
  <c r="U11" i="5"/>
  <c r="X12" i="5"/>
  <c r="W14" i="5"/>
  <c r="O17" i="5"/>
  <c r="P20" i="5"/>
  <c r="S21" i="5"/>
  <c r="Q22" i="5"/>
  <c r="S24" i="5"/>
  <c r="W25" i="5"/>
  <c r="O29" i="5"/>
  <c r="R33" i="5"/>
  <c r="U34" i="5"/>
  <c r="T35" i="5"/>
  <c r="R36" i="5"/>
  <c r="Q38" i="5"/>
  <c r="X39" i="5"/>
  <c r="O43" i="5"/>
  <c r="O45" i="5"/>
  <c r="U47" i="5"/>
  <c r="X50" i="5"/>
  <c r="W51" i="5"/>
  <c r="X52" i="5"/>
  <c r="W55" i="5"/>
  <c r="R58" i="5"/>
  <c r="S59" i="5"/>
  <c r="R60" i="5"/>
  <c r="S63" i="5"/>
  <c r="W66" i="5"/>
  <c r="U67" i="5"/>
  <c r="U68" i="5"/>
  <c r="U71" i="5"/>
  <c r="O75" i="5"/>
  <c r="U79" i="5"/>
  <c r="O83" i="5"/>
  <c r="S87" i="5"/>
  <c r="X90" i="5"/>
  <c r="W91" i="5"/>
  <c r="X92" i="5"/>
  <c r="S98" i="5"/>
  <c r="U99" i="5"/>
  <c r="U100" i="5"/>
  <c r="U37" i="5"/>
  <c r="S37" i="5"/>
  <c r="X37" i="5"/>
  <c r="P37" i="5"/>
  <c r="T88" i="5"/>
  <c r="S88" i="5"/>
  <c r="R88" i="5"/>
  <c r="W88" i="5"/>
  <c r="O88" i="5"/>
  <c r="R94" i="5"/>
  <c r="Q94" i="5"/>
  <c r="X94" i="5"/>
  <c r="P94" i="5"/>
  <c r="U94" i="5"/>
  <c r="O15" i="5"/>
  <c r="W23" i="5"/>
  <c r="Q57" i="5"/>
  <c r="X57" i="5"/>
  <c r="P57" i="5"/>
  <c r="W57" i="5"/>
  <c r="O57" i="5"/>
  <c r="T57" i="5"/>
  <c r="R65" i="5"/>
  <c r="T72" i="5"/>
  <c r="S72" i="5"/>
  <c r="R72" i="5"/>
  <c r="W72" i="5"/>
  <c r="O72" i="5"/>
  <c r="O86" i="5"/>
  <c r="O94" i="5"/>
  <c r="V7" i="5"/>
  <c r="V18" i="5"/>
  <c r="O23" i="5"/>
  <c r="O37" i="5"/>
  <c r="R78" i="5"/>
  <c r="Q78" i="5"/>
  <c r="X78" i="5"/>
  <c r="P78" i="5"/>
  <c r="U78" i="5"/>
  <c r="P80" i="5"/>
  <c r="P88" i="5"/>
  <c r="V5" i="5"/>
  <c r="P7" i="5"/>
  <c r="X7" i="5"/>
  <c r="U8" i="5"/>
  <c r="O10" i="5"/>
  <c r="W10" i="5"/>
  <c r="T11" i="5"/>
  <c r="V13" i="5"/>
  <c r="P15" i="5"/>
  <c r="X15" i="5"/>
  <c r="U16" i="5"/>
  <c r="O18" i="5"/>
  <c r="W18" i="5"/>
  <c r="T19" i="5"/>
  <c r="Q20" i="5"/>
  <c r="V21" i="5"/>
  <c r="S22" i="5"/>
  <c r="P23" i="5"/>
  <c r="X23" i="5"/>
  <c r="U24" i="5"/>
  <c r="R25" i="5"/>
  <c r="O26" i="5"/>
  <c r="W26" i="5"/>
  <c r="T27" i="5"/>
  <c r="Q28" i="5"/>
  <c r="V29" i="5"/>
  <c r="S30" i="5"/>
  <c r="Q31" i="5"/>
  <c r="Q32" i="5"/>
  <c r="S33" i="5"/>
  <c r="Q37" i="5"/>
  <c r="S38" i="5"/>
  <c r="Q49" i="5"/>
  <c r="X49" i="5"/>
  <c r="P49" i="5"/>
  <c r="W49" i="5"/>
  <c r="O49" i="5"/>
  <c r="T49" i="5"/>
  <c r="R57" i="5"/>
  <c r="T64" i="5"/>
  <c r="S64" i="5"/>
  <c r="R64" i="5"/>
  <c r="W64" i="5"/>
  <c r="O64" i="5"/>
  <c r="S65" i="5"/>
  <c r="R70" i="5"/>
  <c r="Q70" i="5"/>
  <c r="X70" i="5"/>
  <c r="P70" i="5"/>
  <c r="U70" i="5"/>
  <c r="P72" i="5"/>
  <c r="O78" i="5"/>
  <c r="Q80" i="5"/>
  <c r="U85" i="5"/>
  <c r="T85" i="5"/>
  <c r="S85" i="5"/>
  <c r="X85" i="5"/>
  <c r="P85" i="5"/>
  <c r="S86" i="5"/>
  <c r="Q88" i="5"/>
  <c r="U93" i="5"/>
  <c r="T93" i="5"/>
  <c r="S93" i="5"/>
  <c r="X93" i="5"/>
  <c r="P93" i="5"/>
  <c r="S94" i="5"/>
  <c r="Q96" i="5"/>
  <c r="V8" i="5"/>
  <c r="P18" i="5"/>
  <c r="X18" i="5"/>
  <c r="Q23" i="5"/>
  <c r="V24" i="5"/>
  <c r="P26" i="5"/>
  <c r="X26" i="5"/>
  <c r="R37" i="5"/>
  <c r="Q41" i="5"/>
  <c r="X41" i="5"/>
  <c r="P41" i="5"/>
  <c r="W41" i="5"/>
  <c r="O41" i="5"/>
  <c r="T41" i="5"/>
  <c r="T56" i="5"/>
  <c r="S56" i="5"/>
  <c r="R56" i="5"/>
  <c r="W56" i="5"/>
  <c r="O56" i="5"/>
  <c r="S57" i="5"/>
  <c r="R62" i="5"/>
  <c r="Q62" i="5"/>
  <c r="X62" i="5"/>
  <c r="P62" i="5"/>
  <c r="U62" i="5"/>
  <c r="Q72" i="5"/>
  <c r="U77" i="5"/>
  <c r="T77" i="5"/>
  <c r="S77" i="5"/>
  <c r="X77" i="5"/>
  <c r="P77" i="5"/>
  <c r="S78" i="5"/>
  <c r="U80" i="5"/>
  <c r="T86" i="5"/>
  <c r="U88" i="5"/>
  <c r="T94" i="5"/>
  <c r="U96" i="5"/>
  <c r="Q65" i="5"/>
  <c r="X65" i="5"/>
  <c r="P65" i="5"/>
  <c r="W65" i="5"/>
  <c r="O65" i="5"/>
  <c r="T65" i="5"/>
  <c r="W7" i="5"/>
  <c r="Q15" i="5"/>
  <c r="R7" i="5"/>
  <c r="O8" i="5"/>
  <c r="W8" i="5"/>
  <c r="Q10" i="5"/>
  <c r="R15" i="5"/>
  <c r="O16" i="5"/>
  <c r="W16" i="5"/>
  <c r="Q18" i="5"/>
  <c r="V19" i="5"/>
  <c r="R23" i="5"/>
  <c r="O24" i="5"/>
  <c r="W24" i="5"/>
  <c r="Q26" i="5"/>
  <c r="V27" i="5"/>
  <c r="U32" i="5"/>
  <c r="T37" i="5"/>
  <c r="R41" i="5"/>
  <c r="T48" i="5"/>
  <c r="S48" i="5"/>
  <c r="R48" i="5"/>
  <c r="W48" i="5"/>
  <c r="O48" i="5"/>
  <c r="R54" i="5"/>
  <c r="Q54" i="5"/>
  <c r="X54" i="5"/>
  <c r="P54" i="5"/>
  <c r="U54" i="5"/>
  <c r="P56" i="5"/>
  <c r="U57" i="5"/>
  <c r="O62" i="5"/>
  <c r="V65" i="5"/>
  <c r="U69" i="5"/>
  <c r="T69" i="5"/>
  <c r="S69" i="5"/>
  <c r="X69" i="5"/>
  <c r="P69" i="5"/>
  <c r="U72" i="5"/>
  <c r="O77" i="5"/>
  <c r="T78" i="5"/>
  <c r="V86" i="5"/>
  <c r="V88" i="5"/>
  <c r="V94" i="5"/>
  <c r="V23" i="5"/>
  <c r="T80" i="5"/>
  <c r="S80" i="5"/>
  <c r="R80" i="5"/>
  <c r="W80" i="5"/>
  <c r="O80" i="5"/>
  <c r="T96" i="5"/>
  <c r="S96" i="5"/>
  <c r="R96" i="5"/>
  <c r="W96" i="5"/>
  <c r="O96" i="5"/>
  <c r="W15" i="5"/>
  <c r="V16" i="5"/>
  <c r="V11" i="5"/>
  <c r="Q5" i="5"/>
  <c r="S7" i="5"/>
  <c r="P8" i="5"/>
  <c r="X8" i="5"/>
  <c r="U9" i="5"/>
  <c r="R10" i="5"/>
  <c r="O11" i="5"/>
  <c r="W11" i="5"/>
  <c r="T12" i="5"/>
  <c r="Q13" i="5"/>
  <c r="S15" i="5"/>
  <c r="P16" i="5"/>
  <c r="X16" i="5"/>
  <c r="U17" i="5"/>
  <c r="R18" i="5"/>
  <c r="O19" i="5"/>
  <c r="W19" i="5"/>
  <c r="T20" i="5"/>
  <c r="Q21" i="5"/>
  <c r="S23" i="5"/>
  <c r="P24" i="5"/>
  <c r="X24" i="5"/>
  <c r="U25" i="5"/>
  <c r="R26" i="5"/>
  <c r="O27" i="5"/>
  <c r="W27" i="5"/>
  <c r="T28" i="5"/>
  <c r="V30" i="5"/>
  <c r="V31" i="5"/>
  <c r="V32" i="5"/>
  <c r="V37" i="5"/>
  <c r="T40" i="5"/>
  <c r="S40" i="5"/>
  <c r="R40" i="5"/>
  <c r="W40" i="5"/>
  <c r="O40" i="5"/>
  <c r="S41" i="5"/>
  <c r="R46" i="5"/>
  <c r="Q46" i="5"/>
  <c r="X46" i="5"/>
  <c r="P46" i="5"/>
  <c r="U46" i="5"/>
  <c r="P48" i="5"/>
  <c r="U49" i="5"/>
  <c r="O54" i="5"/>
  <c r="Q56" i="5"/>
  <c r="V57" i="5"/>
  <c r="U61" i="5"/>
  <c r="T61" i="5"/>
  <c r="S61" i="5"/>
  <c r="X61" i="5"/>
  <c r="P61" i="5"/>
  <c r="S62" i="5"/>
  <c r="U64" i="5"/>
  <c r="O69" i="5"/>
  <c r="T70" i="5"/>
  <c r="V72" i="5"/>
  <c r="Q77" i="5"/>
  <c r="V78" i="5"/>
  <c r="X80" i="5"/>
  <c r="R85" i="5"/>
  <c r="X88" i="5"/>
  <c r="R93" i="5"/>
  <c r="W94" i="5"/>
  <c r="X96" i="5"/>
  <c r="O7" i="5"/>
  <c r="V26" i="5"/>
  <c r="P32" i="5"/>
  <c r="P10" i="5"/>
  <c r="S32" i="5"/>
  <c r="R5" i="5"/>
  <c r="T7" i="5"/>
  <c r="Q8" i="5"/>
  <c r="S10" i="5"/>
  <c r="P11" i="5"/>
  <c r="X11" i="5"/>
  <c r="U12" i="5"/>
  <c r="R13" i="5"/>
  <c r="T15" i="5"/>
  <c r="Q16" i="5"/>
  <c r="S18" i="5"/>
  <c r="P19" i="5"/>
  <c r="X19" i="5"/>
  <c r="U20" i="5"/>
  <c r="T23" i="5"/>
  <c r="Q24" i="5"/>
  <c r="S26" i="5"/>
  <c r="P27" i="5"/>
  <c r="X27" i="5"/>
  <c r="U28" i="5"/>
  <c r="W37" i="5"/>
  <c r="W39" i="5"/>
  <c r="O39" i="5"/>
  <c r="U39" i="5"/>
  <c r="R39" i="5"/>
  <c r="U41" i="5"/>
  <c r="Q48" i="5"/>
  <c r="U53" i="5"/>
  <c r="T53" i="5"/>
  <c r="S53" i="5"/>
  <c r="X53" i="5"/>
  <c r="P53" i="5"/>
  <c r="S54" i="5"/>
  <c r="U56" i="5"/>
  <c r="T62" i="5"/>
  <c r="Q69" i="5"/>
  <c r="X72" i="5"/>
  <c r="R77" i="5"/>
  <c r="W78" i="5"/>
  <c r="Q81" i="5"/>
  <c r="X81" i="5"/>
  <c r="P81" i="5"/>
  <c r="W81" i="5"/>
  <c r="O81" i="5"/>
  <c r="T81" i="5"/>
  <c r="V85" i="5"/>
  <c r="Q89" i="5"/>
  <c r="X89" i="5"/>
  <c r="P89" i="5"/>
  <c r="W89" i="5"/>
  <c r="O89" i="5"/>
  <c r="T89" i="5"/>
  <c r="V93" i="5"/>
  <c r="Q97" i="5"/>
  <c r="X97" i="5"/>
  <c r="P97" i="5"/>
  <c r="W97" i="5"/>
  <c r="O97" i="5"/>
  <c r="T97" i="5"/>
  <c r="T32" i="5"/>
  <c r="R32" i="5"/>
  <c r="W32" i="5"/>
  <c r="O32" i="5"/>
  <c r="R86" i="5"/>
  <c r="Q86" i="5"/>
  <c r="X86" i="5"/>
  <c r="P86" i="5"/>
  <c r="U86" i="5"/>
  <c r="P96" i="5"/>
  <c r="Q7" i="5"/>
  <c r="X10" i="5"/>
  <c r="U31" i="5"/>
  <c r="R31" i="5"/>
  <c r="X31" i="5"/>
  <c r="Q33" i="5"/>
  <c r="W33" i="5"/>
  <c r="O33" i="5"/>
  <c r="T33" i="5"/>
  <c r="R38" i="5"/>
  <c r="X38" i="5"/>
  <c r="P38" i="5"/>
  <c r="U38" i="5"/>
  <c r="V41" i="5"/>
  <c r="U45" i="5"/>
  <c r="T45" i="5"/>
  <c r="S45" i="5"/>
  <c r="X45" i="5"/>
  <c r="P45" i="5"/>
  <c r="U48" i="5"/>
  <c r="T54" i="5"/>
  <c r="V56" i="5"/>
  <c r="V62" i="5"/>
  <c r="R69" i="5"/>
  <c r="Q73" i="5"/>
  <c r="X73" i="5"/>
  <c r="P73" i="5"/>
  <c r="W73" i="5"/>
  <c r="O73" i="5"/>
  <c r="T73" i="5"/>
  <c r="V77" i="5"/>
  <c r="R81" i="5"/>
  <c r="W85" i="5"/>
  <c r="R89" i="5"/>
  <c r="W93" i="5"/>
  <c r="R97" i="5"/>
  <c r="Q34" i="5"/>
  <c r="V35" i="5"/>
  <c r="S36" i="5"/>
  <c r="Q42" i="5"/>
  <c r="V43" i="5"/>
  <c r="S44" i="5"/>
  <c r="R47" i="5"/>
  <c r="Q50" i="5"/>
  <c r="V51" i="5"/>
  <c r="S52" i="5"/>
  <c r="R55" i="5"/>
  <c r="Q58" i="5"/>
  <c r="V59" i="5"/>
  <c r="S60" i="5"/>
  <c r="R63" i="5"/>
  <c r="Q66" i="5"/>
  <c r="V67" i="5"/>
  <c r="S68" i="5"/>
  <c r="R71" i="5"/>
  <c r="Q74" i="5"/>
  <c r="V75" i="5"/>
  <c r="S76" i="5"/>
  <c r="R79" i="5"/>
  <c r="Q82" i="5"/>
  <c r="V83" i="5"/>
  <c r="S84" i="5"/>
  <c r="Q90" i="5"/>
  <c r="V91" i="5"/>
  <c r="S92" i="5"/>
  <c r="Q98" i="5"/>
  <c r="V99" i="5"/>
  <c r="S100" i="5"/>
  <c r="T34" i="5"/>
  <c r="T42" i="5"/>
  <c r="V44" i="5"/>
  <c r="T50" i="5"/>
  <c r="V52" i="5"/>
  <c r="T58" i="5"/>
  <c r="V60" i="5"/>
  <c r="T66" i="5"/>
  <c r="V68" i="5"/>
  <c r="T74" i="5"/>
  <c r="V76" i="5"/>
  <c r="T82" i="5"/>
  <c r="V84" i="5"/>
  <c r="T90" i="5"/>
  <c r="V92" i="5"/>
  <c r="T98" i="5"/>
  <c r="Q99" i="5"/>
  <c r="V100" i="5"/>
  <c r="U42" i="5"/>
  <c r="O44" i="5"/>
  <c r="U50" i="5"/>
  <c r="O52" i="5"/>
  <c r="U58" i="5"/>
  <c r="O60" i="5"/>
  <c r="U66" i="5"/>
  <c r="O68" i="5"/>
  <c r="U74" i="5"/>
  <c r="O76" i="5"/>
  <c r="U82" i="5"/>
  <c r="O84" i="5"/>
  <c r="U90" i="5"/>
  <c r="O92" i="5"/>
  <c r="U98" i="5"/>
  <c r="O100" i="5"/>
  <c r="W100" i="5"/>
  <c r="U5" i="3"/>
  <c r="R7" i="3"/>
  <c r="R12" i="3"/>
  <c r="S13" i="3"/>
  <c r="P15" i="3"/>
  <c r="P18" i="3"/>
  <c r="P20" i="3"/>
  <c r="S21" i="3"/>
  <c r="Q29" i="3"/>
  <c r="O31" i="3"/>
  <c r="W37" i="3"/>
  <c r="U38" i="3"/>
  <c r="U39" i="3"/>
  <c r="S41" i="3"/>
  <c r="S44" i="3"/>
  <c r="W45" i="3"/>
  <c r="U46" i="3"/>
  <c r="U47" i="3"/>
  <c r="S49" i="3"/>
  <c r="R53" i="3"/>
  <c r="P54" i="3"/>
  <c r="O55" i="3"/>
  <c r="R56" i="3"/>
  <c r="W57" i="3"/>
  <c r="R60" i="3"/>
  <c r="U62" i="3"/>
  <c r="O73" i="3"/>
  <c r="P92" i="3"/>
  <c r="O95" i="3"/>
  <c r="S12" i="3"/>
  <c r="U13" i="3"/>
  <c r="Q15" i="3"/>
  <c r="O17" i="3"/>
  <c r="R20" i="3"/>
  <c r="U21" i="3"/>
  <c r="Q23" i="3"/>
  <c r="P26" i="3"/>
  <c r="P28" i="3"/>
  <c r="S29" i="3"/>
  <c r="P31" i="3"/>
  <c r="R36" i="3"/>
  <c r="W38" i="3"/>
  <c r="W39" i="3"/>
  <c r="T41" i="3"/>
  <c r="W46" i="3"/>
  <c r="W47" i="3"/>
  <c r="T49" i="3"/>
  <c r="S53" i="3"/>
  <c r="Q54" i="3"/>
  <c r="Q55" i="3"/>
  <c r="W62" i="3"/>
  <c r="W63" i="3"/>
  <c r="O65" i="3"/>
  <c r="W69" i="3"/>
  <c r="U70" i="3"/>
  <c r="U71" i="3"/>
  <c r="Q73" i="3"/>
  <c r="S76" i="3"/>
  <c r="T77" i="3"/>
  <c r="R78" i="3"/>
  <c r="R79" i="3"/>
  <c r="O81" i="3"/>
  <c r="R92" i="3"/>
  <c r="Q95" i="3"/>
  <c r="O97" i="3"/>
  <c r="T20" i="3"/>
  <c r="Q31" i="3"/>
  <c r="R55" i="3"/>
  <c r="S73" i="3"/>
  <c r="S92" i="3"/>
  <c r="R95" i="3"/>
  <c r="W7" i="3"/>
  <c r="Q9" i="3"/>
  <c r="S11" i="3"/>
  <c r="S15" i="3"/>
  <c r="S17" i="3"/>
  <c r="O19" i="3"/>
  <c r="T28" i="3"/>
  <c r="W29" i="3"/>
  <c r="R31" i="3"/>
  <c r="W33" i="3"/>
  <c r="O37" i="3"/>
  <c r="O38" i="3"/>
  <c r="R40" i="3"/>
  <c r="O45" i="3"/>
  <c r="O46" i="3"/>
  <c r="O48" i="3"/>
  <c r="U51" i="3"/>
  <c r="U53" i="3"/>
  <c r="T54" i="3"/>
  <c r="T55" i="3"/>
  <c r="T58" i="3"/>
  <c r="P61" i="3"/>
  <c r="O62" i="3"/>
  <c r="O64" i="3"/>
  <c r="S65" i="3"/>
  <c r="S67" i="3"/>
  <c r="P69" i="3"/>
  <c r="T73" i="3"/>
  <c r="W77" i="3"/>
  <c r="U78" i="3"/>
  <c r="U79" i="3"/>
  <c r="S81" i="3"/>
  <c r="S83" i="3"/>
  <c r="W85" i="3"/>
  <c r="U86" i="3"/>
  <c r="U87" i="3"/>
  <c r="W89" i="3"/>
  <c r="U93" i="3"/>
  <c r="T94" i="3"/>
  <c r="T95" i="3"/>
  <c r="S97" i="3"/>
  <c r="O5" i="3"/>
  <c r="S9" i="3"/>
  <c r="T15" i="3"/>
  <c r="T17" i="3"/>
  <c r="S19" i="3"/>
  <c r="T23" i="3"/>
  <c r="S25" i="3"/>
  <c r="O27" i="3"/>
  <c r="S31" i="3"/>
  <c r="P37" i="3"/>
  <c r="P38" i="3"/>
  <c r="O39" i="3"/>
  <c r="V40" i="3"/>
  <c r="P45" i="3"/>
  <c r="P46" i="3"/>
  <c r="O47" i="3"/>
  <c r="P50" i="3"/>
  <c r="W53" i="3"/>
  <c r="U54" i="3"/>
  <c r="U55" i="3"/>
  <c r="O57" i="3"/>
  <c r="R61" i="3"/>
  <c r="P62" i="3"/>
  <c r="O63" i="3"/>
  <c r="R64" i="3"/>
  <c r="T65" i="3"/>
  <c r="Q69" i="3"/>
  <c r="O70" i="3"/>
  <c r="R72" i="3"/>
  <c r="W73" i="3"/>
  <c r="O77" i="3"/>
  <c r="W78" i="3"/>
  <c r="W79" i="3"/>
  <c r="T81" i="3"/>
  <c r="U83" i="3"/>
  <c r="O85" i="3"/>
  <c r="W86" i="3"/>
  <c r="W87" i="3"/>
  <c r="W93" i="3"/>
  <c r="U95" i="3"/>
  <c r="T97" i="3"/>
  <c r="P5" i="3"/>
  <c r="P8" i="3"/>
  <c r="T9" i="3"/>
  <c r="W11" i="3"/>
  <c r="O13" i="3"/>
  <c r="T14" i="3"/>
  <c r="U15" i="3"/>
  <c r="U17" i="3"/>
  <c r="U19" i="3"/>
  <c r="T31" i="3"/>
  <c r="P34" i="3"/>
  <c r="R37" i="3"/>
  <c r="Q38" i="3"/>
  <c r="Q39" i="3"/>
  <c r="S43" i="3"/>
  <c r="R45" i="3"/>
  <c r="Q46" i="3"/>
  <c r="Q47" i="3"/>
  <c r="Q50" i="3"/>
  <c r="W54" i="3"/>
  <c r="W55" i="3"/>
  <c r="Q57" i="3"/>
  <c r="S61" i="3"/>
  <c r="Q62" i="3"/>
  <c r="Q63" i="3"/>
  <c r="T64" i="3"/>
  <c r="W65" i="3"/>
  <c r="R69" i="3"/>
  <c r="P70" i="3"/>
  <c r="O71" i="3"/>
  <c r="V72" i="3"/>
  <c r="P77" i="3"/>
  <c r="W81" i="3"/>
  <c r="P85" i="3"/>
  <c r="V90" i="3"/>
  <c r="O93" i="3"/>
  <c r="W94" i="3"/>
  <c r="W95" i="3"/>
  <c r="W97" i="3"/>
  <c r="R100" i="3"/>
  <c r="Q5" i="3"/>
  <c r="U9" i="3"/>
  <c r="P13" i="3"/>
  <c r="W15" i="3"/>
  <c r="W17" i="3"/>
  <c r="W19" i="3"/>
  <c r="P21" i="3"/>
  <c r="W23" i="3"/>
  <c r="U25" i="3"/>
  <c r="U27" i="3"/>
  <c r="O29" i="3"/>
  <c r="T30" i="3"/>
  <c r="U31" i="3"/>
  <c r="V34" i="3"/>
  <c r="S37" i="3"/>
  <c r="R38" i="3"/>
  <c r="R39" i="3"/>
  <c r="O41" i="3"/>
  <c r="S45" i="3"/>
  <c r="R46" i="3"/>
  <c r="R47" i="3"/>
  <c r="O49" i="3"/>
  <c r="S57" i="3"/>
  <c r="T61" i="3"/>
  <c r="R62" i="3"/>
  <c r="R63" i="3"/>
  <c r="R68" i="3"/>
  <c r="S69" i="3"/>
  <c r="Q70" i="3"/>
  <c r="Q71" i="3"/>
  <c r="W72" i="3"/>
  <c r="Q77" i="3"/>
  <c r="O78" i="3"/>
  <c r="T80" i="3"/>
  <c r="Q85" i="3"/>
  <c r="O86" i="3"/>
  <c r="P93" i="3"/>
  <c r="S100" i="3"/>
  <c r="T24" i="3"/>
  <c r="S24" i="3"/>
  <c r="R24" i="3"/>
  <c r="Q24" i="3"/>
  <c r="P24" i="3"/>
  <c r="W24" i="3"/>
  <c r="O24" i="3"/>
  <c r="U24" i="3"/>
  <c r="V24" i="3"/>
  <c r="T32" i="3"/>
  <c r="S32" i="3"/>
  <c r="R32" i="3"/>
  <c r="Q32" i="3"/>
  <c r="P32" i="3"/>
  <c r="W32" i="3"/>
  <c r="O32" i="3"/>
  <c r="U32" i="3"/>
  <c r="V32" i="3"/>
  <c r="W52" i="3"/>
  <c r="O52" i="3"/>
  <c r="U52" i="3"/>
  <c r="T52" i="3"/>
  <c r="Q52" i="3"/>
  <c r="V52" i="3"/>
  <c r="S52" i="3"/>
  <c r="R52" i="3"/>
  <c r="P52" i="3"/>
  <c r="U10" i="3"/>
  <c r="T10" i="3"/>
  <c r="S10" i="3"/>
  <c r="Q10" i="3"/>
  <c r="W10" i="3"/>
  <c r="O10" i="3"/>
  <c r="R10" i="3"/>
  <c r="P10" i="3"/>
  <c r="T16" i="3"/>
  <c r="S16" i="3"/>
  <c r="R16" i="3"/>
  <c r="Q16" i="3"/>
  <c r="P16" i="3"/>
  <c r="W16" i="3"/>
  <c r="O16" i="3"/>
  <c r="U16" i="3"/>
  <c r="V16" i="3"/>
  <c r="R35" i="3"/>
  <c r="W35" i="3"/>
  <c r="O35" i="3"/>
  <c r="T35" i="3"/>
  <c r="V35" i="3"/>
  <c r="U35" i="3"/>
  <c r="S35" i="3"/>
  <c r="Q35" i="3"/>
  <c r="P35" i="3"/>
  <c r="Q6" i="3"/>
  <c r="P6" i="3"/>
  <c r="W6" i="3"/>
  <c r="O6" i="3"/>
  <c r="U6" i="3"/>
  <c r="S6" i="3"/>
  <c r="R6" i="3"/>
  <c r="U42" i="3"/>
  <c r="S42" i="3"/>
  <c r="R42" i="3"/>
  <c r="W42" i="3"/>
  <c r="O42" i="3"/>
  <c r="V42" i="3"/>
  <c r="T42" i="3"/>
  <c r="Q42" i="3"/>
  <c r="P42" i="3"/>
  <c r="V6" i="3"/>
  <c r="S8" i="3"/>
  <c r="R8" i="3"/>
  <c r="Q8" i="3"/>
  <c r="W8" i="3"/>
  <c r="O8" i="3"/>
  <c r="U8" i="3"/>
  <c r="U74" i="3"/>
  <c r="S74" i="3"/>
  <c r="R74" i="3"/>
  <c r="W74" i="3"/>
  <c r="O74" i="3"/>
  <c r="V74" i="3"/>
  <c r="T74" i="3"/>
  <c r="Q74" i="3"/>
  <c r="P74" i="3"/>
  <c r="S88" i="3"/>
  <c r="R88" i="3"/>
  <c r="Q88" i="3"/>
  <c r="P88" i="3"/>
  <c r="U88" i="3"/>
  <c r="W88" i="3"/>
  <c r="V88" i="3"/>
  <c r="T88" i="3"/>
  <c r="O88" i="3"/>
  <c r="R91" i="3"/>
  <c r="Q91" i="3"/>
  <c r="P91" i="3"/>
  <c r="W91" i="3"/>
  <c r="O91" i="3"/>
  <c r="T91" i="3"/>
  <c r="V91" i="3"/>
  <c r="U91" i="3"/>
  <c r="S91" i="3"/>
  <c r="V5" i="3"/>
  <c r="P7" i="3"/>
  <c r="R9" i="3"/>
  <c r="T11" i="3"/>
  <c r="Q12" i="3"/>
  <c r="V13" i="3"/>
  <c r="S14" i="3"/>
  <c r="R17" i="3"/>
  <c r="O18" i="3"/>
  <c r="W18" i="3"/>
  <c r="T19" i="3"/>
  <c r="Q20" i="3"/>
  <c r="V21" i="3"/>
  <c r="S22" i="3"/>
  <c r="R25" i="3"/>
  <c r="O26" i="3"/>
  <c r="W26" i="3"/>
  <c r="T27" i="3"/>
  <c r="Q28" i="3"/>
  <c r="V29" i="3"/>
  <c r="S30" i="3"/>
  <c r="P36" i="3"/>
  <c r="T40" i="3"/>
  <c r="Q43" i="3"/>
  <c r="S56" i="3"/>
  <c r="Q56" i="3"/>
  <c r="P56" i="3"/>
  <c r="U56" i="3"/>
  <c r="P60" i="3"/>
  <c r="R67" i="3"/>
  <c r="P67" i="3"/>
  <c r="W67" i="3"/>
  <c r="O67" i="3"/>
  <c r="T67" i="3"/>
  <c r="Q75" i="3"/>
  <c r="U82" i="3"/>
  <c r="S82" i="3"/>
  <c r="R82" i="3"/>
  <c r="W82" i="3"/>
  <c r="O82" i="3"/>
  <c r="V11" i="3"/>
  <c r="U14" i="3"/>
  <c r="Q18" i="3"/>
  <c r="V19" i="3"/>
  <c r="S20" i="3"/>
  <c r="U22" i="3"/>
  <c r="Q26" i="3"/>
  <c r="V27" i="3"/>
  <c r="S28" i="3"/>
  <c r="U30" i="3"/>
  <c r="U34" i="3"/>
  <c r="R34" i="3"/>
  <c r="W34" i="3"/>
  <c r="O34" i="3"/>
  <c r="S36" i="3"/>
  <c r="U43" i="3"/>
  <c r="S48" i="3"/>
  <c r="Q48" i="3"/>
  <c r="P48" i="3"/>
  <c r="U48" i="3"/>
  <c r="R59" i="3"/>
  <c r="P59" i="3"/>
  <c r="W59" i="3"/>
  <c r="O59" i="3"/>
  <c r="T59" i="3"/>
  <c r="S60" i="3"/>
  <c r="U66" i="3"/>
  <c r="S66" i="3"/>
  <c r="R66" i="3"/>
  <c r="W66" i="3"/>
  <c r="O66" i="3"/>
  <c r="U75" i="3"/>
  <c r="S99" i="3"/>
  <c r="R99" i="3"/>
  <c r="Q99" i="3"/>
  <c r="P99" i="3"/>
  <c r="W99" i="3"/>
  <c r="O99" i="3"/>
  <c r="T99" i="3"/>
  <c r="V14" i="3"/>
  <c r="R18" i="3"/>
  <c r="V22" i="3"/>
  <c r="R26" i="3"/>
  <c r="V30" i="3"/>
  <c r="P33" i="3"/>
  <c r="U33" i="3"/>
  <c r="R33" i="3"/>
  <c r="V36" i="3"/>
  <c r="V60" i="3"/>
  <c r="R5" i="3"/>
  <c r="T7" i="3"/>
  <c r="V9" i="3"/>
  <c r="P11" i="3"/>
  <c r="U12" i="3"/>
  <c r="R13" i="3"/>
  <c r="O14" i="3"/>
  <c r="W14" i="3"/>
  <c r="V17" i="3"/>
  <c r="S18" i="3"/>
  <c r="P19" i="3"/>
  <c r="U20" i="3"/>
  <c r="R21" i="3"/>
  <c r="O22" i="3"/>
  <c r="W22" i="3"/>
  <c r="V25" i="3"/>
  <c r="S26" i="3"/>
  <c r="P27" i="3"/>
  <c r="U28" i="3"/>
  <c r="R29" i="3"/>
  <c r="O30" i="3"/>
  <c r="W30" i="3"/>
  <c r="O33" i="3"/>
  <c r="Q34" i="3"/>
  <c r="W44" i="3"/>
  <c r="O44" i="3"/>
  <c r="U44" i="3"/>
  <c r="T44" i="3"/>
  <c r="Q44" i="3"/>
  <c r="R48" i="3"/>
  <c r="R51" i="3"/>
  <c r="P51" i="3"/>
  <c r="W51" i="3"/>
  <c r="O51" i="3"/>
  <c r="T51" i="3"/>
  <c r="V56" i="3"/>
  <c r="U58" i="3"/>
  <c r="S58" i="3"/>
  <c r="R58" i="3"/>
  <c r="W58" i="3"/>
  <c r="O58" i="3"/>
  <c r="S59" i="3"/>
  <c r="Q66" i="3"/>
  <c r="V67" i="3"/>
  <c r="W76" i="3"/>
  <c r="O76" i="3"/>
  <c r="U76" i="3"/>
  <c r="T76" i="3"/>
  <c r="Q76" i="3"/>
  <c r="S80" i="3"/>
  <c r="Q80" i="3"/>
  <c r="P80" i="3"/>
  <c r="U80" i="3"/>
  <c r="V82" i="3"/>
  <c r="U90" i="3"/>
  <c r="T90" i="3"/>
  <c r="S90" i="3"/>
  <c r="R90" i="3"/>
  <c r="W90" i="3"/>
  <c r="O90" i="3"/>
  <c r="T96" i="3"/>
  <c r="S96" i="3"/>
  <c r="R96" i="3"/>
  <c r="Q96" i="3"/>
  <c r="P96" i="3"/>
  <c r="U96" i="3"/>
  <c r="V99" i="3"/>
  <c r="Q11" i="3"/>
  <c r="V12" i="3"/>
  <c r="P14" i="3"/>
  <c r="T18" i="3"/>
  <c r="Q19" i="3"/>
  <c r="V20" i="3"/>
  <c r="P22" i="3"/>
  <c r="T26" i="3"/>
  <c r="Q27" i="3"/>
  <c r="V28" i="3"/>
  <c r="P30" i="3"/>
  <c r="Q33" i="3"/>
  <c r="S34" i="3"/>
  <c r="S40" i="3"/>
  <c r="Q40" i="3"/>
  <c r="P40" i="3"/>
  <c r="U40" i="3"/>
  <c r="T48" i="3"/>
  <c r="U59" i="3"/>
  <c r="T66" i="3"/>
  <c r="W68" i="3"/>
  <c r="O68" i="3"/>
  <c r="U68" i="3"/>
  <c r="T68" i="3"/>
  <c r="Q68" i="3"/>
  <c r="S72" i="3"/>
  <c r="Q72" i="3"/>
  <c r="P72" i="3"/>
  <c r="U72" i="3"/>
  <c r="P76" i="3"/>
  <c r="O80" i="3"/>
  <c r="P90" i="3"/>
  <c r="O96" i="3"/>
  <c r="P9" i="3"/>
  <c r="O12" i="3"/>
  <c r="Q14" i="3"/>
  <c r="P17" i="3"/>
  <c r="U18" i="3"/>
  <c r="O20" i="3"/>
  <c r="Q22" i="3"/>
  <c r="P25" i="3"/>
  <c r="U26" i="3"/>
  <c r="O28" i="3"/>
  <c r="Q30" i="3"/>
  <c r="S33" i="3"/>
  <c r="T34" i="3"/>
  <c r="O40" i="3"/>
  <c r="R44" i="3"/>
  <c r="V48" i="3"/>
  <c r="U50" i="3"/>
  <c r="S50" i="3"/>
  <c r="R50" i="3"/>
  <c r="W50" i="3"/>
  <c r="O50" i="3"/>
  <c r="S51" i="3"/>
  <c r="Q58" i="3"/>
  <c r="V59" i="3"/>
  <c r="S64" i="3"/>
  <c r="Q64" i="3"/>
  <c r="P64" i="3"/>
  <c r="U64" i="3"/>
  <c r="V66" i="3"/>
  <c r="P68" i="3"/>
  <c r="O72" i="3"/>
  <c r="R76" i="3"/>
  <c r="R80" i="3"/>
  <c r="R83" i="3"/>
  <c r="Q83" i="3"/>
  <c r="P83" i="3"/>
  <c r="W83" i="3"/>
  <c r="O83" i="3"/>
  <c r="T83" i="3"/>
  <c r="Q90" i="3"/>
  <c r="V96" i="3"/>
  <c r="T33" i="3"/>
  <c r="W36" i="3"/>
  <c r="O36" i="3"/>
  <c r="U36" i="3"/>
  <c r="T36" i="3"/>
  <c r="Q36" i="3"/>
  <c r="R43" i="3"/>
  <c r="P43" i="3"/>
  <c r="W43" i="3"/>
  <c r="O43" i="3"/>
  <c r="T43" i="3"/>
  <c r="W60" i="3"/>
  <c r="O60" i="3"/>
  <c r="U60" i="3"/>
  <c r="T60" i="3"/>
  <c r="Q60" i="3"/>
  <c r="R75" i="3"/>
  <c r="P75" i="3"/>
  <c r="W75" i="3"/>
  <c r="O75" i="3"/>
  <c r="T75" i="3"/>
  <c r="V37" i="3"/>
  <c r="S38" i="3"/>
  <c r="P39" i="3"/>
  <c r="R41" i="3"/>
  <c r="V45" i="3"/>
  <c r="S46" i="3"/>
  <c r="P47" i="3"/>
  <c r="R49" i="3"/>
  <c r="V53" i="3"/>
  <c r="S54" i="3"/>
  <c r="P55" i="3"/>
  <c r="R57" i="3"/>
  <c r="V61" i="3"/>
  <c r="S62" i="3"/>
  <c r="P63" i="3"/>
  <c r="R65" i="3"/>
  <c r="S70" i="3"/>
  <c r="P71" i="3"/>
  <c r="R73" i="3"/>
  <c r="S78" i="3"/>
  <c r="P79" i="3"/>
  <c r="R81" i="3"/>
  <c r="Q84" i="3"/>
  <c r="S86" i="3"/>
  <c r="P87" i="3"/>
  <c r="R89" i="3"/>
  <c r="Q92" i="3"/>
  <c r="S94" i="3"/>
  <c r="P95" i="3"/>
  <c r="R97" i="3"/>
  <c r="O98" i="3"/>
  <c r="W98" i="3"/>
  <c r="Q100" i="3"/>
  <c r="Q37" i="3"/>
  <c r="S39" i="3"/>
  <c r="U41" i="3"/>
  <c r="Q45" i="3"/>
  <c r="S47" i="3"/>
  <c r="U49" i="3"/>
  <c r="S55" i="3"/>
  <c r="U57" i="3"/>
  <c r="S63" i="3"/>
  <c r="U65" i="3"/>
  <c r="S71" i="3"/>
  <c r="U73" i="3"/>
  <c r="S79" i="3"/>
  <c r="U81" i="3"/>
  <c r="T84" i="3"/>
  <c r="S87" i="3"/>
  <c r="U89" i="3"/>
  <c r="T92" i="3"/>
  <c r="S95" i="3"/>
  <c r="U97" i="3"/>
  <c r="R98" i="3"/>
  <c r="T100" i="3"/>
  <c r="V41" i="3"/>
  <c r="V49" i="3"/>
  <c r="V57" i="3"/>
  <c r="V65" i="3"/>
  <c r="V73" i="3"/>
  <c r="V81" i="3"/>
  <c r="U84" i="3"/>
  <c r="V89" i="3"/>
  <c r="U92" i="3"/>
  <c r="V97" i="3"/>
  <c r="S98" i="3"/>
  <c r="U100" i="3"/>
  <c r="V84" i="3"/>
  <c r="V92" i="3"/>
  <c r="T98" i="3"/>
  <c r="V100" i="3"/>
  <c r="P41" i="3"/>
  <c r="P49" i="3"/>
  <c r="P57" i="3"/>
  <c r="P65" i="3"/>
  <c r="P73" i="3"/>
  <c r="P81" i="3"/>
  <c r="O84" i="3"/>
  <c r="P89" i="3"/>
  <c r="O92" i="3"/>
  <c r="P97" i="3"/>
  <c r="U98" i="3"/>
  <c r="O100" i="3"/>
  <c r="W100" i="3"/>
  <c r="P100" i="3"/>
</calcChain>
</file>

<file path=xl/sharedStrings.xml><?xml version="1.0" encoding="utf-8"?>
<sst xmlns="http://schemas.openxmlformats.org/spreadsheetml/2006/main" count="893" uniqueCount="121">
  <si>
    <t>Date</t>
  </si>
  <si>
    <t>Fuel</t>
  </si>
  <si>
    <t>Biomass</t>
  </si>
  <si>
    <t>Coal</t>
  </si>
  <si>
    <t>Gas</t>
  </si>
  <si>
    <t>Gas-CC</t>
  </si>
  <si>
    <t>Hydro</t>
  </si>
  <si>
    <t>Nuclear</t>
  </si>
  <si>
    <t>Other</t>
  </si>
  <si>
    <t>Solar</t>
  </si>
  <si>
    <t>WSL</t>
  </si>
  <si>
    <t>Wind</t>
  </si>
  <si>
    <t>Settlement Type</t>
  </si>
  <si>
    <t>FINAL</t>
  </si>
  <si>
    <t>Total</t>
  </si>
  <si>
    <t>0:15</t>
  </si>
  <si>
    <t>0:30</t>
  </si>
  <si>
    <t>0:45</t>
  </si>
  <si>
    <t>1:00</t>
  </si>
  <si>
    <t>1:15</t>
  </si>
  <si>
    <t>1:30</t>
  </si>
  <si>
    <t>1:45</t>
  </si>
  <si>
    <t>2:00</t>
  </si>
  <si>
    <t>2:15</t>
  </si>
  <si>
    <t>2:30</t>
  </si>
  <si>
    <t>2:45</t>
  </si>
  <si>
    <t>3:00</t>
  </si>
  <si>
    <t>3:15</t>
  </si>
  <si>
    <t>3:30</t>
  </si>
  <si>
    <t>3:45</t>
  </si>
  <si>
    <t>4:00</t>
  </si>
  <si>
    <t>4:15</t>
  </si>
  <si>
    <t>4:30</t>
  </si>
  <si>
    <t>4:45</t>
  </si>
  <si>
    <t>5:00</t>
  </si>
  <si>
    <t>5:15</t>
  </si>
  <si>
    <t>5:30</t>
  </si>
  <si>
    <t>5:45</t>
  </si>
  <si>
    <t>6:00</t>
  </si>
  <si>
    <t>6:15</t>
  </si>
  <si>
    <t>6:30</t>
  </si>
  <si>
    <t>6:45</t>
  </si>
  <si>
    <t>7:00</t>
  </si>
  <si>
    <t>7:15</t>
  </si>
  <si>
    <t>7:30</t>
  </si>
  <si>
    <t>7:45</t>
  </si>
  <si>
    <t>8:00</t>
  </si>
  <si>
    <t>8:15</t>
  </si>
  <si>
    <t>8:30</t>
  </si>
  <si>
    <t>8:45</t>
  </si>
  <si>
    <t>9:00</t>
  </si>
  <si>
    <t>9:15</t>
  </si>
  <si>
    <t>9:30</t>
  </si>
  <si>
    <t>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</si>
  <si>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</si>
  <si>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</si>
  <si>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</si>
  <si>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</si>
  <si>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</si>
  <si>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</si>
  <si>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</si>
  <si>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</si>
  <si>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</si>
  <si>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</si>
  <si>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</si>
  <si>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</si>
  <si>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</si>
  <si>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</si>
  <si>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</si>
  <si>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</si>
  <si>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</si>
  <si>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</si>
  <si>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</si>
  <si>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</si>
  <si>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</si>
  <si>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</si>
  <si>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</si>
  <si>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</si>
  <si>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</si>
  <si>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</si>
  <si>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</si>
  <si>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</si>
  <si>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</si>
  <si>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</si>
  <si>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</si>
  <si>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</si>
  <si>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</si>
  <si>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</si>
  <si>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</si>
  <si>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</si>
  <si>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</si>
  <si>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</si>
  <si>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</si>
  <si>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</si>
  <si>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</si>
  <si>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</si>
  <si>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</si>
  <si>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</si>
  <si>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</si>
  <si>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</si>
  <si>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</si>
  <si>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</si>
  <si>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</si>
  <si>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</si>
  <si>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</si>
  <si>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</si>
  <si>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</si>
  <si>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</si>
  <si>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</si>
  <si>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</si>
  <si>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0:00</t>
  </si>
  <si>
    <t>Date-Fuel</t>
  </si>
  <si>
    <t>06/01/12-Biomass</t>
  </si>
  <si>
    <t>06/01/12-Coal</t>
  </si>
  <si>
    <t>06/01/12-Gas</t>
  </si>
  <si>
    <t>06/01/12-Gas_CC</t>
  </si>
  <si>
    <t>06/01/12-Hydro</t>
  </si>
  <si>
    <t>06/01/12-Nuclear</t>
  </si>
  <si>
    <t>06/01/12-Other</t>
  </si>
  <si>
    <t>06/01/12-Solar</t>
  </si>
  <si>
    <t>06/01/12-Wind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</si>
</sst>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"/>
    <numFmt numFmtId="165" formatCode="#,##0.0"/>
    <numFmt numFmtId="166" formatCode="0.0"/>
  </numFmts>
  <fonts count="4">
    <font>
      <sz val="11"/>
      <color theme="1"/>
      <name val="Calibri"/>
      <family val="2"/>
      <scheme val="minor"/>
    </font>
    <font>
      <sz val="8"/>
      <color rgb="FF333333"/>
      <name val="Andale WT"/>
      <family val="2"/>
    </font>
    <font>
      <sz val="8"/>
      <color rgb="FF454545"/>
      <name val="Andale WT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right" vertical="top"/>
    </xf>
    <xf numFmtId="165" fontId="0" fillId="0" borderId="0" xfId="0" applyNumberFormat="1"/>
    <xf numFmtId="2" fontId="1" fillId="2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166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Grid</a:t>
            </a:r>
            <a:r>
              <a:rPr lang="en-US" baseline="0"/>
              <a:t>  Mix Percentages (Jun 1st 2024)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'2024'!$P$4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'2024'!$P$5:$P$100</c:f>
              <c:numCache>
                <c:formatCode>General</c:formatCode>
                <c:ptCount val="96"/>
                <c:pt idx="0">
                  <c:v>9.2189297388994991</c:v>
                </c:pt>
                <c:pt idx="1">
                  <c:v>9.2796433914605618</c:v>
                </c:pt>
                <c:pt idx="2">
                  <c:v>9.2206555379368442</c:v>
                </c:pt>
                <c:pt idx="3">
                  <c:v>9.3616622741404054</c:v>
                </c:pt>
                <c:pt idx="4">
                  <c:v>8.9709580342833917</c:v>
                </c:pt>
                <c:pt idx="5">
                  <c:v>8.5122458066043283</c:v>
                </c:pt>
                <c:pt idx="6">
                  <c:v>8.1152526347562475</c:v>
                </c:pt>
                <c:pt idx="7">
                  <c:v>7.7461943118435421</c:v>
                </c:pt>
                <c:pt idx="8">
                  <c:v>7.6621740569295769</c:v>
                </c:pt>
                <c:pt idx="9">
                  <c:v>7.6698187908802593</c:v>
                </c:pt>
                <c:pt idx="10">
                  <c:v>7.6887468414915379</c:v>
                </c:pt>
                <c:pt idx="11">
                  <c:v>7.7888661518447462</c:v>
                </c:pt>
                <c:pt idx="12">
                  <c:v>7.8065842873075777</c:v>
                </c:pt>
                <c:pt idx="13">
                  <c:v>7.8254127177720791</c:v>
                </c:pt>
                <c:pt idx="14">
                  <c:v>7.8275481190479219</c:v>
                </c:pt>
                <c:pt idx="15">
                  <c:v>7.7096728355668196</c:v>
                </c:pt>
                <c:pt idx="16">
                  <c:v>7.7130713390455057</c:v>
                </c:pt>
                <c:pt idx="17">
                  <c:v>7.7826379493450517</c:v>
                </c:pt>
                <c:pt idx="18">
                  <c:v>7.9097151883302814</c:v>
                </c:pt>
                <c:pt idx="19">
                  <c:v>7.8267984755091735</c:v>
                </c:pt>
                <c:pt idx="20">
                  <c:v>7.7876193613426583</c:v>
                </c:pt>
                <c:pt idx="21">
                  <c:v>8.0728957007812223</c:v>
                </c:pt>
                <c:pt idx="22">
                  <c:v>8.520296934129453</c:v>
                </c:pt>
                <c:pt idx="23">
                  <c:v>8.8335663119071199</c:v>
                </c:pt>
                <c:pt idx="24">
                  <c:v>9.0170894650835169</c:v>
                </c:pt>
                <c:pt idx="25">
                  <c:v>8.9650999477158315</c:v>
                </c:pt>
                <c:pt idx="26">
                  <c:v>8.6450890926377717</c:v>
                </c:pt>
                <c:pt idx="27">
                  <c:v>8.4183612187542636</c:v>
                </c:pt>
                <c:pt idx="28">
                  <c:v>8.2118070815559836</c:v>
                </c:pt>
                <c:pt idx="29">
                  <c:v>8.0777189870107851</c:v>
                </c:pt>
                <c:pt idx="30">
                  <c:v>7.7953835959910425</c:v>
                </c:pt>
                <c:pt idx="31">
                  <c:v>7.6647710240455611</c:v>
                </c:pt>
                <c:pt idx="32">
                  <c:v>7.5489448315615615</c:v>
                </c:pt>
                <c:pt idx="33">
                  <c:v>7.5761489816213183</c:v>
                </c:pt>
                <c:pt idx="34">
                  <c:v>7.4593499746389149</c:v>
                </c:pt>
                <c:pt idx="35">
                  <c:v>7.1940492867990189</c:v>
                </c:pt>
                <c:pt idx="36">
                  <c:v>7.0563193730966143</c:v>
                </c:pt>
                <c:pt idx="37">
                  <c:v>6.942357124281723</c:v>
                </c:pt>
                <c:pt idx="38">
                  <c:v>6.9091691658318934</c:v>
                </c:pt>
                <c:pt idx="39">
                  <c:v>6.852214094923557</c:v>
                </c:pt>
                <c:pt idx="40">
                  <c:v>7.1487252860708308</c:v>
                </c:pt>
                <c:pt idx="41">
                  <c:v>7.7875751806045042</c:v>
                </c:pt>
                <c:pt idx="42">
                  <c:v>8.2389988416926805</c:v>
                </c:pt>
                <c:pt idx="43">
                  <c:v>8.4811340948831599</c:v>
                </c:pt>
                <c:pt idx="44">
                  <c:v>8.7682900610240164</c:v>
                </c:pt>
                <c:pt idx="45">
                  <c:v>9.1279704786998916</c:v>
                </c:pt>
                <c:pt idx="46">
                  <c:v>9.2199729008608866</c:v>
                </c:pt>
                <c:pt idx="47">
                  <c:v>9.6493933992828342</c:v>
                </c:pt>
                <c:pt idx="48">
                  <c:v>9.5323600773159729</c:v>
                </c:pt>
                <c:pt idx="49">
                  <c:v>9.2570751513717155</c:v>
                </c:pt>
                <c:pt idx="50">
                  <c:v>9.0706661767431154</c:v>
                </c:pt>
                <c:pt idx="51">
                  <c:v>8.8806547418772066</c:v>
                </c:pt>
                <c:pt idx="52">
                  <c:v>8.5805695428624329</c:v>
                </c:pt>
                <c:pt idx="53">
                  <c:v>8.0079300300483176</c:v>
                </c:pt>
                <c:pt idx="54">
                  <c:v>7.6659042905564023</c:v>
                </c:pt>
                <c:pt idx="55">
                  <c:v>7.3891020510811245</c:v>
                </c:pt>
                <c:pt idx="56">
                  <c:v>7.1638446337178321</c:v>
                </c:pt>
                <c:pt idx="57">
                  <c:v>7.08363081877678</c:v>
                </c:pt>
                <c:pt idx="58">
                  <c:v>7.2680218913582966</c:v>
                </c:pt>
                <c:pt idx="59">
                  <c:v>7.3994501609939327</c:v>
                </c:pt>
                <c:pt idx="60">
                  <c:v>7.9136029725795405</c:v>
                </c:pt>
                <c:pt idx="61">
                  <c:v>8.3374936219655549</c:v>
                </c:pt>
                <c:pt idx="62">
                  <c:v>8.8148707846982646</c:v>
                </c:pt>
                <c:pt idx="63">
                  <c:v>9.3883366453539878</c:v>
                </c:pt>
                <c:pt idx="64">
                  <c:v>9.6213363251084711</c:v>
                </c:pt>
                <c:pt idx="65">
                  <c:v>10.041062656375201</c:v>
                </c:pt>
                <c:pt idx="66">
                  <c:v>10.203398843215222</c:v>
                </c:pt>
                <c:pt idx="67">
                  <c:v>10.443005383192041</c:v>
                </c:pt>
                <c:pt idx="68">
                  <c:v>10.399444831119265</c:v>
                </c:pt>
                <c:pt idx="69">
                  <c:v>10.261818677330121</c:v>
                </c:pt>
                <c:pt idx="70">
                  <c:v>10.2918884658945</c:v>
                </c:pt>
                <c:pt idx="71">
                  <c:v>10.228641587242945</c:v>
                </c:pt>
                <c:pt idx="72">
                  <c:v>10.101802316346056</c:v>
                </c:pt>
                <c:pt idx="73">
                  <c:v>9.8533010462809099</c:v>
                </c:pt>
                <c:pt idx="74">
                  <c:v>9.7763254003953808</c:v>
                </c:pt>
                <c:pt idx="75">
                  <c:v>10.076590256643639</c:v>
                </c:pt>
                <c:pt idx="76">
                  <c:v>10.51335178706918</c:v>
                </c:pt>
                <c:pt idx="77">
                  <c:v>10.792616274639125</c:v>
                </c:pt>
                <c:pt idx="78">
                  <c:v>10.986555660829641</c:v>
                </c:pt>
                <c:pt idx="79">
                  <c:v>11.297813361974484</c:v>
                </c:pt>
                <c:pt idx="80">
                  <c:v>11.236742651640172</c:v>
                </c:pt>
                <c:pt idx="81">
                  <c:v>11.174938066520856</c:v>
                </c:pt>
                <c:pt idx="82">
                  <c:v>11.08301482136768</c:v>
                </c:pt>
                <c:pt idx="83">
                  <c:v>10.625214407622801</c:v>
                </c:pt>
                <c:pt idx="84">
                  <c:v>10.32981237632997</c:v>
                </c:pt>
                <c:pt idx="85">
                  <c:v>9.9965891021874693</c:v>
                </c:pt>
                <c:pt idx="86">
                  <c:v>9.7873450195124452</c:v>
                </c:pt>
                <c:pt idx="87">
                  <c:v>9.7298741657014958</c:v>
                </c:pt>
                <c:pt idx="88">
                  <c:v>9.7574590293922867</c:v>
                </c:pt>
                <c:pt idx="89">
                  <c:v>9.7959311811909444</c:v>
                </c:pt>
                <c:pt idx="90">
                  <c:v>9.7888950810186088</c:v>
                </c:pt>
                <c:pt idx="91">
                  <c:v>9.7829426254030274</c:v>
                </c:pt>
                <c:pt idx="92">
                  <c:v>9.8611538503865344</c:v>
                </c:pt>
                <c:pt idx="93">
                  <c:v>9.9404033960726021</c:v>
                </c:pt>
                <c:pt idx="94">
                  <c:v>10.031752047776598</c:v>
                </c:pt>
                <c:pt idx="95">
                  <c:v>9.9386897936562146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18-4B0D-8449-F0F32606D479}"/>
            </c:ext>
          </c:extLst>
        </c:ser>
        <c:ser>
          <c:idx val="2"/>
          <c:order val="2"/>
          <c:tx>
            <c:strRef>
              <c:f>'2024'!$Q$4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'2024'!$Q$5:$Q$100</c:f>
              <c:numCache>
                <c:formatCode>General</c:formatCode>
                <c:ptCount val="96"/>
                <c:pt idx="0">
                  <c:v>8.0470442021105661</c:v>
                </c:pt>
                <c:pt idx="1">
                  <c:v>7.7987121669263431</c:v>
                </c:pt>
                <c:pt idx="2">
                  <c:v>7.5087979562397846</c:v>
                </c:pt>
                <c:pt idx="3">
                  <c:v>7.5690502412033611</c:v>
                </c:pt>
                <c:pt idx="4">
                  <c:v>7.1115696653843639</c:v>
                </c:pt>
                <c:pt idx="5">
                  <c:v>6.4295418966312896</c:v>
                </c:pt>
                <c:pt idx="6">
                  <c:v>6.1205262263354916</c:v>
                </c:pt>
                <c:pt idx="7">
                  <c:v>5.8459534354455345</c:v>
                </c:pt>
                <c:pt idx="8">
                  <c:v>5.3706400516102102</c:v>
                </c:pt>
                <c:pt idx="9">
                  <c:v>5.1522937940338114</c:v>
                </c:pt>
                <c:pt idx="10">
                  <c:v>5.1724074454480737</c:v>
                </c:pt>
                <c:pt idx="11">
                  <c:v>5.3266007695899074</c:v>
                </c:pt>
                <c:pt idx="12">
                  <c:v>5.195425063313925</c:v>
                </c:pt>
                <c:pt idx="13">
                  <c:v>4.8167408458045662</c:v>
                </c:pt>
                <c:pt idx="14">
                  <c:v>4.4535611894885117</c:v>
                </c:pt>
                <c:pt idx="15">
                  <c:v>5.0740723026299133</c:v>
                </c:pt>
                <c:pt idx="16">
                  <c:v>5.3671704175798132</c:v>
                </c:pt>
                <c:pt idx="17">
                  <c:v>5.4872382989643382</c:v>
                </c:pt>
                <c:pt idx="18">
                  <c:v>5.5901697411261271</c:v>
                </c:pt>
                <c:pt idx="19">
                  <c:v>5.6000290566350701</c:v>
                </c:pt>
                <c:pt idx="20">
                  <c:v>5.6262866656586734</c:v>
                </c:pt>
                <c:pt idx="21">
                  <c:v>5.9648444697599139</c:v>
                </c:pt>
                <c:pt idx="22">
                  <c:v>6.8666963830634806</c:v>
                </c:pt>
                <c:pt idx="23">
                  <c:v>7.1266641979286769</c:v>
                </c:pt>
                <c:pt idx="24">
                  <c:v>7.3173741292630519</c:v>
                </c:pt>
                <c:pt idx="25">
                  <c:v>7.2138419403972449</c:v>
                </c:pt>
                <c:pt idx="26">
                  <c:v>6.8470815971419672</c:v>
                </c:pt>
                <c:pt idx="27">
                  <c:v>6.6370402491296412</c:v>
                </c:pt>
                <c:pt idx="28">
                  <c:v>6.2446571211069619</c:v>
                </c:pt>
                <c:pt idx="29">
                  <c:v>6.0621535427737996</c:v>
                </c:pt>
                <c:pt idx="30">
                  <c:v>6.0774612880958321</c:v>
                </c:pt>
                <c:pt idx="31">
                  <c:v>5.9726781799410773</c:v>
                </c:pt>
                <c:pt idx="32">
                  <c:v>5.9646209635682377</c:v>
                </c:pt>
                <c:pt idx="33">
                  <c:v>6.2745053131271291</c:v>
                </c:pt>
                <c:pt idx="34">
                  <c:v>6.3470472568448715</c:v>
                </c:pt>
                <c:pt idx="35">
                  <c:v>5.7585574075471069</c:v>
                </c:pt>
                <c:pt idx="36">
                  <c:v>5.8229900803482515</c:v>
                </c:pt>
                <c:pt idx="37">
                  <c:v>5.8850039901002491</c:v>
                </c:pt>
                <c:pt idx="38">
                  <c:v>5.8139572368629029</c:v>
                </c:pt>
                <c:pt idx="39">
                  <c:v>5.8926102850226112</c:v>
                </c:pt>
                <c:pt idx="40">
                  <c:v>6.3264659015780156</c:v>
                </c:pt>
                <c:pt idx="41">
                  <c:v>7.2592822861825139</c:v>
                </c:pt>
                <c:pt idx="42">
                  <c:v>7.5504982075587534</c:v>
                </c:pt>
                <c:pt idx="43">
                  <c:v>7.7292222731493974</c:v>
                </c:pt>
                <c:pt idx="44">
                  <c:v>7.9703678067657115</c:v>
                </c:pt>
                <c:pt idx="45">
                  <c:v>8.4103751857413069</c:v>
                </c:pt>
                <c:pt idx="46">
                  <c:v>8.8157841588127681</c:v>
                </c:pt>
                <c:pt idx="47">
                  <c:v>9.1273572418297384</c:v>
                </c:pt>
                <c:pt idx="48">
                  <c:v>9.2356470624575024</c:v>
                </c:pt>
                <c:pt idx="49">
                  <c:v>9.1068793871306397</c:v>
                </c:pt>
                <c:pt idx="50">
                  <c:v>9.2045925605158541</c:v>
                </c:pt>
                <c:pt idx="51">
                  <c:v>9.1880876641145264</c:v>
                </c:pt>
                <c:pt idx="52">
                  <c:v>9.055335329701391</c:v>
                </c:pt>
                <c:pt idx="53">
                  <c:v>8.898551351055179</c:v>
                </c:pt>
                <c:pt idx="54">
                  <c:v>8.837025561553741</c:v>
                </c:pt>
                <c:pt idx="55">
                  <c:v>8.8536769931192048</c:v>
                </c:pt>
                <c:pt idx="56">
                  <c:v>8.5762922691457479</c:v>
                </c:pt>
                <c:pt idx="57">
                  <c:v>8.6322436430185174</c:v>
                </c:pt>
                <c:pt idx="58">
                  <c:v>8.8713831912690164</c:v>
                </c:pt>
                <c:pt idx="59">
                  <c:v>9.7007393092884762</c:v>
                </c:pt>
                <c:pt idx="60">
                  <c:v>9.7890965519976803</c:v>
                </c:pt>
                <c:pt idx="61">
                  <c:v>9.8916974916734901</c:v>
                </c:pt>
                <c:pt idx="62">
                  <c:v>10.244018018941583</c:v>
                </c:pt>
                <c:pt idx="63">
                  <c:v>10.258266386534586</c:v>
                </c:pt>
                <c:pt idx="64">
                  <c:v>10.395119959641235</c:v>
                </c:pt>
                <c:pt idx="65">
                  <c:v>10.460184318040392</c:v>
                </c:pt>
                <c:pt idx="66">
                  <c:v>10.55145995293573</c:v>
                </c:pt>
                <c:pt idx="67">
                  <c:v>10.937380575778615</c:v>
                </c:pt>
                <c:pt idx="68">
                  <c:v>11.366640992008053</c:v>
                </c:pt>
                <c:pt idx="69">
                  <c:v>11.590551104043481</c:v>
                </c:pt>
                <c:pt idx="70">
                  <c:v>11.559114185109992</c:v>
                </c:pt>
                <c:pt idx="71">
                  <c:v>11.669366943441418</c:v>
                </c:pt>
                <c:pt idx="72">
                  <c:v>11.564611507048111</c:v>
                </c:pt>
                <c:pt idx="73">
                  <c:v>11.602737034636839</c:v>
                </c:pt>
                <c:pt idx="74">
                  <c:v>11.743075022900273</c:v>
                </c:pt>
                <c:pt idx="75">
                  <c:v>12.084184743972658</c:v>
                </c:pt>
                <c:pt idx="76">
                  <c:v>12.428817633453537</c:v>
                </c:pt>
                <c:pt idx="77">
                  <c:v>12.734145195542922</c:v>
                </c:pt>
                <c:pt idx="78">
                  <c:v>13.13873785979807</c:v>
                </c:pt>
                <c:pt idx="79">
                  <c:v>13.648768736465696</c:v>
                </c:pt>
                <c:pt idx="80">
                  <c:v>13.526735033299516</c:v>
                </c:pt>
                <c:pt idx="81">
                  <c:v>13.468549558965712</c:v>
                </c:pt>
                <c:pt idx="82">
                  <c:v>13.017517058209668</c:v>
                </c:pt>
                <c:pt idx="83">
                  <c:v>12.890852595116383</c:v>
                </c:pt>
                <c:pt idx="84">
                  <c:v>12.524982798966668</c:v>
                </c:pt>
                <c:pt idx="85">
                  <c:v>11.913448068560337</c:v>
                </c:pt>
                <c:pt idx="86">
                  <c:v>11.235554539466589</c:v>
                </c:pt>
                <c:pt idx="87">
                  <c:v>10.842965872367643</c:v>
                </c:pt>
                <c:pt idx="88">
                  <c:v>10.559426027934919</c:v>
                </c:pt>
                <c:pt idx="89">
                  <c:v>10.496629729980324</c:v>
                </c:pt>
                <c:pt idx="90">
                  <c:v>10.366000480098377</c:v>
                </c:pt>
                <c:pt idx="91">
                  <c:v>10.084234239436785</c:v>
                </c:pt>
                <c:pt idx="92">
                  <c:v>9.1045373393089761</c:v>
                </c:pt>
                <c:pt idx="93">
                  <c:v>7.8172337698291257</c:v>
                </c:pt>
                <c:pt idx="94">
                  <c:v>6.7469229945749278</c:v>
                </c:pt>
                <c:pt idx="95">
                  <c:v>6.1858832187734833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18-4B0D-8449-F0F32606D479}"/>
            </c:ext>
          </c:extLst>
        </c:ser>
        <c:ser>
          <c:idx val="3"/>
          <c:order val="3"/>
          <c:tx>
            <c:strRef>
              <c:f>'2024'!$R$4</c:f>
              <c:strCache>
                <c:ptCount val="1"/>
                <c:pt idx="0">
                  <c:v>Gas-CC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'2024'!$R$5:$R$100</c:f>
              <c:numCache>
                <c:formatCode>General</c:formatCode>
                <c:ptCount val="96"/>
                <c:pt idx="0">
                  <c:v>43.827884224921718</c:v>
                </c:pt>
                <c:pt idx="1">
                  <c:v>44.222535073013006</c:v>
                </c:pt>
                <c:pt idx="2">
                  <c:v>44.717001283234765</c:v>
                </c:pt>
                <c:pt idx="3">
                  <c:v>44.851273553461709</c:v>
                </c:pt>
                <c:pt idx="4">
                  <c:v>44.881462315773618</c:v>
                </c:pt>
                <c:pt idx="5">
                  <c:v>44.750809660789983</c:v>
                </c:pt>
                <c:pt idx="6">
                  <c:v>43.745083330462577</c:v>
                </c:pt>
                <c:pt idx="7">
                  <c:v>43.423492601583241</c:v>
                </c:pt>
                <c:pt idx="8">
                  <c:v>41.097632787725637</c:v>
                </c:pt>
                <c:pt idx="9">
                  <c:v>38.030436807429233</c:v>
                </c:pt>
                <c:pt idx="10">
                  <c:v>35.095140011739687</c:v>
                </c:pt>
                <c:pt idx="11">
                  <c:v>33.583948168701113</c:v>
                </c:pt>
                <c:pt idx="12">
                  <c:v>33.727087202352564</c:v>
                </c:pt>
                <c:pt idx="13">
                  <c:v>33.114628242247257</c:v>
                </c:pt>
                <c:pt idx="14">
                  <c:v>32.871825464533686</c:v>
                </c:pt>
                <c:pt idx="15">
                  <c:v>33.246056856170561</c:v>
                </c:pt>
                <c:pt idx="16">
                  <c:v>33.524065870581225</c:v>
                </c:pt>
                <c:pt idx="17">
                  <c:v>35.333220288264457</c:v>
                </c:pt>
                <c:pt idx="18">
                  <c:v>39.023781098515649</c:v>
                </c:pt>
                <c:pt idx="19">
                  <c:v>43.213088426511924</c:v>
                </c:pt>
                <c:pt idx="20">
                  <c:v>45.165304510650429</c:v>
                </c:pt>
                <c:pt idx="21">
                  <c:v>48.050707034726514</c:v>
                </c:pt>
                <c:pt idx="22">
                  <c:v>49.677515619959905</c:v>
                </c:pt>
                <c:pt idx="23">
                  <c:v>50.645591541883228</c:v>
                </c:pt>
                <c:pt idx="24">
                  <c:v>50.856993510479619</c:v>
                </c:pt>
                <c:pt idx="25">
                  <c:v>50.751863958040524</c:v>
                </c:pt>
                <c:pt idx="26">
                  <c:v>51.074837674853235</c:v>
                </c:pt>
                <c:pt idx="27">
                  <c:v>50.80347950577179</c:v>
                </c:pt>
                <c:pt idx="28">
                  <c:v>49.558735145978083</c:v>
                </c:pt>
                <c:pt idx="29">
                  <c:v>49.250568311960883</c:v>
                </c:pt>
                <c:pt idx="30">
                  <c:v>48.986076000898763</c:v>
                </c:pt>
                <c:pt idx="31">
                  <c:v>48.048858039360844</c:v>
                </c:pt>
                <c:pt idx="32">
                  <c:v>46.638855818525506</c:v>
                </c:pt>
                <c:pt idx="33">
                  <c:v>46.628376435645741</c:v>
                </c:pt>
                <c:pt idx="34">
                  <c:v>45.56244067931771</c:v>
                </c:pt>
                <c:pt idx="35">
                  <c:v>43.027863801120134</c:v>
                </c:pt>
                <c:pt idx="36">
                  <c:v>42.52105997542612</c:v>
                </c:pt>
                <c:pt idx="37">
                  <c:v>41.805402778580124</c:v>
                </c:pt>
                <c:pt idx="38">
                  <c:v>40.800105528556735</c:v>
                </c:pt>
                <c:pt idx="39">
                  <c:v>41.066683709551008</c:v>
                </c:pt>
                <c:pt idx="40">
                  <c:v>42.025246251362823</c:v>
                </c:pt>
                <c:pt idx="41">
                  <c:v>42.730848893778003</c:v>
                </c:pt>
                <c:pt idx="42">
                  <c:v>42.478385845952708</c:v>
                </c:pt>
                <c:pt idx="43">
                  <c:v>41.662316238244621</c:v>
                </c:pt>
                <c:pt idx="44">
                  <c:v>41.037805698487325</c:v>
                </c:pt>
                <c:pt idx="45">
                  <c:v>41.011943092859752</c:v>
                </c:pt>
                <c:pt idx="46">
                  <c:v>40.744144531697643</c:v>
                </c:pt>
                <c:pt idx="47">
                  <c:v>40.627610522704693</c:v>
                </c:pt>
                <c:pt idx="48">
                  <c:v>40.187642059845338</c:v>
                </c:pt>
                <c:pt idx="49">
                  <c:v>39.886910193994943</c:v>
                </c:pt>
                <c:pt idx="50">
                  <c:v>39.396484012388683</c:v>
                </c:pt>
                <c:pt idx="51">
                  <c:v>39.240860269472776</c:v>
                </c:pt>
                <c:pt idx="52">
                  <c:v>38.945087225704761</c:v>
                </c:pt>
                <c:pt idx="53">
                  <c:v>38.982802211679996</c:v>
                </c:pt>
                <c:pt idx="54">
                  <c:v>39.165985547319586</c:v>
                </c:pt>
                <c:pt idx="55">
                  <c:v>38.880924363066391</c:v>
                </c:pt>
                <c:pt idx="56">
                  <c:v>38.519375229088467</c:v>
                </c:pt>
                <c:pt idx="57">
                  <c:v>37.945670786371551</c:v>
                </c:pt>
                <c:pt idx="58">
                  <c:v>37.958552604015736</c:v>
                </c:pt>
                <c:pt idx="59">
                  <c:v>38.371206297399276</c:v>
                </c:pt>
                <c:pt idx="60">
                  <c:v>38.541692052554481</c:v>
                </c:pt>
                <c:pt idx="61">
                  <c:v>38.397968440526164</c:v>
                </c:pt>
                <c:pt idx="62">
                  <c:v>38.214848351242551</c:v>
                </c:pt>
                <c:pt idx="63">
                  <c:v>37.838012234411799</c:v>
                </c:pt>
                <c:pt idx="64">
                  <c:v>37.888762761062758</c:v>
                </c:pt>
                <c:pt idx="65">
                  <c:v>37.713469259008733</c:v>
                </c:pt>
                <c:pt idx="66">
                  <c:v>37.524008089633391</c:v>
                </c:pt>
                <c:pt idx="67">
                  <c:v>37.470631454498751</c:v>
                </c:pt>
                <c:pt idx="68">
                  <c:v>37.311332427971685</c:v>
                </c:pt>
                <c:pt idx="69">
                  <c:v>36.979899408001465</c:v>
                </c:pt>
                <c:pt idx="70">
                  <c:v>36.356429417024458</c:v>
                </c:pt>
                <c:pt idx="71">
                  <c:v>36.626963618457559</c:v>
                </c:pt>
                <c:pt idx="72">
                  <c:v>36.916678652125995</c:v>
                </c:pt>
                <c:pt idx="73">
                  <c:v>37.180871256889525</c:v>
                </c:pt>
                <c:pt idx="74">
                  <c:v>37.366764245323459</c:v>
                </c:pt>
                <c:pt idx="75">
                  <c:v>37.959879366801808</c:v>
                </c:pt>
                <c:pt idx="76">
                  <c:v>38.39077264006491</c:v>
                </c:pt>
                <c:pt idx="77">
                  <c:v>38.83392365736281</c:v>
                </c:pt>
                <c:pt idx="78">
                  <c:v>39.426315101171518</c:v>
                </c:pt>
                <c:pt idx="79">
                  <c:v>40.320322399264327</c:v>
                </c:pt>
                <c:pt idx="80">
                  <c:v>40.794217337858697</c:v>
                </c:pt>
                <c:pt idx="81">
                  <c:v>41.000682280501515</c:v>
                </c:pt>
                <c:pt idx="82">
                  <c:v>41.026538368036718</c:v>
                </c:pt>
                <c:pt idx="83">
                  <c:v>40.982198254248928</c:v>
                </c:pt>
                <c:pt idx="84">
                  <c:v>41.022090935149748</c:v>
                </c:pt>
                <c:pt idx="85">
                  <c:v>40.859718268843672</c:v>
                </c:pt>
                <c:pt idx="86">
                  <c:v>40.679322655603826</c:v>
                </c:pt>
                <c:pt idx="87">
                  <c:v>40.524159711357129</c:v>
                </c:pt>
                <c:pt idx="88">
                  <c:v>40.445154725518137</c:v>
                </c:pt>
                <c:pt idx="89">
                  <c:v>40.336930228771784</c:v>
                </c:pt>
                <c:pt idx="90">
                  <c:v>40.346035246878628</c:v>
                </c:pt>
                <c:pt idx="91">
                  <c:v>40.366644650382668</c:v>
                </c:pt>
                <c:pt idx="92">
                  <c:v>40.522798588096045</c:v>
                </c:pt>
                <c:pt idx="93">
                  <c:v>41.695201097403903</c:v>
                </c:pt>
                <c:pt idx="94">
                  <c:v>42.740679359458746</c:v>
                </c:pt>
                <c:pt idx="95">
                  <c:v>42.883750539194928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18-4B0D-8449-F0F32606D479}"/>
            </c:ext>
          </c:extLst>
        </c:ser>
        <c:ser>
          <c:idx val="5"/>
          <c:order val="5"/>
          <c:tx>
            <c:strRef>
              <c:f>'2024'!$T$4</c:f>
              <c:strCache>
                <c:ptCount val="1"/>
                <c:pt idx="0">
                  <c:v>Nuclear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'2024'!$T$5:$T$100</c:f>
              <c:numCache>
                <c:formatCode>General</c:formatCode>
                <c:ptCount val="96"/>
                <c:pt idx="0">
                  <c:v>10.031624667257702</c:v>
                </c:pt>
                <c:pt idx="1">
                  <c:v>10.166631681358695</c:v>
                </c:pt>
                <c:pt idx="2">
                  <c:v>10.324094788576151</c:v>
                </c:pt>
                <c:pt idx="3">
                  <c:v>10.426297768203231</c:v>
                </c:pt>
                <c:pt idx="4">
                  <c:v>10.575473978001652</c:v>
                </c:pt>
                <c:pt idx="5">
                  <c:v>10.736690573330019</c:v>
                </c:pt>
                <c:pt idx="6">
                  <c:v>10.839084964683515</c:v>
                </c:pt>
                <c:pt idx="7">
                  <c:v>10.945004359887465</c:v>
                </c:pt>
                <c:pt idx="8">
                  <c:v>11.034136049467484</c:v>
                </c:pt>
                <c:pt idx="9">
                  <c:v>11.068634127920527</c:v>
                </c:pt>
                <c:pt idx="10">
                  <c:v>11.14953936021648</c:v>
                </c:pt>
                <c:pt idx="11">
                  <c:v>11.227875991327133</c:v>
                </c:pt>
                <c:pt idx="12">
                  <c:v>11.268505582897987</c:v>
                </c:pt>
                <c:pt idx="13">
                  <c:v>11.330455131107064</c:v>
                </c:pt>
                <c:pt idx="14">
                  <c:v>11.391043161599738</c:v>
                </c:pt>
                <c:pt idx="15">
                  <c:v>11.450672892726951</c:v>
                </c:pt>
                <c:pt idx="16">
                  <c:v>11.498728620432875</c:v>
                </c:pt>
                <c:pt idx="17">
                  <c:v>11.551876288852728</c:v>
                </c:pt>
                <c:pt idx="18">
                  <c:v>11.654472087521718</c:v>
                </c:pt>
                <c:pt idx="19">
                  <c:v>11.684075205092753</c:v>
                </c:pt>
                <c:pt idx="20">
                  <c:v>11.665286196459606</c:v>
                </c:pt>
                <c:pt idx="21">
                  <c:v>11.665809525240332</c:v>
                </c:pt>
                <c:pt idx="22">
                  <c:v>11.638513082467076</c:v>
                </c:pt>
                <c:pt idx="23">
                  <c:v>11.6344252480449</c:v>
                </c:pt>
                <c:pt idx="24">
                  <c:v>11.558924688601259</c:v>
                </c:pt>
                <c:pt idx="25">
                  <c:v>11.527296857063019</c:v>
                </c:pt>
                <c:pt idx="26">
                  <c:v>11.559270171021058</c:v>
                </c:pt>
                <c:pt idx="27">
                  <c:v>11.568143843772075</c:v>
                </c:pt>
                <c:pt idx="28">
                  <c:v>11.514681962756359</c:v>
                </c:pt>
                <c:pt idx="29">
                  <c:v>11.391573565857094</c:v>
                </c:pt>
                <c:pt idx="30">
                  <c:v>11.271781869173646</c:v>
                </c:pt>
                <c:pt idx="31">
                  <c:v>11.14348982818767</c:v>
                </c:pt>
                <c:pt idx="32">
                  <c:v>10.925088175459187</c:v>
                </c:pt>
                <c:pt idx="33">
                  <c:v>10.743688740605077</c:v>
                </c:pt>
                <c:pt idx="34">
                  <c:v>10.584973599788754</c:v>
                </c:pt>
                <c:pt idx="35">
                  <c:v>10.400131572597727</c:v>
                </c:pt>
                <c:pt idx="36">
                  <c:v>10.198024901785136</c:v>
                </c:pt>
                <c:pt idx="37">
                  <c:v>10.027187373240261</c:v>
                </c:pt>
                <c:pt idx="38">
                  <c:v>9.8788471107204767</c:v>
                </c:pt>
                <c:pt idx="39">
                  <c:v>9.7037287659975213</c:v>
                </c:pt>
                <c:pt idx="40">
                  <c:v>9.5514068307710698</c:v>
                </c:pt>
                <c:pt idx="41">
                  <c:v>9.4088599302617979</c:v>
                </c:pt>
                <c:pt idx="42">
                  <c:v>9.2826930748121264</c:v>
                </c:pt>
                <c:pt idx="43">
                  <c:v>9.1191244210568794</c:v>
                </c:pt>
                <c:pt idx="44">
                  <c:v>8.9610249287543464</c:v>
                </c:pt>
                <c:pt idx="45">
                  <c:v>8.8694449002582427</c:v>
                </c:pt>
                <c:pt idx="46">
                  <c:v>8.7321523632957803</c:v>
                </c:pt>
                <c:pt idx="47">
                  <c:v>8.6036323528090239</c:v>
                </c:pt>
                <c:pt idx="48">
                  <c:v>8.5305648238245553</c:v>
                </c:pt>
                <c:pt idx="49">
                  <c:v>8.4893760377140559</c:v>
                </c:pt>
                <c:pt idx="50">
                  <c:v>8.4604967732864207</c:v>
                </c:pt>
                <c:pt idx="51">
                  <c:v>8.4575024892720592</c:v>
                </c:pt>
                <c:pt idx="52">
                  <c:v>8.4877634923775496</c:v>
                </c:pt>
                <c:pt idx="53">
                  <c:v>8.5039645851238177</c:v>
                </c:pt>
                <c:pt idx="54">
                  <c:v>8.5292883537021531</c:v>
                </c:pt>
                <c:pt idx="55">
                  <c:v>8.5388232221213105</c:v>
                </c:pt>
                <c:pt idx="56">
                  <c:v>8.4887943517224045</c:v>
                </c:pt>
                <c:pt idx="57">
                  <c:v>8.4464735470078587</c:v>
                </c:pt>
                <c:pt idx="58">
                  <c:v>8.4109180440867721</c:v>
                </c:pt>
                <c:pt idx="59">
                  <c:v>8.3166020215965979</c:v>
                </c:pt>
                <c:pt idx="60">
                  <c:v>8.2683100127758973</c:v>
                </c:pt>
                <c:pt idx="61">
                  <c:v>8.1810192363993846</c:v>
                </c:pt>
                <c:pt idx="62">
                  <c:v>8.1259263665837516</c:v>
                </c:pt>
                <c:pt idx="63">
                  <c:v>8.0511924280016611</c:v>
                </c:pt>
                <c:pt idx="64">
                  <c:v>7.9837013352478223</c:v>
                </c:pt>
                <c:pt idx="65">
                  <c:v>7.9150788980080389</c:v>
                </c:pt>
                <c:pt idx="66">
                  <c:v>7.8535134684463141</c:v>
                </c:pt>
                <c:pt idx="67">
                  <c:v>7.8168508399284393</c:v>
                </c:pt>
                <c:pt idx="68">
                  <c:v>7.7982177886218711</c:v>
                </c:pt>
                <c:pt idx="69">
                  <c:v>7.7952312149071377</c:v>
                </c:pt>
                <c:pt idx="70">
                  <c:v>7.7906646285917498</c:v>
                </c:pt>
                <c:pt idx="71">
                  <c:v>7.8061620560633189</c:v>
                </c:pt>
                <c:pt idx="72">
                  <c:v>7.8728401525950522</c:v>
                </c:pt>
                <c:pt idx="73">
                  <c:v>7.8799938492540678</c:v>
                </c:pt>
                <c:pt idx="74">
                  <c:v>7.9150838562808907</c:v>
                </c:pt>
                <c:pt idx="75">
                  <c:v>7.9645302930201733</c:v>
                </c:pt>
                <c:pt idx="76">
                  <c:v>8.0301262920368419</c:v>
                </c:pt>
                <c:pt idx="77">
                  <c:v>8.101290587413569</c:v>
                </c:pt>
                <c:pt idx="78">
                  <c:v>8.162378178191803</c:v>
                </c:pt>
                <c:pt idx="79">
                  <c:v>8.2571525576530984</c:v>
                </c:pt>
                <c:pt idx="80">
                  <c:v>8.3305368314081587</c:v>
                </c:pt>
                <c:pt idx="81">
                  <c:v>8.3953034574167376</c:v>
                </c:pt>
                <c:pt idx="82">
                  <c:v>8.4010557220200379</c:v>
                </c:pt>
                <c:pt idx="83">
                  <c:v>8.4270490781273999</c:v>
                </c:pt>
                <c:pt idx="84">
                  <c:v>8.4454542037756912</c:v>
                </c:pt>
                <c:pt idx="85">
                  <c:v>8.5028222306140275</c:v>
                </c:pt>
                <c:pt idx="86">
                  <c:v>8.5792802421853587</c:v>
                </c:pt>
                <c:pt idx="87">
                  <c:v>8.6550753775582727</c:v>
                </c:pt>
                <c:pt idx="88">
                  <c:v>8.7438842462567621</c:v>
                </c:pt>
                <c:pt idx="89">
                  <c:v>8.8148286984605022</c:v>
                </c:pt>
                <c:pt idx="90">
                  <c:v>8.9195202373434768</c:v>
                </c:pt>
                <c:pt idx="91">
                  <c:v>9.045051207696174</c:v>
                </c:pt>
                <c:pt idx="92">
                  <c:v>9.1806422868373385</c:v>
                </c:pt>
                <c:pt idx="93">
                  <c:v>9.3222139167461293</c:v>
                </c:pt>
                <c:pt idx="94">
                  <c:v>9.4542629723127334</c:v>
                </c:pt>
                <c:pt idx="95">
                  <c:v>9.5543708361707438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E18-4B0D-8449-F0F32606D479}"/>
            </c:ext>
          </c:extLst>
        </c:ser>
        <c:ser>
          <c:idx val="7"/>
          <c:order val="7"/>
          <c:tx>
            <c:strRef>
              <c:f>'2024'!$V$4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'2024'!$V$5:$V$100</c:f>
              <c:numCache>
                <c:formatCode>General</c:formatCode>
                <c:ptCount val="96"/>
                <c:pt idx="0">
                  <c:v>5.2896050631819048E-4</c:v>
                </c:pt>
                <c:pt idx="1">
                  <c:v>5.3718905112837972E-4</c:v>
                </c:pt>
                <c:pt idx="2">
                  <c:v>5.4528839397980191E-4</c:v>
                </c:pt>
                <c:pt idx="3">
                  <c:v>5.4945263729324809E-4</c:v>
                </c:pt>
                <c:pt idx="4">
                  <c:v>5.5685454788128458E-4</c:v>
                </c:pt>
                <c:pt idx="5">
                  <c:v>5.636443224757839E-4</c:v>
                </c:pt>
                <c:pt idx="6">
                  <c:v>5.6932080339150166E-4</c:v>
                </c:pt>
                <c:pt idx="7">
                  <c:v>5.7525200150222255E-4</c:v>
                </c:pt>
                <c:pt idx="8">
                  <c:v>5.7819535290634997E-4</c:v>
                </c:pt>
                <c:pt idx="9">
                  <c:v>5.763838112092702E-4</c:v>
                </c:pt>
                <c:pt idx="10">
                  <c:v>5.775834998065952E-4</c:v>
                </c:pt>
                <c:pt idx="11">
                  <c:v>5.8455487665043891E-4</c:v>
                </c:pt>
                <c:pt idx="12">
                  <c:v>5.9166313923626377E-4</c:v>
                </c:pt>
                <c:pt idx="13">
                  <c:v>6.0818498799712411E-4</c:v>
                </c:pt>
                <c:pt idx="14">
                  <c:v>6.2875293319977841E-4</c:v>
                </c:pt>
                <c:pt idx="15">
                  <c:v>6.399652609217389E-4</c:v>
                </c:pt>
                <c:pt idx="16">
                  <c:v>9.3094660467063787E-4</c:v>
                </c:pt>
                <c:pt idx="17">
                  <c:v>8.7269753692261354E-4</c:v>
                </c:pt>
                <c:pt idx="18">
                  <c:v>6.8208710839710656E-4</c:v>
                </c:pt>
                <c:pt idx="19">
                  <c:v>6.8363393820159899E-4</c:v>
                </c:pt>
                <c:pt idx="20">
                  <c:v>6.7773829424422989E-4</c:v>
                </c:pt>
                <c:pt idx="21">
                  <c:v>6.7689379212892129E-4</c:v>
                </c:pt>
                <c:pt idx="22">
                  <c:v>6.7674219639955843E-4</c:v>
                </c:pt>
                <c:pt idx="23">
                  <c:v>6.7669903216170506E-4</c:v>
                </c:pt>
                <c:pt idx="24">
                  <c:v>6.9067743019906973E-4</c:v>
                </c:pt>
                <c:pt idx="25">
                  <c:v>3.1311142874272273E-2</c:v>
                </c:pt>
                <c:pt idx="26">
                  <c:v>0.2491495173608787</c:v>
                </c:pt>
                <c:pt idx="27">
                  <c:v>0.88747718964066613</c:v>
                </c:pt>
                <c:pt idx="28">
                  <c:v>2.3664458126984731</c:v>
                </c:pt>
                <c:pt idx="29">
                  <c:v>4.3451265315450502</c:v>
                </c:pt>
                <c:pt idx="30">
                  <c:v>6.8965381655354969</c:v>
                </c:pt>
                <c:pt idx="31">
                  <c:v>9.9598997163011997</c:v>
                </c:pt>
                <c:pt idx="32">
                  <c:v>12.460533841234954</c:v>
                </c:pt>
                <c:pt idx="33">
                  <c:v>14.447319089381111</c:v>
                </c:pt>
                <c:pt idx="34">
                  <c:v>16.952293563985709</c:v>
                </c:pt>
                <c:pt idx="35">
                  <c:v>19.417305712254866</c:v>
                </c:pt>
                <c:pt idx="36">
                  <c:v>20.002314915042717</c:v>
                </c:pt>
                <c:pt idx="37">
                  <c:v>21.837895192937644</c:v>
                </c:pt>
                <c:pt idx="38">
                  <c:v>23.280117193263266</c:v>
                </c:pt>
                <c:pt idx="39">
                  <c:v>23.189152610840985</c:v>
                </c:pt>
                <c:pt idx="40">
                  <c:v>21.779870351187139</c:v>
                </c:pt>
                <c:pt idx="41">
                  <c:v>21.221567347963095</c:v>
                </c:pt>
                <c:pt idx="42">
                  <c:v>21.689983557394783</c:v>
                </c:pt>
                <c:pt idx="43">
                  <c:v>22.591779430986161</c:v>
                </c:pt>
                <c:pt idx="44">
                  <c:v>22.426237010006496</c:v>
                </c:pt>
                <c:pt idx="45">
                  <c:v>22.746073705221441</c:v>
                </c:pt>
                <c:pt idx="46">
                  <c:v>22.806411186867056</c:v>
                </c:pt>
                <c:pt idx="47">
                  <c:v>23.455567071612077</c:v>
                </c:pt>
                <c:pt idx="48">
                  <c:v>24.356822942921497</c:v>
                </c:pt>
                <c:pt idx="49">
                  <c:v>24.279949473177258</c:v>
                </c:pt>
                <c:pt idx="50">
                  <c:v>24.29075551955578</c:v>
                </c:pt>
                <c:pt idx="51">
                  <c:v>24.363171962243445</c:v>
                </c:pt>
                <c:pt idx="52">
                  <c:v>24.421457274383656</c:v>
                </c:pt>
                <c:pt idx="53">
                  <c:v>24.490770081520225</c:v>
                </c:pt>
                <c:pt idx="54">
                  <c:v>24.328313083401216</c:v>
                </c:pt>
                <c:pt idx="55">
                  <c:v>24.893215814527078</c:v>
                </c:pt>
                <c:pt idx="56">
                  <c:v>25.215635294793803</c:v>
                </c:pt>
                <c:pt idx="57">
                  <c:v>25.105342921237821</c:v>
                </c:pt>
                <c:pt idx="58">
                  <c:v>24.360699447311763</c:v>
                </c:pt>
                <c:pt idx="59">
                  <c:v>23.957830724615651</c:v>
                </c:pt>
                <c:pt idx="60">
                  <c:v>24.192211104699432</c:v>
                </c:pt>
                <c:pt idx="61">
                  <c:v>23.984931830805596</c:v>
                </c:pt>
                <c:pt idx="62">
                  <c:v>23.1628791857393</c:v>
                </c:pt>
                <c:pt idx="63">
                  <c:v>23.160518432012445</c:v>
                </c:pt>
                <c:pt idx="64">
                  <c:v>22.274963206546133</c:v>
                </c:pt>
                <c:pt idx="65">
                  <c:v>22.136158240585573</c:v>
                </c:pt>
                <c:pt idx="66">
                  <c:v>21.5844822508103</c:v>
                </c:pt>
                <c:pt idx="67">
                  <c:v>20.636049366257769</c:v>
                </c:pt>
                <c:pt idx="68">
                  <c:v>20.213620677757241</c:v>
                </c:pt>
                <c:pt idx="69">
                  <c:v>19.388152363045521</c:v>
                </c:pt>
                <c:pt idx="70">
                  <c:v>18.824866770357076</c:v>
                </c:pt>
                <c:pt idx="71">
                  <c:v>17.458013636878462</c:v>
                </c:pt>
                <c:pt idx="72">
                  <c:v>16.291429830869731</c:v>
                </c:pt>
                <c:pt idx="73">
                  <c:v>14.802745381746195</c:v>
                </c:pt>
                <c:pt idx="74">
                  <c:v>13.427316894929964</c:v>
                </c:pt>
                <c:pt idx="75">
                  <c:v>10.934498888005864</c:v>
                </c:pt>
                <c:pt idx="76">
                  <c:v>7.9511333409019151</c:v>
                </c:pt>
                <c:pt idx="77">
                  <c:v>5.5632031258698946</c:v>
                </c:pt>
                <c:pt idx="78">
                  <c:v>3.3973929162910319</c:v>
                </c:pt>
                <c:pt idx="79">
                  <c:v>1.755480120583456</c:v>
                </c:pt>
                <c:pt idx="80">
                  <c:v>0.72439471411230882</c:v>
                </c:pt>
                <c:pt idx="81">
                  <c:v>0.24034224665900228</c:v>
                </c:pt>
                <c:pt idx="82">
                  <c:v>7.1314618479251926E-2</c:v>
                </c:pt>
                <c:pt idx="83">
                  <c:v>8.1496992395859343E-3</c:v>
                </c:pt>
                <c:pt idx="84">
                  <c:v>4.9172648307216598E-4</c:v>
                </c:pt>
                <c:pt idx="85">
                  <c:v>4.9601830005716995E-4</c:v>
                </c:pt>
                <c:pt idx="86">
                  <c:v>5.0123609382311644E-4</c:v>
                </c:pt>
                <c:pt idx="87">
                  <c:v>5.0464647086107645E-4</c:v>
                </c:pt>
                <c:pt idx="88">
                  <c:v>5.0980619237666063E-4</c:v>
                </c:pt>
                <c:pt idx="89">
                  <c:v>5.1596604943309767E-4</c:v>
                </c:pt>
                <c:pt idx="90">
                  <c:v>5.2291229452021111E-4</c:v>
                </c:pt>
                <c:pt idx="91">
                  <c:v>5.3059253257580613E-4</c:v>
                </c:pt>
                <c:pt idx="92">
                  <c:v>5.4340830441361508E-4</c:v>
                </c:pt>
                <c:pt idx="93">
                  <c:v>5.4917891398211123E-4</c:v>
                </c:pt>
                <c:pt idx="94">
                  <c:v>5.5461328801142235E-4</c:v>
                </c:pt>
                <c:pt idx="95">
                  <c:v>5.6598923202491689E-4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E18-4B0D-8449-F0F32606D479}"/>
            </c:ext>
          </c:extLst>
        </c:ser>
        <c:ser>
          <c:idx val="9"/>
          <c:order val="9"/>
          <c:tx>
            <c:strRef>
              <c:f>'2024'!$X$4</c:f>
              <c:strCache>
                <c:ptCount val="1"/>
                <c:pt idx="0">
                  <c:v>Wind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'2024'!$N$5:$N$100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'2024'!$X$5:$X$100</c:f>
              <c:numCache>
                <c:formatCode>General</c:formatCode>
                <c:ptCount val="96"/>
                <c:pt idx="0">
                  <c:v>28.821220948580802</c:v>
                </c:pt>
                <c:pt idx="1">
                  <c:v>28.619327854159742</c:v>
                </c:pt>
                <c:pt idx="2">
                  <c:v>28.192847093964506</c:v>
                </c:pt>
                <c:pt idx="3">
                  <c:v>28.285631870548393</c:v>
                </c:pt>
                <c:pt idx="4">
                  <c:v>28.859134170094258</c:v>
                </c:pt>
                <c:pt idx="5">
                  <c:v>30.131832042555136</c:v>
                </c:pt>
                <c:pt idx="6">
                  <c:v>31.535929420458309</c:v>
                </c:pt>
                <c:pt idx="7">
                  <c:v>32.566275153106574</c:v>
                </c:pt>
                <c:pt idx="8">
                  <c:v>35.064625323127032</c:v>
                </c:pt>
                <c:pt idx="9">
                  <c:v>38.087736068594545</c:v>
                </c:pt>
                <c:pt idx="10">
                  <c:v>40.879038968188105</c:v>
                </c:pt>
                <c:pt idx="11">
                  <c:v>41.697153566278729</c:v>
                </c:pt>
                <c:pt idx="12">
                  <c:v>41.971419804800902</c:v>
                </c:pt>
                <c:pt idx="13">
                  <c:v>43.067205991009821</c:v>
                </c:pt>
                <c:pt idx="14">
                  <c:v>43.202797642931358</c:v>
                </c:pt>
                <c:pt idx="15">
                  <c:v>42.562874017141233</c:v>
                </c:pt>
                <c:pt idx="16">
                  <c:v>41.593115761566132</c:v>
                </c:pt>
                <c:pt idx="17">
                  <c:v>39.487546251555585</c:v>
                </c:pt>
                <c:pt idx="18">
                  <c:v>35.056278605910293</c:v>
                </c:pt>
                <c:pt idx="19">
                  <c:v>31.65428858773533</c:v>
                </c:pt>
                <c:pt idx="20">
                  <c:v>29.330347974286841</c:v>
                </c:pt>
                <c:pt idx="21">
                  <c:v>25.52402749689433</c:v>
                </c:pt>
                <c:pt idx="22">
                  <c:v>23.360201343065739</c:v>
                </c:pt>
                <c:pt idx="23">
                  <c:v>21.739032165048872</c:v>
                </c:pt>
                <c:pt idx="24">
                  <c:v>20.640184619570924</c:v>
                </c:pt>
                <c:pt idx="25">
                  <c:v>21.08720934321363</c:v>
                </c:pt>
                <c:pt idx="26">
                  <c:v>21.219924918073232</c:v>
                </c:pt>
                <c:pt idx="27">
                  <c:v>21.309497426463789</c:v>
                </c:pt>
                <c:pt idx="28">
                  <c:v>21.732767747832312</c:v>
                </c:pt>
                <c:pt idx="29">
                  <c:v>20.46912839969189</c:v>
                </c:pt>
                <c:pt idx="30">
                  <c:v>18.288007462604909</c:v>
                </c:pt>
                <c:pt idx="31">
                  <c:v>16.889505508570281</c:v>
                </c:pt>
                <c:pt idx="32">
                  <c:v>15.753985458932258</c:v>
                </c:pt>
                <c:pt idx="33">
                  <c:v>13.954885534721331</c:v>
                </c:pt>
                <c:pt idx="34">
                  <c:v>13.529186813354155</c:v>
                </c:pt>
                <c:pt idx="35">
                  <c:v>14.399589137380786</c:v>
                </c:pt>
                <c:pt idx="36">
                  <c:v>14.321115944662429</c:v>
                </c:pt>
                <c:pt idx="37">
                  <c:v>13.807953891466731</c:v>
                </c:pt>
                <c:pt idx="38">
                  <c:v>13.269981511384058</c:v>
                </c:pt>
                <c:pt idx="39">
                  <c:v>12.881551996006168</c:v>
                </c:pt>
                <c:pt idx="40">
                  <c:v>12.082189288762327</c:v>
                </c:pt>
                <c:pt idx="41">
                  <c:v>11.451746733040546</c:v>
                </c:pt>
                <c:pt idx="42">
                  <c:v>10.59368378181002</c:v>
                </c:pt>
                <c:pt idx="43">
                  <c:v>10.177318675217183</c:v>
                </c:pt>
                <c:pt idx="44">
                  <c:v>10.201451931468961</c:v>
                </c:pt>
                <c:pt idx="45">
                  <c:v>9.5531575347913975</c:v>
                </c:pt>
                <c:pt idx="46">
                  <c:v>9.0089606527006048</c:v>
                </c:pt>
                <c:pt idx="47">
                  <c:v>8.1915714923629572</c:v>
                </c:pt>
                <c:pt idx="48">
                  <c:v>8.1249369710580162</c:v>
                </c:pt>
                <c:pt idx="49">
                  <c:v>8.6124909669605962</c:v>
                </c:pt>
                <c:pt idx="50">
                  <c:v>9.3619933310060315</c:v>
                </c:pt>
                <c:pt idx="51">
                  <c:v>9.9967950987857357</c:v>
                </c:pt>
                <c:pt idx="52">
                  <c:v>10.372838974828515</c:v>
                </c:pt>
                <c:pt idx="53">
                  <c:v>10.869392869427964</c:v>
                </c:pt>
                <c:pt idx="54">
                  <c:v>11.212571021401219</c:v>
                </c:pt>
                <c:pt idx="55">
                  <c:v>11.248928621946213</c:v>
                </c:pt>
                <c:pt idx="56">
                  <c:v>11.782622909561006</c:v>
                </c:pt>
                <c:pt idx="57">
                  <c:v>12.508660438088304</c:v>
                </c:pt>
                <c:pt idx="58">
                  <c:v>12.293610490633657</c:v>
                </c:pt>
                <c:pt idx="59">
                  <c:v>11.546681478280002</c:v>
                </c:pt>
                <c:pt idx="60">
                  <c:v>11.151232594327007</c:v>
                </c:pt>
                <c:pt idx="61">
                  <c:v>10.978564202694892</c:v>
                </c:pt>
                <c:pt idx="62">
                  <c:v>10.965417889588339</c:v>
                </c:pt>
                <c:pt idx="63">
                  <c:v>10.887564459024427</c:v>
                </c:pt>
                <c:pt idx="64">
                  <c:v>10.908995649192429</c:v>
                </c:pt>
                <c:pt idx="65">
                  <c:v>11.180608129288768</c:v>
                </c:pt>
                <c:pt idx="66">
                  <c:v>11.631801458125656</c:v>
                </c:pt>
                <c:pt idx="67">
                  <c:v>12.182004438209916</c:v>
                </c:pt>
                <c:pt idx="68">
                  <c:v>12.805858600945596</c:v>
                </c:pt>
                <c:pt idx="69">
                  <c:v>13.661844454439917</c:v>
                </c:pt>
                <c:pt idx="70">
                  <c:v>14.80269448481161</c:v>
                </c:pt>
                <c:pt idx="71">
                  <c:v>15.809647016650096</c:v>
                </c:pt>
                <c:pt idx="72">
                  <c:v>17.006681399852905</c:v>
                </c:pt>
                <c:pt idx="73">
                  <c:v>18.063208979264996</c:v>
                </c:pt>
                <c:pt idx="74">
                  <c:v>19.167955035729573</c:v>
                </c:pt>
                <c:pt idx="75">
                  <c:v>20.234634225998619</c:v>
                </c:pt>
                <c:pt idx="76">
                  <c:v>21.24745489884566</c:v>
                </c:pt>
                <c:pt idx="77">
                  <c:v>23.111143818493201</c:v>
                </c:pt>
                <c:pt idx="78">
                  <c:v>23.556839469253337</c:v>
                </c:pt>
                <c:pt idx="79">
                  <c:v>23.938416196585564</c:v>
                </c:pt>
                <c:pt idx="80">
                  <c:v>23.963464241615998</c:v>
                </c:pt>
                <c:pt idx="81">
                  <c:v>24.551595490494314</c:v>
                </c:pt>
                <c:pt idx="82">
                  <c:v>25.347881785567296</c:v>
                </c:pt>
                <c:pt idx="83">
                  <c:v>26.246247830003082</c:v>
                </c:pt>
                <c:pt idx="84">
                  <c:v>27.005467332891769</c:v>
                </c:pt>
                <c:pt idx="85">
                  <c:v>28.101522598942076</c:v>
                </c:pt>
                <c:pt idx="86">
                  <c:v>28.769913490021803</c:v>
                </c:pt>
                <c:pt idx="87">
                  <c:v>29.273354294359937</c:v>
                </c:pt>
                <c:pt idx="88">
                  <c:v>29.54664896590964</c:v>
                </c:pt>
                <c:pt idx="89">
                  <c:v>29.684405233604245</c:v>
                </c:pt>
                <c:pt idx="90">
                  <c:v>29.521014862569313</c:v>
                </c:pt>
                <c:pt idx="91">
                  <c:v>29.743256646310641</c:v>
                </c:pt>
                <c:pt idx="92">
                  <c:v>30.219618259186603</c:v>
                </c:pt>
                <c:pt idx="93">
                  <c:v>30.248587205087695</c:v>
                </c:pt>
                <c:pt idx="94">
                  <c:v>30.455345323028084</c:v>
                </c:pt>
                <c:pt idx="95">
                  <c:v>31.144563391934732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E18-4B0D-8449-F0F32606D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952"/>
        <c:axId val="10043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'2024'!$O$4</c15:sqref>
                        </c15:formulaRef>
                      </c:ext>
                    </c:extLst>
                    <c:strCache>
                      <c:ptCount val="1"/>
                      <c:pt idx="0">
                        <c:v>Biomass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'2024'!$N$5:$N$100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'2024'!$O$5:$O$100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0.1286984102981889</c:v>
                      </c:pt>
                      <c:pt idx="1">
                        <c:v>0.12999653871247988</c:v>
                      </c:pt>
                      <c:pt idx="2">
                        <c:v>0.1322327508028438</c:v>
                      </c:pt>
                      <c:pt idx="3">
                        <c:v>0.1332987334107931</c:v>
                      </c:pt>
                      <c:pt idx="4">
                        <c:v>0.13511799905994468</c:v>
                      </c:pt>
                      <c:pt idx="5">
                        <c:v>0.13732780340900066</c:v>
                      </c:pt>
                      <c:pt idx="6">
                        <c:v>0.13869360911699743</c:v>
                      </c:pt>
                      <c:pt idx="7">
                        <c:v>0.13979709349651137</c:v>
                      </c:pt>
                      <c:pt idx="8">
                        <c:v>0.14069616882934513</c:v>
                      </c:pt>
                      <c:pt idx="9">
                        <c:v>0.14117939662211576</c:v>
                      </c:pt>
                      <c:pt idx="10">
                        <c:v>0.14241379036579402</c:v>
                      </c:pt>
                      <c:pt idx="11">
                        <c:v>0.14360158824568617</c:v>
                      </c:pt>
                      <c:pt idx="12">
                        <c:v>0.14403162787985183</c:v>
                      </c:pt>
                      <c:pt idx="13">
                        <c:v>0.14454354094860616</c:v>
                      </c:pt>
                      <c:pt idx="14">
                        <c:v>0.1457891619321646</c:v>
                      </c:pt>
                      <c:pt idx="15">
                        <c:v>0.14656892178272049</c:v>
                      </c:pt>
                      <c:pt idx="16">
                        <c:v>0.14724277003250097</c:v>
                      </c:pt>
                      <c:pt idx="17">
                        <c:v>0.14793163201721748</c:v>
                      </c:pt>
                      <c:pt idx="18">
                        <c:v>0.15017102811353511</c:v>
                      </c:pt>
                      <c:pt idx="19">
                        <c:v>0.14942183314037746</c:v>
                      </c:pt>
                      <c:pt idx="20">
                        <c:v>0.14896116533466108</c:v>
                      </c:pt>
                      <c:pt idx="21">
                        <c:v>0.14940101440763956</c:v>
                      </c:pt>
                      <c:pt idx="22">
                        <c:v>0.1487198012766853</c:v>
                      </c:pt>
                      <c:pt idx="23">
                        <c:v>0.14861391867484394</c:v>
                      </c:pt>
                      <c:pt idx="24">
                        <c:v>0.14693414252011203</c:v>
                      </c:pt>
                      <c:pt idx="25">
                        <c:v>0.14720264657713361</c:v>
                      </c:pt>
                      <c:pt idx="26">
                        <c:v>0.14764282348452368</c:v>
                      </c:pt>
                      <c:pt idx="27">
                        <c:v>0.14740128541252143</c:v>
                      </c:pt>
                      <c:pt idx="28">
                        <c:v>0.14717836530705597</c:v>
                      </c:pt>
                      <c:pt idx="29">
                        <c:v>0.14571113354898726</c:v>
                      </c:pt>
                      <c:pt idx="30">
                        <c:v>0.144072980468129</c:v>
                      </c:pt>
                      <c:pt idx="31">
                        <c:v>0.14222981583965941</c:v>
                      </c:pt>
                      <c:pt idx="32">
                        <c:v>0.13957517066506808</c:v>
                      </c:pt>
                      <c:pt idx="33">
                        <c:v>0.13707692033924382</c:v>
                      </c:pt>
                      <c:pt idx="34">
                        <c:v>0.13466003086950004</c:v>
                      </c:pt>
                      <c:pt idx="35">
                        <c:v>0.13284412126188505</c:v>
                      </c:pt>
                      <c:pt idx="36">
                        <c:v>0.13033441136232807</c:v>
                      </c:pt>
                      <c:pt idx="37">
                        <c:v>0.12794847200823972</c:v>
                      </c:pt>
                      <c:pt idx="38">
                        <c:v>0.12615392886324639</c:v>
                      </c:pt>
                      <c:pt idx="39">
                        <c:v>0.12416843642322244</c:v>
                      </c:pt>
                      <c:pt idx="40">
                        <c:v>0.12287722552475301</c:v>
                      </c:pt>
                      <c:pt idx="41">
                        <c:v>0.12019815733250397</c:v>
                      </c:pt>
                      <c:pt idx="42">
                        <c:v>0.11852226204241878</c:v>
                      </c:pt>
                      <c:pt idx="43">
                        <c:v>0.11631849281521676</c:v>
                      </c:pt>
                      <c:pt idx="44">
                        <c:v>0.11335007374481838</c:v>
                      </c:pt>
                      <c:pt idx="45">
                        <c:v>0.11126717652209296</c:v>
                      </c:pt>
                      <c:pt idx="46">
                        <c:v>0.10950369900242932</c:v>
                      </c:pt>
                      <c:pt idx="47">
                        <c:v>0.1077258432803182</c:v>
                      </c:pt>
                      <c:pt idx="48">
                        <c:v>0.10680011151641122</c:v>
                      </c:pt>
                      <c:pt idx="49">
                        <c:v>0.10630993515691713</c:v>
                      </c:pt>
                      <c:pt idx="50">
                        <c:v>0.10594175917978275</c:v>
                      </c:pt>
                      <c:pt idx="51">
                        <c:v>0.10542696378555623</c:v>
                      </c:pt>
                      <c:pt idx="52">
                        <c:v>0.10569606568751534</c:v>
                      </c:pt>
                      <c:pt idx="53">
                        <c:v>0.10623661902397651</c:v>
                      </c:pt>
                      <c:pt idx="54">
                        <c:v>0.10785700672857677</c:v>
                      </c:pt>
                      <c:pt idx="55">
                        <c:v>0.10852444634977204</c:v>
                      </c:pt>
                      <c:pt idx="56">
                        <c:v>0.10832449786131189</c:v>
                      </c:pt>
                      <c:pt idx="57">
                        <c:v>0.10815354375086307</c:v>
                      </c:pt>
                      <c:pt idx="58">
                        <c:v>0.10774077798378977</c:v>
                      </c:pt>
                      <c:pt idx="59">
                        <c:v>0.10628216014056113</c:v>
                      </c:pt>
                      <c:pt idx="60">
                        <c:v>0.10583553653124393</c:v>
                      </c:pt>
                      <c:pt idx="61">
                        <c:v>0.10465906215980617</c:v>
                      </c:pt>
                      <c:pt idx="62">
                        <c:v>0.10400876975488953</c:v>
                      </c:pt>
                      <c:pt idx="63">
                        <c:v>0.10312036924736616</c:v>
                      </c:pt>
                      <c:pt idx="64">
                        <c:v>0.10208608898574235</c:v>
                      </c:pt>
                      <c:pt idx="65">
                        <c:v>0.10151704025755463</c:v>
                      </c:pt>
                      <c:pt idx="66">
                        <c:v>0.10065913352120853</c:v>
                      </c:pt>
                      <c:pt idx="67">
                        <c:v>9.9918427774004864E-2</c:v>
                      </c:pt>
                      <c:pt idx="68">
                        <c:v>0.10014943314812416</c:v>
                      </c:pt>
                      <c:pt idx="69">
                        <c:v>9.9573989492532641E-2</c:v>
                      </c:pt>
                      <c:pt idx="70">
                        <c:v>0.10007185369752054</c:v>
                      </c:pt>
                      <c:pt idx="71">
                        <c:v>0.10043626763747719</c:v>
                      </c:pt>
                      <c:pt idx="72">
                        <c:v>0.10159440612758182</c:v>
                      </c:pt>
                      <c:pt idx="73">
                        <c:v>0.10143886869304457</c:v>
                      </c:pt>
                      <c:pt idx="74">
                        <c:v>0.10218630537453957</c:v>
                      </c:pt>
                      <c:pt idx="75">
                        <c:v>0.10262939255797192</c:v>
                      </c:pt>
                      <c:pt idx="76">
                        <c:v>0.10329753673338909</c:v>
                      </c:pt>
                      <c:pt idx="77">
                        <c:v>0.10443908116756406</c:v>
                      </c:pt>
                      <c:pt idx="78">
                        <c:v>0.10517567141512393</c:v>
                      </c:pt>
                      <c:pt idx="79">
                        <c:v>0.10646841431063117</c:v>
                      </c:pt>
                      <c:pt idx="80">
                        <c:v>0.10752147657290356</c:v>
                      </c:pt>
                      <c:pt idx="81">
                        <c:v>0.10843289532134692</c:v>
                      </c:pt>
                      <c:pt idx="82">
                        <c:v>0.10833828121590257</c:v>
                      </c:pt>
                      <c:pt idx="83">
                        <c:v>0.10859287572769667</c:v>
                      </c:pt>
                      <c:pt idx="84">
                        <c:v>0.10825679834942606</c:v>
                      </c:pt>
                      <c:pt idx="85">
                        <c:v>0.10870386299088947</c:v>
                      </c:pt>
                      <c:pt idx="86">
                        <c:v>0.10959087217078768</c:v>
                      </c:pt>
                      <c:pt idx="87">
                        <c:v>0.11049348347666728</c:v>
                      </c:pt>
                      <c:pt idx="88">
                        <c:v>0.11167844241427764</c:v>
                      </c:pt>
                      <c:pt idx="89">
                        <c:v>0.11275698437780916</c:v>
                      </c:pt>
                      <c:pt idx="90">
                        <c:v>0.11411248495601524</c:v>
                      </c:pt>
                      <c:pt idx="91">
                        <c:v>0.11547029792303687</c:v>
                      </c:pt>
                      <c:pt idx="92">
                        <c:v>0.11716796533796184</c:v>
                      </c:pt>
                      <c:pt idx="93">
                        <c:v>0.11898681176068504</c:v>
                      </c:pt>
                      <c:pt idx="94">
                        <c:v>0.12081519351272135</c:v>
                      </c:pt>
                      <c:pt idx="95">
                        <c:v>0.12194856090197688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2E18-4B0D-8449-F0F32606D479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'2024'!$S$4</c15:sqref>
                        </c15:formulaRef>
                      </c:ext>
                    </c:extLst>
                    <c:strCache>
                      <c:ptCount val="1"/>
                      <c:pt idx="0">
                        <c:v>Hydro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'2024'!$S$5:$S$100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0.21147766534307127</c:v>
                      </c:pt>
                      <c:pt idx="1">
                        <c:v>0.19396822486964138</c:v>
                      </c:pt>
                      <c:pt idx="2">
                        <c:v>0.19809078912828454</c:v>
                      </c:pt>
                      <c:pt idx="3">
                        <c:v>0.19915131333780675</c:v>
                      </c:pt>
                      <c:pt idx="4">
                        <c:v>0.2014188432845265</c:v>
                      </c:pt>
                      <c:pt idx="5">
                        <c:v>0.20507276239503203</c:v>
                      </c:pt>
                      <c:pt idx="6">
                        <c:v>0.20782841019090856</c:v>
                      </c:pt>
                      <c:pt idx="7">
                        <c:v>0.21284036350396576</c:v>
                      </c:pt>
                      <c:pt idx="8">
                        <c:v>0.29154300938452171</c:v>
                      </c:pt>
                      <c:pt idx="9">
                        <c:v>0.29270207200362164</c:v>
                      </c:pt>
                      <c:pt idx="10">
                        <c:v>0.29507301750109965</c:v>
                      </c:pt>
                      <c:pt idx="11">
                        <c:v>0.29115571077107533</c:v>
                      </c:pt>
                      <c:pt idx="12">
                        <c:v>0.21517297080052383</c:v>
                      </c:pt>
                      <c:pt idx="13">
                        <c:v>0.21586755329544163</c:v>
                      </c:pt>
                      <c:pt idx="14">
                        <c:v>0.21847422571078776</c:v>
                      </c:pt>
                      <c:pt idx="15">
                        <c:v>0.21888353310001157</c:v>
                      </c:pt>
                      <c:pt idx="16">
                        <c:v>0.22026261164778213</c:v>
                      </c:pt>
                      <c:pt idx="17">
                        <c:v>0.22157605070375805</c:v>
                      </c:pt>
                      <c:pt idx="18">
                        <c:v>0.22489578808569727</c:v>
                      </c:pt>
                      <c:pt idx="19">
                        <c:v>0.22351240879056167</c:v>
                      </c:pt>
                      <c:pt idx="20">
                        <c:v>0.21958447587731122</c:v>
                      </c:pt>
                      <c:pt idx="21">
                        <c:v>0.2193512551778064</c:v>
                      </c:pt>
                      <c:pt idx="22">
                        <c:v>0.21811134198797244</c:v>
                      </c:pt>
                      <c:pt idx="23">
                        <c:v>0.21856618371383585</c:v>
                      </c:pt>
                      <c:pt idx="24">
                        <c:v>0.21542530874455981</c:v>
                      </c:pt>
                      <c:pt idx="25">
                        <c:v>0.21576561117664728</c:v>
                      </c:pt>
                      <c:pt idx="26">
                        <c:v>0.21622735007296245</c:v>
                      </c:pt>
                      <c:pt idx="27">
                        <c:v>0.21620146825953396</c:v>
                      </c:pt>
                      <c:pt idx="28">
                        <c:v>0.2163187392762026</c:v>
                      </c:pt>
                      <c:pt idx="29">
                        <c:v>0.21126227779557574</c:v>
                      </c:pt>
                      <c:pt idx="30">
                        <c:v>0.20750263309608205</c:v>
                      </c:pt>
                      <c:pt idx="31">
                        <c:v>0.20504264655975038</c:v>
                      </c:pt>
                      <c:pt idx="32">
                        <c:v>0.20224531386395586</c:v>
                      </c:pt>
                      <c:pt idx="33">
                        <c:v>0.19757530774144397</c:v>
                      </c:pt>
                      <c:pt idx="34">
                        <c:v>0.19384266991807361</c:v>
                      </c:pt>
                      <c:pt idx="35">
                        <c:v>0.20726406451143045</c:v>
                      </c:pt>
                      <c:pt idx="36">
                        <c:v>0.22705248300999678</c:v>
                      </c:pt>
                      <c:pt idx="37">
                        <c:v>0.22222285214625842</c:v>
                      </c:pt>
                      <c:pt idx="38">
                        <c:v>0.22015334628698205</c:v>
                      </c:pt>
                      <c:pt idx="39">
                        <c:v>0.21718336531250798</c:v>
                      </c:pt>
                      <c:pt idx="40">
                        <c:v>0.21440612131120554</c:v>
                      </c:pt>
                      <c:pt idx="41">
                        <c:v>0.20949900584486769</c:v>
                      </c:pt>
                      <c:pt idx="42">
                        <c:v>0.20681922413498749</c:v>
                      </c:pt>
                      <c:pt idx="43">
                        <c:v>0.26987746931751855</c:v>
                      </c:pt>
                      <c:pt idx="44">
                        <c:v>0.36523428790343454</c:v>
                      </c:pt>
                      <c:pt idx="45">
                        <c:v>0.36007408985864708</c:v>
                      </c:pt>
                      <c:pt idx="46">
                        <c:v>0.35509581689811259</c:v>
                      </c:pt>
                      <c:pt idx="47">
                        <c:v>0.34585023483285737</c:v>
                      </c:pt>
                      <c:pt idx="48">
                        <c:v>0.2991023167361137</c:v>
                      </c:pt>
                      <c:pt idx="49">
                        <c:v>0.29818586190369301</c:v>
                      </c:pt>
                      <c:pt idx="50">
                        <c:v>0.29717739737806353</c:v>
                      </c:pt>
                      <c:pt idx="51">
                        <c:v>0.2919340229123959</c:v>
                      </c:pt>
                      <c:pt idx="52">
                        <c:v>0.27154197466376634</c:v>
                      </c:pt>
                      <c:pt idx="53">
                        <c:v>0.27310641906548161</c:v>
                      </c:pt>
                      <c:pt idx="54">
                        <c:v>0.27374822827763307</c:v>
                      </c:pt>
                      <c:pt idx="55">
                        <c:v>0.27378323812014538</c:v>
                      </c:pt>
                      <c:pt idx="56">
                        <c:v>0.27512910641744526</c:v>
                      </c:pt>
                      <c:pt idx="57">
                        <c:v>0.27625317234461716</c:v>
                      </c:pt>
                      <c:pt idx="58">
                        <c:v>0.27574229361264446</c:v>
                      </c:pt>
                      <c:pt idx="59">
                        <c:v>0.27157805166580601</c:v>
                      </c:pt>
                      <c:pt idx="60">
                        <c:v>0.27015860722767288</c:v>
                      </c:pt>
                      <c:pt idx="61">
                        <c:v>0.26667524467093778</c:v>
                      </c:pt>
                      <c:pt idx="62">
                        <c:v>0.26549720158076134</c:v>
                      </c:pt>
                      <c:pt idx="63">
                        <c:v>0.2636240302558992</c:v>
                      </c:pt>
                      <c:pt idx="64">
                        <c:v>0.26087450445769794</c:v>
                      </c:pt>
                      <c:pt idx="65">
                        <c:v>0.25920692353494473</c:v>
                      </c:pt>
                      <c:pt idx="66">
                        <c:v>0.25680810117636232</c:v>
                      </c:pt>
                      <c:pt idx="67">
                        <c:v>0.25480100903261127</c:v>
                      </c:pt>
                      <c:pt idx="68">
                        <c:v>0.25560917515548792</c:v>
                      </c:pt>
                      <c:pt idx="69">
                        <c:v>0.25393395226064897</c:v>
                      </c:pt>
                      <c:pt idx="70">
                        <c:v>0.25445562266197141</c:v>
                      </c:pt>
                      <c:pt idx="71">
                        <c:v>0.25779806817511913</c:v>
                      </c:pt>
                      <c:pt idx="72">
                        <c:v>0.32845095147976333</c:v>
                      </c:pt>
                      <c:pt idx="73">
                        <c:v>0.32911451707924605</c:v>
                      </c:pt>
                      <c:pt idx="74">
                        <c:v>0.33135804286596515</c:v>
                      </c:pt>
                      <c:pt idx="75">
                        <c:v>0.33310257680578992</c:v>
                      </c:pt>
                      <c:pt idx="76">
                        <c:v>0.41111890816013485</c:v>
                      </c:pt>
                      <c:pt idx="77">
                        <c:v>0.41469682096883081</c:v>
                      </c:pt>
                      <c:pt idx="78">
                        <c:v>0.41639123962148983</c:v>
                      </c:pt>
                      <c:pt idx="79">
                        <c:v>0.42186404110469727</c:v>
                      </c:pt>
                      <c:pt idx="80">
                        <c:v>0.39023896027578703</c:v>
                      </c:pt>
                      <c:pt idx="81">
                        <c:v>0.38573941542722129</c:v>
                      </c:pt>
                      <c:pt idx="82">
                        <c:v>0.38539530893479967</c:v>
                      </c:pt>
                      <c:pt idx="83">
                        <c:v>0.38624000997584262</c:v>
                      </c:pt>
                      <c:pt idx="84">
                        <c:v>0.38608236296561405</c:v>
                      </c:pt>
                      <c:pt idx="85">
                        <c:v>0.38729319513104382</c:v>
                      </c:pt>
                      <c:pt idx="86">
                        <c:v>0.3901284566891639</c:v>
                      </c:pt>
                      <c:pt idx="87">
                        <c:v>0.38989556165863248</c:v>
                      </c:pt>
                      <c:pt idx="88">
                        <c:v>0.35459295033421206</c:v>
                      </c:pt>
                      <c:pt idx="89">
                        <c:v>0.35767042691562051</c:v>
                      </c:pt>
                      <c:pt idx="90">
                        <c:v>0.36166873664510524</c:v>
                      </c:pt>
                      <c:pt idx="91">
                        <c:v>0.33942160997621001</c:v>
                      </c:pt>
                      <c:pt idx="92">
                        <c:v>0.18255061939995712</c:v>
                      </c:pt>
                      <c:pt idx="93">
                        <c:v>0.18234584383231864</c:v>
                      </c:pt>
                      <c:pt idx="94">
                        <c:v>0.18558816954753471</c:v>
                      </c:pt>
                      <c:pt idx="95">
                        <c:v>0.18707381501490297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E18-4B0D-8449-F0F32606D479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'2024'!$U$4</c15:sqref>
                        </c15:formulaRef>
                      </c:ext>
                    </c:extLst>
                    <c:strCache>
                      <c:ptCount val="1"/>
                      <c:pt idx="0">
                        <c:v>Other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'2024'!$U$5:$U$100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0.17698721959690408</c:v>
                      </c:pt>
                      <c:pt idx="1">
                        <c:v>0.20464733955573808</c:v>
                      </c:pt>
                      <c:pt idx="2">
                        <c:v>0.20080620519860654</c:v>
                      </c:pt>
                      <c:pt idx="3">
                        <c:v>4.1496580327492094E-2</c:v>
                      </c:pt>
                      <c:pt idx="4">
                        <c:v>1.8837431594246095E-2</c:v>
                      </c:pt>
                      <c:pt idx="5">
                        <c:v>2.5222384355791015E-2</c:v>
                      </c:pt>
                      <c:pt idx="6">
                        <c:v>9.5128467608646031E-2</c:v>
                      </c:pt>
                      <c:pt idx="7">
                        <c:v>1.8276925033015139E-2</c:v>
                      </c:pt>
                      <c:pt idx="8">
                        <c:v>2.0592348280410854E-2</c:v>
                      </c:pt>
                      <c:pt idx="9">
                        <c:v>0.12462780706265215</c:v>
                      </c:pt>
                      <c:pt idx="10">
                        <c:v>0.22942318858381233</c:v>
                      </c:pt>
                      <c:pt idx="11">
                        <c:v>0.31483320555963701</c:v>
                      </c:pt>
                      <c:pt idx="12">
                        <c:v>0.1341231722272801</c:v>
                      </c:pt>
                      <c:pt idx="13">
                        <c:v>8.4722717277390489E-2</c:v>
                      </c:pt>
                      <c:pt idx="14">
                        <c:v>0.23214054032087619</c:v>
                      </c:pt>
                      <c:pt idx="15">
                        <c:v>4.4749477006417827E-2</c:v>
                      </c:pt>
                      <c:pt idx="16">
                        <c:v>0.14905200197450902</c:v>
                      </c:pt>
                      <c:pt idx="17">
                        <c:v>0.16900810521029352</c:v>
                      </c:pt>
                      <c:pt idx="18">
                        <c:v>0.49279908476119366</c:v>
                      </c:pt>
                      <c:pt idx="19">
                        <c:v>0.20381575646279387</c:v>
                      </c:pt>
                      <c:pt idx="20">
                        <c:v>0.39966165098979767</c:v>
                      </c:pt>
                      <c:pt idx="21">
                        <c:v>0.52536037707685657</c:v>
                      </c:pt>
                      <c:pt idx="22">
                        <c:v>0.27551032131737502</c:v>
                      </c:pt>
                      <c:pt idx="23">
                        <c:v>0.21574219770288902</c:v>
                      </c:pt>
                      <c:pt idx="24">
                        <c:v>0.49229494520290168</c:v>
                      </c:pt>
                      <c:pt idx="25">
                        <c:v>0.18546740022329233</c:v>
                      </c:pt>
                      <c:pt idx="26">
                        <c:v>0.24913518517268221</c:v>
                      </c:pt>
                      <c:pt idx="27">
                        <c:v>0.37179413388878674</c:v>
                      </c:pt>
                      <c:pt idx="28">
                        <c:v>0.28230787279893538</c:v>
                      </c:pt>
                      <c:pt idx="29">
                        <c:v>0.21100641283851085</c:v>
                      </c:pt>
                      <c:pt idx="30">
                        <c:v>0.49552834932481588</c:v>
                      </c:pt>
                      <c:pt idx="31">
                        <c:v>0.27205520272188249</c:v>
                      </c:pt>
                      <c:pt idx="32">
                        <c:v>0.58714870188614576</c:v>
                      </c:pt>
                      <c:pt idx="33">
                        <c:v>0.42564731637825093</c:v>
                      </c:pt>
                      <c:pt idx="34">
                        <c:v>3.9943894619468692E-2</c:v>
                      </c:pt>
                      <c:pt idx="35">
                        <c:v>6.8615627379166821E-2</c:v>
                      </c:pt>
                      <c:pt idx="36">
                        <c:v>0.20277329537654329</c:v>
                      </c:pt>
                      <c:pt idx="37">
                        <c:v>4.6537678284904682E-2</c:v>
                      </c:pt>
                      <c:pt idx="38">
                        <c:v>7.1937875553353139E-2</c:v>
                      </c:pt>
                      <c:pt idx="39">
                        <c:v>0.37299596660534962</c:v>
                      </c:pt>
                      <c:pt idx="40">
                        <c:v>0.89653134193793771</c:v>
                      </c:pt>
                      <c:pt idx="41">
                        <c:v>0.20416918915321242</c:v>
                      </c:pt>
                      <c:pt idx="42">
                        <c:v>0.12184609308661731</c:v>
                      </c:pt>
                      <c:pt idx="43">
                        <c:v>0.12652282957165942</c:v>
                      </c:pt>
                      <c:pt idx="44">
                        <c:v>0.29435010209241713</c:v>
                      </c:pt>
                      <c:pt idx="45">
                        <c:v>9.9663142568335708E-2</c:v>
                      </c:pt>
                      <c:pt idx="46">
                        <c:v>0.3857968467781811</c:v>
                      </c:pt>
                      <c:pt idx="47">
                        <c:v>0.13417884038545907</c:v>
                      </c:pt>
                      <c:pt idx="48">
                        <c:v>5.5197168317429809E-2</c:v>
                      </c:pt>
                      <c:pt idx="49">
                        <c:v>9.5343887885578363E-2</c:v>
                      </c:pt>
                      <c:pt idx="50">
                        <c:v>0.11457660146132957</c:v>
                      </c:pt>
                      <c:pt idx="51">
                        <c:v>7.0794947625388932E-2</c:v>
                      </c:pt>
                      <c:pt idx="52">
                        <c:v>5.8370117570779929E-2</c:v>
                      </c:pt>
                      <c:pt idx="53">
                        <c:v>8.6853192739229548E-2</c:v>
                      </c:pt>
                      <c:pt idx="54">
                        <c:v>8.4719462434810572E-2</c:v>
                      </c:pt>
                      <c:pt idx="55">
                        <c:v>5.9688062113497371E-2</c:v>
                      </c:pt>
                      <c:pt idx="56">
                        <c:v>0.15092255504882121</c:v>
                      </c:pt>
                      <c:pt idx="57">
                        <c:v>9.1784501433224239E-2</c:v>
                      </c:pt>
                      <c:pt idx="58">
                        <c:v>0.57532865567619085</c:v>
                      </c:pt>
                      <c:pt idx="59">
                        <c:v>0.46767662226041329</c:v>
                      </c:pt>
                      <c:pt idx="60">
                        <c:v>0.17502263080791181</c:v>
                      </c:pt>
                      <c:pt idx="61">
                        <c:v>0.26515555195224383</c:v>
                      </c:pt>
                      <c:pt idx="62">
                        <c:v>0.27521652772404714</c:v>
                      </c:pt>
                      <c:pt idx="63">
                        <c:v>0.29618481007787606</c:v>
                      </c:pt>
                      <c:pt idx="64">
                        <c:v>0.63218372502885301</c:v>
                      </c:pt>
                      <c:pt idx="65">
                        <c:v>0.30909048553619733</c:v>
                      </c:pt>
                      <c:pt idx="66">
                        <c:v>0.35234544678885615</c:v>
                      </c:pt>
                      <c:pt idx="67">
                        <c:v>0.38654720493971439</c:v>
                      </c:pt>
                      <c:pt idx="68">
                        <c:v>0.34437820900896526</c:v>
                      </c:pt>
                      <c:pt idx="69">
                        <c:v>0.22803032059456529</c:v>
                      </c:pt>
                      <c:pt idx="70">
                        <c:v>0.21041728377732555</c:v>
                      </c:pt>
                      <c:pt idx="71">
                        <c:v>0.19274604169941251</c:v>
                      </c:pt>
                      <c:pt idx="72">
                        <c:v>0.1478939874964201</c:v>
                      </c:pt>
                      <c:pt idx="73">
                        <c:v>0.2696893996724522</c:v>
                      </c:pt>
                      <c:pt idx="74">
                        <c:v>0.29016042383862856</c:v>
                      </c:pt>
                      <c:pt idx="75">
                        <c:v>0.35335521178767004</c:v>
                      </c:pt>
                      <c:pt idx="76">
                        <c:v>1.0126121951801346</c:v>
                      </c:pt>
                      <c:pt idx="77">
                        <c:v>0.56836126998276826</c:v>
                      </c:pt>
                      <c:pt idx="78">
                        <c:v>0.92875179575076172</c:v>
                      </c:pt>
                      <c:pt idx="79">
                        <c:v>0.51935454284531068</c:v>
                      </c:pt>
                      <c:pt idx="80">
                        <c:v>0.97579661241325777</c:v>
                      </c:pt>
                      <c:pt idx="81">
                        <c:v>0.73626041325831471</c:v>
                      </c:pt>
                      <c:pt idx="82">
                        <c:v>0.64805873804089464</c:v>
                      </c:pt>
                      <c:pt idx="83">
                        <c:v>0.49088423554705435</c:v>
                      </c:pt>
                      <c:pt idx="84">
                        <c:v>0.35101562838086847</c:v>
                      </c:pt>
                      <c:pt idx="85">
                        <c:v>0.3389605161492002</c:v>
                      </c:pt>
                      <c:pt idx="86">
                        <c:v>0.52220955949054648</c:v>
                      </c:pt>
                      <c:pt idx="87">
                        <c:v>0.60207879661710484</c:v>
                      </c:pt>
                      <c:pt idx="88">
                        <c:v>0.63563658963084257</c:v>
                      </c:pt>
                      <c:pt idx="89">
                        <c:v>0.47996134089785719</c:v>
                      </c:pt>
                      <c:pt idx="90">
                        <c:v>0.67179555226384025</c:v>
                      </c:pt>
                      <c:pt idx="91">
                        <c:v>0.81529512126927595</c:v>
                      </c:pt>
                      <c:pt idx="92">
                        <c:v>0.93480225440656795</c:v>
                      </c:pt>
                      <c:pt idx="93">
                        <c:v>0.80397729330375367</c:v>
                      </c:pt>
                      <c:pt idx="94">
                        <c:v>0.4312170591917604</c:v>
                      </c:pt>
                      <c:pt idx="95">
                        <c:v>0.11883981073584787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E18-4B0D-8449-F0F32606D479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'2024'!$W$4</c15:sqref>
                        </c15:formulaRef>
                      </c:ext>
                    </c:extLst>
                    <c:strCache>
                      <c:ptCount val="1"/>
                      <c:pt idx="0">
                        <c:v>WSL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'2024'!$W$5:$W$100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-0.46439603751477099</c:v>
                      </c:pt>
                      <c:pt idx="1">
                        <c:v>-0.61599945910732412</c:v>
                      </c:pt>
                      <c:pt idx="2">
                        <c:v>-0.4950716934757653</c:v>
                      </c:pt>
                      <c:pt idx="3">
                        <c:v>-0.86841178727047119</c:v>
                      </c:pt>
                      <c:pt idx="4">
                        <c:v>-0.75452929202386054</c:v>
                      </c:pt>
                      <c:pt idx="5">
                        <c:v>-0.92930657439305886</c:v>
                      </c:pt>
                      <c:pt idx="6">
                        <c:v>-0.79809638441609687</c:v>
                      </c:pt>
                      <c:pt idx="7">
                        <c:v>-0.89840949590135077</c:v>
                      </c:pt>
                      <c:pt idx="8">
                        <c:v>-0.68261799070711615</c:v>
                      </c:pt>
                      <c:pt idx="9">
                        <c:v>-0.56800524835798494</c:v>
                      </c:pt>
                      <c:pt idx="10">
                        <c:v>-0.65236020703441033</c:v>
                      </c:pt>
                      <c:pt idx="11">
                        <c:v>-0.37461970719467419</c:v>
                      </c:pt>
                      <c:pt idx="12">
                        <c:v>-0.4629413747198487</c:v>
                      </c:pt>
                      <c:pt idx="13">
                        <c:v>-0.60018492445019966</c:v>
                      </c:pt>
                      <c:pt idx="14">
                        <c:v>-0.34380825849822805</c:v>
                      </c:pt>
                      <c:pt idx="15">
                        <c:v>-0.4541908013855564</c:v>
                      </c:pt>
                      <c:pt idx="16">
                        <c:v>-0.21364033946502267</c:v>
                      </c:pt>
                      <c:pt idx="17">
                        <c:v>-0.18190756245035361</c:v>
                      </c:pt>
                      <c:pt idx="18">
                        <c:v>-0.10296470947289392</c:v>
                      </c:pt>
                      <c:pt idx="19">
                        <c:v>-0.55571338381618518</c:v>
                      </c:pt>
                      <c:pt idx="20">
                        <c:v>-0.34372973889421571</c:v>
                      </c:pt>
                      <c:pt idx="21">
                        <c:v>-0.17307376785675094</c:v>
                      </c:pt>
                      <c:pt idx="22">
                        <c:v>-0.70624156946408834</c:v>
                      </c:pt>
                      <c:pt idx="23">
                        <c:v>-0.5628784639365314</c:v>
                      </c:pt>
                      <c:pt idx="24">
                        <c:v>-0.24591148689614306</c:v>
                      </c:pt>
                      <c:pt idx="25">
                        <c:v>-0.12505884728159919</c:v>
                      </c:pt>
                      <c:pt idx="26">
                        <c:v>-0.20835832981831703</c:v>
                      </c:pt>
                      <c:pt idx="27">
                        <c:v>-0.35939632109304187</c:v>
                      </c:pt>
                      <c:pt idx="28">
                        <c:v>-0.27489984931039169</c:v>
                      </c:pt>
                      <c:pt idx="29">
                        <c:v>-0.16424916302257284</c:v>
                      </c:pt>
                      <c:pt idx="30">
                        <c:v>-0.16235234518873057</c:v>
                      </c:pt>
                      <c:pt idx="31">
                        <c:v>-0.29852996152793654</c:v>
                      </c:pt>
                      <c:pt idx="32">
                        <c:v>-0.22099827569687563</c:v>
                      </c:pt>
                      <c:pt idx="33">
                        <c:v>-0.38522363956062328</c:v>
                      </c:pt>
                      <c:pt idx="34">
                        <c:v>-0.80373848333714659</c:v>
                      </c:pt>
                      <c:pt idx="35">
                        <c:v>-0.60622073085211015</c:v>
                      </c:pt>
                      <c:pt idx="36">
                        <c:v>-0.48198538011013697</c:v>
                      </c:pt>
                      <c:pt idx="37">
                        <c:v>-0.7025093530461316</c:v>
                      </c:pt>
                      <c:pt idx="38">
                        <c:v>-0.37042289732291928</c:v>
                      </c:pt>
                      <c:pt idx="39">
                        <c:v>-0.30028923068292612</c:v>
                      </c:pt>
                      <c:pt idx="40">
                        <c:v>-0.14771859850611022</c:v>
                      </c:pt>
                      <c:pt idx="41">
                        <c:v>-0.39374672416103862</c:v>
                      </c:pt>
                      <c:pt idx="42">
                        <c:v>-0.28143088848509346</c:v>
                      </c:pt>
                      <c:pt idx="43">
                        <c:v>-0.2736139252417803</c:v>
                      </c:pt>
                      <c:pt idx="44">
                        <c:v>-0.13811190024752762</c:v>
                      </c:pt>
                      <c:pt idx="45">
                        <c:v>-0.28996930652111952</c:v>
                      </c:pt>
                      <c:pt idx="46">
                        <c:v>-0.17782215691345848</c:v>
                      </c:pt>
                      <c:pt idx="47">
                        <c:v>-0.24288699909994321</c:v>
                      </c:pt>
                      <c:pt idx="48">
                        <c:v>-0.42907353399285264</c:v>
                      </c:pt>
                      <c:pt idx="49">
                        <c:v>-0.13252089529541369</c:v>
                      </c:pt>
                      <c:pt idx="50">
                        <c:v>-0.30268413151505874</c:v>
                      </c:pt>
                      <c:pt idx="51">
                        <c:v>-0.59522816008909041</c:v>
                      </c:pt>
                      <c:pt idx="52">
                        <c:v>-0.29865999778035923</c:v>
                      </c:pt>
                      <c:pt idx="53">
                        <c:v>-0.21960735968418849</c:v>
                      </c:pt>
                      <c:pt idx="54">
                        <c:v>-0.20541255537532876</c:v>
                      </c:pt>
                      <c:pt idx="55">
                        <c:v>-0.24666681244474314</c:v>
                      </c:pt>
                      <c:pt idx="56">
                        <c:v>-0.28094084735684571</c:v>
                      </c:pt>
                      <c:pt idx="57">
                        <c:v>-0.19821337202951841</c:v>
                      </c:pt>
                      <c:pt idx="58">
                        <c:v>-0.1219973959478734</c:v>
                      </c:pt>
                      <c:pt idx="59">
                        <c:v>-0.13804682624071499</c:v>
                      </c:pt>
                      <c:pt idx="60">
                        <c:v>-0.40716206350086781</c:v>
                      </c:pt>
                      <c:pt idx="61">
                        <c:v>-0.40816468284807922</c:v>
                      </c:pt>
                      <c:pt idx="62">
                        <c:v>-0.17268309585347877</c:v>
                      </c:pt>
                      <c:pt idx="63">
                        <c:v>-0.2468197949200546</c:v>
                      </c:pt>
                      <c:pt idx="64">
                        <c:v>-6.8023555271140193E-2</c:v>
                      </c:pt>
                      <c:pt idx="65">
                        <c:v>-0.11637595063541754</c:v>
                      </c:pt>
                      <c:pt idx="66">
                        <c:v>-5.84767446530488E-2</c:v>
                      </c:pt>
                      <c:pt idx="67">
                        <c:v>-0.22718869961185989</c:v>
                      </c:pt>
                      <c:pt idx="68">
                        <c:v>-0.59525213573627267</c:v>
                      </c:pt>
                      <c:pt idx="69">
                        <c:v>-0.2590354841153763</c:v>
                      </c:pt>
                      <c:pt idx="70">
                        <c:v>-0.19060271192620407</c:v>
                      </c:pt>
                      <c:pt idx="71">
                        <c:v>-0.14977523624579797</c:v>
                      </c:pt>
                      <c:pt idx="72">
                        <c:v>-0.33198320394159719</c:v>
                      </c:pt>
                      <c:pt idx="73">
                        <c:v>-8.3100333517277733E-2</c:v>
                      </c:pt>
                      <c:pt idx="74">
                        <c:v>-0.12022522763868283</c:v>
                      </c:pt>
                      <c:pt idx="75">
                        <c:v>-4.3404955594192558E-2</c:v>
                      </c:pt>
                      <c:pt idx="76">
                        <c:v>-8.868523244570925E-2</c:v>
                      </c:pt>
                      <c:pt idx="77">
                        <c:v>-0.22381983144068038</c:v>
                      </c:pt>
                      <c:pt idx="78">
                        <c:v>-0.11853789232277039</c:v>
                      </c:pt>
                      <c:pt idx="79">
                        <c:v>-0.26564037078725283</c:v>
                      </c:pt>
                      <c:pt idx="80">
                        <c:v>-4.9647859196791412E-2</c:v>
                      </c:pt>
                      <c:pt idx="81">
                        <c:v>-6.1843824565017663E-2</c:v>
                      </c:pt>
                      <c:pt idx="82">
                        <c:v>-8.911470187225537E-2</c:v>
                      </c:pt>
                      <c:pt idx="83">
                        <c:v>-0.16542898560879035</c:v>
                      </c:pt>
                      <c:pt idx="84">
                        <c:v>-0.17365416329282887</c:v>
                      </c:pt>
                      <c:pt idx="85">
                        <c:v>-0.20955386171875556</c:v>
                      </c:pt>
                      <c:pt idx="86">
                        <c:v>-7.3846071234354743E-2</c:v>
                      </c:pt>
                      <c:pt idx="87">
                        <c:v>-0.12840190956773953</c:v>
                      </c:pt>
                      <c:pt idx="88">
                        <c:v>-0.15499078358345855</c:v>
                      </c:pt>
                      <c:pt idx="89">
                        <c:v>-7.9629790248513674E-2</c:v>
                      </c:pt>
                      <c:pt idx="90">
                        <c:v>-8.9565594067888096E-2</c:v>
                      </c:pt>
                      <c:pt idx="91">
                        <c:v>-0.29284699093038685</c:v>
                      </c:pt>
                      <c:pt idx="92">
                        <c:v>-0.1238145712644039</c:v>
                      </c:pt>
                      <c:pt idx="93">
                        <c:v>-0.12949851295017986</c:v>
                      </c:pt>
                      <c:pt idx="94">
                        <c:v>-0.1671377326911079</c:v>
                      </c:pt>
                      <c:pt idx="95">
                        <c:v>-0.13568595561483948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E18-4B0D-8449-F0F32606D479}"/>
                  </c:ext>
                </c:extLst>
              </c15:ser>
            </c15:filteredLineSeries>
          </c:ext>
        </c:extLst>
      </c:lineChart>
      <c:catAx>
        <c:axId val="99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s of the Day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432"/>
        <c:crosses val="autoZero"/>
        <c:auto val="1"/>
        <c:lblAlgn val="ctr"/>
        <c:lblOffset val="100"/>
        <c:noMultiLvlLbl val="0"/>
      </c:catAx>
      <c:valAx>
        <c:axId val="10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Grid  Mix Percentages (Jun 1st 2021)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'2021'!$P$4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'2021'!$P$5:$P$100</c:f>
              <c:numCache>
                <c:formatCode>General</c:formatCode>
                <c:ptCount val="96"/>
                <c:pt idx="0">
                  <c:v>22.47469744142299</c:v>
                </c:pt>
                <c:pt idx="1">
                  <c:v>22.214572023496043</c:v>
                </c:pt>
                <c:pt idx="2">
                  <c:v>22.174569846212215</c:v>
                </c:pt>
                <c:pt idx="3">
                  <c:v>22.263218033662525</c:v>
                </c:pt>
                <c:pt idx="4">
                  <c:v>22.749296987156082</c:v>
                </c:pt>
                <c:pt idx="5">
                  <c:v>23.021015897425645</c:v>
                </c:pt>
                <c:pt idx="6">
                  <c:v>22.846723510041173</c:v>
                </c:pt>
                <c:pt idx="7">
                  <c:v>22.298871253852639</c:v>
                </c:pt>
                <c:pt idx="8">
                  <c:v>21.879680813388728</c:v>
                </c:pt>
                <c:pt idx="9">
                  <c:v>21.621760132159586</c:v>
                </c:pt>
                <c:pt idx="10">
                  <c:v>21.474564744172159</c:v>
                </c:pt>
                <c:pt idx="11">
                  <c:v>21.623546959793746</c:v>
                </c:pt>
                <c:pt idx="12">
                  <c:v>21.576644272921143</c:v>
                </c:pt>
                <c:pt idx="13">
                  <c:v>21.346735920312959</c:v>
                </c:pt>
                <c:pt idx="14">
                  <c:v>21.431211794653869</c:v>
                </c:pt>
                <c:pt idx="15">
                  <c:v>21.730271838163574</c:v>
                </c:pt>
                <c:pt idx="16">
                  <c:v>21.644534626173982</c:v>
                </c:pt>
                <c:pt idx="17">
                  <c:v>21.359188619931192</c:v>
                </c:pt>
                <c:pt idx="18">
                  <c:v>20.883092324509583</c:v>
                </c:pt>
                <c:pt idx="19">
                  <c:v>20.9636744962637</c:v>
                </c:pt>
                <c:pt idx="20">
                  <c:v>21.045473312700612</c:v>
                </c:pt>
                <c:pt idx="21">
                  <c:v>21.119403558345294</c:v>
                </c:pt>
                <c:pt idx="22">
                  <c:v>21.279389538120526</c:v>
                </c:pt>
                <c:pt idx="23">
                  <c:v>21.057931801901759</c:v>
                </c:pt>
                <c:pt idx="24">
                  <c:v>20.292423659739864</c:v>
                </c:pt>
                <c:pt idx="25">
                  <c:v>19.986249473294382</c:v>
                </c:pt>
                <c:pt idx="26">
                  <c:v>19.762168655061497</c:v>
                </c:pt>
                <c:pt idx="27">
                  <c:v>19.882792371118661</c:v>
                </c:pt>
                <c:pt idx="28">
                  <c:v>20.391672080942506</c:v>
                </c:pt>
                <c:pt idx="29">
                  <c:v>20.933968783805273</c:v>
                </c:pt>
                <c:pt idx="30">
                  <c:v>20.919605134042669</c:v>
                </c:pt>
                <c:pt idx="31">
                  <c:v>20.362911368981127</c:v>
                </c:pt>
                <c:pt idx="32">
                  <c:v>19.757608612470008</c:v>
                </c:pt>
                <c:pt idx="33">
                  <c:v>19.806578130053385</c:v>
                </c:pt>
                <c:pt idx="34">
                  <c:v>20.133764479256619</c:v>
                </c:pt>
                <c:pt idx="35">
                  <c:v>20.08005738771055</c:v>
                </c:pt>
                <c:pt idx="36">
                  <c:v>19.603317289064165</c:v>
                </c:pt>
                <c:pt idx="37">
                  <c:v>19.944738049078243</c:v>
                </c:pt>
                <c:pt idx="38">
                  <c:v>19.885983563401695</c:v>
                </c:pt>
                <c:pt idx="39">
                  <c:v>20.580758480159588</c:v>
                </c:pt>
                <c:pt idx="40">
                  <c:v>20.329840609473678</c:v>
                </c:pt>
                <c:pt idx="41">
                  <c:v>20.576863237791517</c:v>
                </c:pt>
                <c:pt idx="42">
                  <c:v>20.320146902965551</c:v>
                </c:pt>
                <c:pt idx="43">
                  <c:v>20.448890980064647</c:v>
                </c:pt>
                <c:pt idx="44">
                  <c:v>20.933370582100508</c:v>
                </c:pt>
                <c:pt idx="45">
                  <c:v>20.546091766482551</c:v>
                </c:pt>
                <c:pt idx="46">
                  <c:v>20.008837329807267</c:v>
                </c:pt>
                <c:pt idx="47">
                  <c:v>19.371417628081552</c:v>
                </c:pt>
                <c:pt idx="48">
                  <c:v>18.85574495817227</c:v>
                </c:pt>
                <c:pt idx="49">
                  <c:v>18.760285528363237</c:v>
                </c:pt>
                <c:pt idx="50">
                  <c:v>18.849468036015633</c:v>
                </c:pt>
                <c:pt idx="51">
                  <c:v>19.525539607342701</c:v>
                </c:pt>
                <c:pt idx="52">
                  <c:v>19.460177071831058</c:v>
                </c:pt>
                <c:pt idx="53">
                  <c:v>19.635396768389157</c:v>
                </c:pt>
                <c:pt idx="54">
                  <c:v>20.041770613466213</c:v>
                </c:pt>
                <c:pt idx="55">
                  <c:v>20.258314832623629</c:v>
                </c:pt>
                <c:pt idx="56">
                  <c:v>20.115183993454782</c:v>
                </c:pt>
                <c:pt idx="57">
                  <c:v>19.98706860447162</c:v>
                </c:pt>
                <c:pt idx="58">
                  <c:v>19.718588468304542</c:v>
                </c:pt>
                <c:pt idx="59">
                  <c:v>19.588141608652592</c:v>
                </c:pt>
                <c:pt idx="60">
                  <c:v>19.523644625076315</c:v>
                </c:pt>
                <c:pt idx="61">
                  <c:v>19.468500970976912</c:v>
                </c:pt>
                <c:pt idx="62">
                  <c:v>19.349898037542868</c:v>
                </c:pt>
                <c:pt idx="63">
                  <c:v>19.005638869488589</c:v>
                </c:pt>
                <c:pt idx="64">
                  <c:v>18.780017937750383</c:v>
                </c:pt>
                <c:pt idx="65">
                  <c:v>18.554662822952984</c:v>
                </c:pt>
                <c:pt idx="66">
                  <c:v>18.482534778333097</c:v>
                </c:pt>
                <c:pt idx="67">
                  <c:v>18.552833136044335</c:v>
                </c:pt>
                <c:pt idx="68">
                  <c:v>18.662422662879301</c:v>
                </c:pt>
                <c:pt idx="69">
                  <c:v>18.751239619470329</c:v>
                </c:pt>
                <c:pt idx="70">
                  <c:v>18.754982675180695</c:v>
                </c:pt>
                <c:pt idx="71">
                  <c:v>18.75068787683044</c:v>
                </c:pt>
                <c:pt idx="72">
                  <c:v>18.663596517181034</c:v>
                </c:pt>
                <c:pt idx="73">
                  <c:v>18.570206896260053</c:v>
                </c:pt>
                <c:pt idx="74">
                  <c:v>18.658526186777937</c:v>
                </c:pt>
                <c:pt idx="75">
                  <c:v>18.690945181844413</c:v>
                </c:pt>
                <c:pt idx="76">
                  <c:v>18.753962184374345</c:v>
                </c:pt>
                <c:pt idx="77">
                  <c:v>18.775966414573336</c:v>
                </c:pt>
                <c:pt idx="78">
                  <c:v>18.889455863001363</c:v>
                </c:pt>
                <c:pt idx="79">
                  <c:v>19.021928575653938</c:v>
                </c:pt>
                <c:pt idx="80">
                  <c:v>19.180192404905171</c:v>
                </c:pt>
                <c:pt idx="81">
                  <c:v>19.199260822456939</c:v>
                </c:pt>
                <c:pt idx="82">
                  <c:v>19.146625839713824</c:v>
                </c:pt>
                <c:pt idx="83">
                  <c:v>19.179402125595672</c:v>
                </c:pt>
                <c:pt idx="84">
                  <c:v>19.351871279917042</c:v>
                </c:pt>
                <c:pt idx="85">
                  <c:v>19.473013142795264</c:v>
                </c:pt>
                <c:pt idx="86">
                  <c:v>19.599077850022173</c:v>
                </c:pt>
                <c:pt idx="87">
                  <c:v>19.766271715295087</c:v>
                </c:pt>
                <c:pt idx="88">
                  <c:v>20.122319317524919</c:v>
                </c:pt>
                <c:pt idx="89">
                  <c:v>20.586604620937141</c:v>
                </c:pt>
                <c:pt idx="90">
                  <c:v>20.969304963040393</c:v>
                </c:pt>
                <c:pt idx="91">
                  <c:v>21.361803824235963</c:v>
                </c:pt>
                <c:pt idx="92">
                  <c:v>21.662988811113486</c:v>
                </c:pt>
                <c:pt idx="93">
                  <c:v>22.098448404834773</c:v>
                </c:pt>
                <c:pt idx="94">
                  <c:v>22.508930729143096</c:v>
                </c:pt>
                <c:pt idx="95">
                  <c:v>22.966654935490279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07-494F-AB7F-62E7B196B31B}"/>
            </c:ext>
          </c:extLst>
        </c:ser>
        <c:ser>
          <c:idx val="2"/>
          <c:order val="2"/>
          <c:tx>
            <c:strRef>
              <c:f>'2021'!$Q$4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'2021'!$Q$5:$Q$100</c:f>
              <c:numCache>
                <c:formatCode>General</c:formatCode>
                <c:ptCount val="96"/>
                <c:pt idx="0">
                  <c:v>1.8676070367980222</c:v>
                </c:pt>
                <c:pt idx="1">
                  <c:v>1.8906842283181111</c:v>
                </c:pt>
                <c:pt idx="2">
                  <c:v>1.9234586090519221</c:v>
                </c:pt>
                <c:pt idx="3">
                  <c:v>1.9399558139721256</c:v>
                </c:pt>
                <c:pt idx="4">
                  <c:v>1.9657677415343762</c:v>
                </c:pt>
                <c:pt idx="5">
                  <c:v>1.9886014321025738</c:v>
                </c:pt>
                <c:pt idx="6">
                  <c:v>2.0100109496549039</c:v>
                </c:pt>
                <c:pt idx="7">
                  <c:v>2.0295970721104766</c:v>
                </c:pt>
                <c:pt idx="8">
                  <c:v>2.0429163993363546</c:v>
                </c:pt>
                <c:pt idx="9">
                  <c:v>2.0414976074464715</c:v>
                </c:pt>
                <c:pt idx="10">
                  <c:v>2.0455448451611775</c:v>
                </c:pt>
                <c:pt idx="11">
                  <c:v>2.0516997561965806</c:v>
                </c:pt>
                <c:pt idx="12">
                  <c:v>2.0482790066583276</c:v>
                </c:pt>
                <c:pt idx="13">
                  <c:v>2.0718625483733697</c:v>
                </c:pt>
                <c:pt idx="14">
                  <c:v>2.0845005768721014</c:v>
                </c:pt>
                <c:pt idx="15">
                  <c:v>2.104307172760683</c:v>
                </c:pt>
                <c:pt idx="16">
                  <c:v>2.0958612586662055</c:v>
                </c:pt>
                <c:pt idx="17">
                  <c:v>2.0905533316668712</c:v>
                </c:pt>
                <c:pt idx="18">
                  <c:v>2.0952412014982165</c:v>
                </c:pt>
                <c:pt idx="19">
                  <c:v>2.0892284648780275</c:v>
                </c:pt>
                <c:pt idx="20">
                  <c:v>2.0680138577790235</c:v>
                </c:pt>
                <c:pt idx="21">
                  <c:v>2.0715740477257629</c:v>
                </c:pt>
                <c:pt idx="22">
                  <c:v>2.0371998916498928</c:v>
                </c:pt>
                <c:pt idx="23">
                  <c:v>2.0210024137744615</c:v>
                </c:pt>
                <c:pt idx="24">
                  <c:v>1.9856239855198643</c:v>
                </c:pt>
                <c:pt idx="25">
                  <c:v>1.943302813167997</c:v>
                </c:pt>
                <c:pt idx="26">
                  <c:v>1.9757998860805255</c:v>
                </c:pt>
                <c:pt idx="27">
                  <c:v>1.9773251149613806</c:v>
                </c:pt>
                <c:pt idx="28">
                  <c:v>1.9936689716246021</c:v>
                </c:pt>
                <c:pt idx="29">
                  <c:v>1.9974998053522268</c:v>
                </c:pt>
                <c:pt idx="30">
                  <c:v>2.0036635725126413</c:v>
                </c:pt>
                <c:pt idx="31">
                  <c:v>2.0592645726425252</c:v>
                </c:pt>
                <c:pt idx="32">
                  <c:v>2.1321558115444819</c:v>
                </c:pt>
                <c:pt idx="33">
                  <c:v>2.2299030848169328</c:v>
                </c:pt>
                <c:pt idx="34">
                  <c:v>2.2103997803652287</c:v>
                </c:pt>
                <c:pt idx="35">
                  <c:v>2.1379751994946186</c:v>
                </c:pt>
                <c:pt idx="36">
                  <c:v>2.1202412127898369</c:v>
                </c:pt>
                <c:pt idx="37">
                  <c:v>2.1711800820856477</c:v>
                </c:pt>
                <c:pt idx="38">
                  <c:v>2.4313334284188231</c:v>
                </c:pt>
                <c:pt idx="39">
                  <c:v>3.0473991191882424</c:v>
                </c:pt>
                <c:pt idx="40">
                  <c:v>3.8184987976265372</c:v>
                </c:pt>
                <c:pt idx="41">
                  <c:v>3.887712929689723</c:v>
                </c:pt>
                <c:pt idx="42">
                  <c:v>3.988003823929386</c:v>
                </c:pt>
                <c:pt idx="43">
                  <c:v>4.2514555966108221</c:v>
                </c:pt>
                <c:pt idx="44">
                  <c:v>4.7099382465521273</c:v>
                </c:pt>
                <c:pt idx="45">
                  <c:v>5.4570423510816815</c:v>
                </c:pt>
                <c:pt idx="46">
                  <c:v>6.4252401056502224</c:v>
                </c:pt>
                <c:pt idx="47">
                  <c:v>7.3993509947697769</c:v>
                </c:pt>
                <c:pt idx="48">
                  <c:v>7.7915364443924817</c:v>
                </c:pt>
                <c:pt idx="49">
                  <c:v>7.8357497022868063</c:v>
                </c:pt>
                <c:pt idx="50">
                  <c:v>8.0084191255288868</c:v>
                </c:pt>
                <c:pt idx="51">
                  <c:v>7.7606308362011784</c:v>
                </c:pt>
                <c:pt idx="52">
                  <c:v>7.9599125060759253</c:v>
                </c:pt>
                <c:pt idx="53">
                  <c:v>8.0242485259108118</c:v>
                </c:pt>
                <c:pt idx="54">
                  <c:v>7.9802520275564728</c:v>
                </c:pt>
                <c:pt idx="55">
                  <c:v>7.808733114694598</c:v>
                </c:pt>
                <c:pt idx="56">
                  <c:v>7.902662918280841</c:v>
                </c:pt>
                <c:pt idx="57">
                  <c:v>7.8389263861919609</c:v>
                </c:pt>
                <c:pt idx="58">
                  <c:v>7.9736015055810707</c:v>
                </c:pt>
                <c:pt idx="59">
                  <c:v>8.0930454438837014</c:v>
                </c:pt>
                <c:pt idx="60">
                  <c:v>8.2146712454580335</c:v>
                </c:pt>
                <c:pt idx="61">
                  <c:v>8.4903629528253219</c:v>
                </c:pt>
                <c:pt idx="62">
                  <c:v>8.6659347257378538</c:v>
                </c:pt>
                <c:pt idx="63">
                  <c:v>9.2976404978832328</c:v>
                </c:pt>
                <c:pt idx="64">
                  <c:v>9.5246249719567313</c:v>
                </c:pt>
                <c:pt idx="65">
                  <c:v>9.6204908125114219</c:v>
                </c:pt>
                <c:pt idx="66">
                  <c:v>9.5176121420940127</c:v>
                </c:pt>
                <c:pt idx="67">
                  <c:v>9.3854101968358208</c:v>
                </c:pt>
                <c:pt idx="68">
                  <c:v>9.3382153239309389</c:v>
                </c:pt>
                <c:pt idx="69">
                  <c:v>9.4621297964575195</c:v>
                </c:pt>
                <c:pt idx="70">
                  <c:v>10.010130665246528</c:v>
                </c:pt>
                <c:pt idx="71">
                  <c:v>10.117514120963968</c:v>
                </c:pt>
                <c:pt idx="72">
                  <c:v>10.002522833164916</c:v>
                </c:pt>
                <c:pt idx="73">
                  <c:v>10.195576009864446</c:v>
                </c:pt>
                <c:pt idx="74">
                  <c:v>10.697780057084122</c:v>
                </c:pt>
                <c:pt idx="75">
                  <c:v>10.927843440095261</c:v>
                </c:pt>
                <c:pt idx="76">
                  <c:v>11.201248528119985</c:v>
                </c:pt>
                <c:pt idx="77">
                  <c:v>11.475738195037062</c:v>
                </c:pt>
                <c:pt idx="78">
                  <c:v>11.697940954280062</c:v>
                </c:pt>
                <c:pt idx="79">
                  <c:v>11.676895923549447</c:v>
                </c:pt>
                <c:pt idx="80">
                  <c:v>11.73463789457562</c:v>
                </c:pt>
                <c:pt idx="81">
                  <c:v>11.724068813040192</c:v>
                </c:pt>
                <c:pt idx="82">
                  <c:v>11.516852855820074</c:v>
                </c:pt>
                <c:pt idx="83">
                  <c:v>11.199539110604755</c:v>
                </c:pt>
                <c:pt idx="84">
                  <c:v>10.792293928380399</c:v>
                </c:pt>
                <c:pt idx="85">
                  <c:v>10.593938425823723</c:v>
                </c:pt>
                <c:pt idx="86">
                  <c:v>10.030950361698791</c:v>
                </c:pt>
                <c:pt idx="87">
                  <c:v>9.2285041578998968</c:v>
                </c:pt>
                <c:pt idx="88">
                  <c:v>8.1641914545262004</c:v>
                </c:pt>
                <c:pt idx="89">
                  <c:v>7.455628226883344</c:v>
                </c:pt>
                <c:pt idx="90">
                  <c:v>6.756737131157875</c:v>
                </c:pt>
                <c:pt idx="91">
                  <c:v>5.7835606965427342</c:v>
                </c:pt>
                <c:pt idx="92">
                  <c:v>5.2211864004237682</c:v>
                </c:pt>
                <c:pt idx="93">
                  <c:v>4.4276009808716186</c:v>
                </c:pt>
                <c:pt idx="94">
                  <c:v>3.8163598729972041</c:v>
                </c:pt>
                <c:pt idx="95">
                  <c:v>3.3859283147371251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07-494F-AB7F-62E7B196B31B}"/>
            </c:ext>
          </c:extLst>
        </c:ser>
        <c:ser>
          <c:idx val="3"/>
          <c:order val="3"/>
          <c:tx>
            <c:strRef>
              <c:f>'2021'!$R$4</c:f>
              <c:strCache>
                <c:ptCount val="1"/>
                <c:pt idx="0">
                  <c:v>Gas-CC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'2021'!$R$5:$R$100</c:f>
              <c:numCache>
                <c:formatCode>General</c:formatCode>
                <c:ptCount val="96"/>
                <c:pt idx="0">
                  <c:v>47.895310822132316</c:v>
                </c:pt>
                <c:pt idx="1">
                  <c:v>48.535710698622871</c:v>
                </c:pt>
                <c:pt idx="2">
                  <c:v>48.891105492869535</c:v>
                </c:pt>
                <c:pt idx="3">
                  <c:v>49.079334101829353</c:v>
                </c:pt>
                <c:pt idx="4">
                  <c:v>48.253681863844214</c:v>
                </c:pt>
                <c:pt idx="5">
                  <c:v>47.913950924733399</c:v>
                </c:pt>
                <c:pt idx="6">
                  <c:v>48.015452282682539</c:v>
                </c:pt>
                <c:pt idx="7">
                  <c:v>48.123449930786975</c:v>
                </c:pt>
                <c:pt idx="8">
                  <c:v>48.086539003022544</c:v>
                </c:pt>
                <c:pt idx="9">
                  <c:v>48.148432737220368</c:v>
                </c:pt>
                <c:pt idx="10">
                  <c:v>48.322241272875289</c:v>
                </c:pt>
                <c:pt idx="11">
                  <c:v>48.696915156127879</c:v>
                </c:pt>
                <c:pt idx="12">
                  <c:v>48.599382661587697</c:v>
                </c:pt>
                <c:pt idx="13">
                  <c:v>48.331550672126383</c:v>
                </c:pt>
                <c:pt idx="14">
                  <c:v>49.289071162123165</c:v>
                </c:pt>
                <c:pt idx="15">
                  <c:v>49.997013313798575</c:v>
                </c:pt>
                <c:pt idx="16">
                  <c:v>49.954149571284475</c:v>
                </c:pt>
                <c:pt idx="17">
                  <c:v>49.650347204553825</c:v>
                </c:pt>
                <c:pt idx="18">
                  <c:v>49.290416324843399</c:v>
                </c:pt>
                <c:pt idx="19">
                  <c:v>49.615641688179558</c:v>
                </c:pt>
                <c:pt idx="20">
                  <c:v>49.594248833757796</c:v>
                </c:pt>
                <c:pt idx="21">
                  <c:v>49.457698897623992</c:v>
                </c:pt>
                <c:pt idx="22">
                  <c:v>49.850291050470176</c:v>
                </c:pt>
                <c:pt idx="23">
                  <c:v>49.941958251688675</c:v>
                </c:pt>
                <c:pt idx="24">
                  <c:v>50.212918742100101</c:v>
                </c:pt>
                <c:pt idx="25">
                  <c:v>49.919181010254512</c:v>
                </c:pt>
                <c:pt idx="26">
                  <c:v>49.725526455527167</c:v>
                </c:pt>
                <c:pt idx="27">
                  <c:v>50.167333024062323</c:v>
                </c:pt>
                <c:pt idx="28">
                  <c:v>50.46776106528813</c:v>
                </c:pt>
                <c:pt idx="29">
                  <c:v>49.965794668491107</c:v>
                </c:pt>
                <c:pt idx="30">
                  <c:v>49.614532195884955</c:v>
                </c:pt>
                <c:pt idx="31">
                  <c:v>49.196241302605678</c:v>
                </c:pt>
                <c:pt idx="32">
                  <c:v>48.958878370675507</c:v>
                </c:pt>
                <c:pt idx="33">
                  <c:v>48.892283966228362</c:v>
                </c:pt>
                <c:pt idx="34">
                  <c:v>48.594015358046462</c:v>
                </c:pt>
                <c:pt idx="35">
                  <c:v>48.051073154033332</c:v>
                </c:pt>
                <c:pt idx="36">
                  <c:v>48.228108454382287</c:v>
                </c:pt>
                <c:pt idx="37">
                  <c:v>48.350219751702419</c:v>
                </c:pt>
                <c:pt idx="38">
                  <c:v>48.404869611752957</c:v>
                </c:pt>
                <c:pt idx="39">
                  <c:v>48.256133266702136</c:v>
                </c:pt>
                <c:pt idx="40">
                  <c:v>47.972752669525804</c:v>
                </c:pt>
                <c:pt idx="41">
                  <c:v>48.309472032149706</c:v>
                </c:pt>
                <c:pt idx="42">
                  <c:v>48.638312686828456</c:v>
                </c:pt>
                <c:pt idx="43">
                  <c:v>48.936603637947904</c:v>
                </c:pt>
                <c:pt idx="44">
                  <c:v>48.93919491254082</c:v>
                </c:pt>
                <c:pt idx="45">
                  <c:v>48.115539068319038</c:v>
                </c:pt>
                <c:pt idx="46">
                  <c:v>47.566206463938691</c:v>
                </c:pt>
                <c:pt idx="47">
                  <c:v>47.007231892714834</c:v>
                </c:pt>
                <c:pt idx="48">
                  <c:v>46.811558821576071</c:v>
                </c:pt>
                <c:pt idx="49">
                  <c:v>46.604678570278146</c:v>
                </c:pt>
                <c:pt idx="50">
                  <c:v>46.840187690199592</c:v>
                </c:pt>
                <c:pt idx="51">
                  <c:v>47.211297617457156</c:v>
                </c:pt>
                <c:pt idx="52">
                  <c:v>47.4173663942872</c:v>
                </c:pt>
                <c:pt idx="53">
                  <c:v>47.651692093793201</c:v>
                </c:pt>
                <c:pt idx="54">
                  <c:v>47.641609861831583</c:v>
                </c:pt>
                <c:pt idx="55">
                  <c:v>47.820091642571448</c:v>
                </c:pt>
                <c:pt idx="56">
                  <c:v>48.065364605650927</c:v>
                </c:pt>
                <c:pt idx="57">
                  <c:v>48.337510516543304</c:v>
                </c:pt>
                <c:pt idx="58">
                  <c:v>48.067757114507131</c:v>
                </c:pt>
                <c:pt idx="59">
                  <c:v>48.48525723539224</c:v>
                </c:pt>
                <c:pt idx="60">
                  <c:v>48.361998145841461</c:v>
                </c:pt>
                <c:pt idx="61">
                  <c:v>48.507852267753641</c:v>
                </c:pt>
                <c:pt idx="62">
                  <c:v>48.995216528269459</c:v>
                </c:pt>
                <c:pt idx="63">
                  <c:v>49.774165247980875</c:v>
                </c:pt>
                <c:pt idx="64">
                  <c:v>49.943275463724561</c:v>
                </c:pt>
                <c:pt idx="65">
                  <c:v>50.265837949946771</c:v>
                </c:pt>
                <c:pt idx="66">
                  <c:v>50.121346282541488</c:v>
                </c:pt>
                <c:pt idx="67">
                  <c:v>50.085448596794258</c:v>
                </c:pt>
                <c:pt idx="68">
                  <c:v>49.999789797747248</c:v>
                </c:pt>
                <c:pt idx="69">
                  <c:v>50.065510425244916</c:v>
                </c:pt>
                <c:pt idx="70">
                  <c:v>50.482585909753674</c:v>
                </c:pt>
                <c:pt idx="71">
                  <c:v>50.597766801638663</c:v>
                </c:pt>
                <c:pt idx="72">
                  <c:v>51.068869563255269</c:v>
                </c:pt>
                <c:pt idx="73">
                  <c:v>51.924519343253586</c:v>
                </c:pt>
                <c:pt idx="74">
                  <c:v>52.849277472927803</c:v>
                </c:pt>
                <c:pt idx="75">
                  <c:v>53.357633140433769</c:v>
                </c:pt>
                <c:pt idx="76">
                  <c:v>54.327657963710884</c:v>
                </c:pt>
                <c:pt idx="77">
                  <c:v>55.162771086375571</c:v>
                </c:pt>
                <c:pt idx="78">
                  <c:v>55.39111254164272</c:v>
                </c:pt>
                <c:pt idx="79">
                  <c:v>55.885131532412537</c:v>
                </c:pt>
                <c:pt idx="80">
                  <c:v>55.855555451518732</c:v>
                </c:pt>
                <c:pt idx="81">
                  <c:v>55.642262819492402</c:v>
                </c:pt>
                <c:pt idx="82">
                  <c:v>55.367367351345521</c:v>
                </c:pt>
                <c:pt idx="83">
                  <c:v>55.069863391270481</c:v>
                </c:pt>
                <c:pt idx="84">
                  <c:v>54.902514644575106</c:v>
                </c:pt>
                <c:pt idx="85">
                  <c:v>54.531409683161854</c:v>
                </c:pt>
                <c:pt idx="86">
                  <c:v>54.394398794352661</c:v>
                </c:pt>
                <c:pt idx="87">
                  <c:v>54.217831274801533</c:v>
                </c:pt>
                <c:pt idx="88">
                  <c:v>54.079624572125581</c:v>
                </c:pt>
                <c:pt idx="89">
                  <c:v>53.996117985316616</c:v>
                </c:pt>
                <c:pt idx="90">
                  <c:v>54.100457673433034</c:v>
                </c:pt>
                <c:pt idx="91">
                  <c:v>54.072498755073639</c:v>
                </c:pt>
                <c:pt idx="92">
                  <c:v>53.532908236719557</c:v>
                </c:pt>
                <c:pt idx="93">
                  <c:v>52.905397272287047</c:v>
                </c:pt>
                <c:pt idx="94">
                  <c:v>52.323658844208829</c:v>
                </c:pt>
                <c:pt idx="95">
                  <c:v>51.642018704167029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07-494F-AB7F-62E7B196B31B}"/>
            </c:ext>
          </c:extLst>
        </c:ser>
        <c:ser>
          <c:idx val="5"/>
          <c:order val="5"/>
          <c:tx>
            <c:strRef>
              <c:f>'2021'!$T$4</c:f>
              <c:strCache>
                <c:ptCount val="1"/>
                <c:pt idx="0">
                  <c:v>Nuclear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'2021'!$T$5:$T$100</c:f>
              <c:numCache>
                <c:formatCode>General</c:formatCode>
                <c:ptCount val="96"/>
                <c:pt idx="0">
                  <c:v>12.918263819303878</c:v>
                </c:pt>
                <c:pt idx="1">
                  <c:v>13.069990919119887</c:v>
                </c:pt>
                <c:pt idx="2">
                  <c:v>13.293047766020241</c:v>
                </c:pt>
                <c:pt idx="3">
                  <c:v>13.416216904195835</c:v>
                </c:pt>
                <c:pt idx="4">
                  <c:v>13.579679760276168</c:v>
                </c:pt>
                <c:pt idx="5">
                  <c:v>13.729513179950214</c:v>
                </c:pt>
                <c:pt idx="6">
                  <c:v>13.848767761370684</c:v>
                </c:pt>
                <c:pt idx="7">
                  <c:v>14.008755698440357</c:v>
                </c:pt>
                <c:pt idx="8">
                  <c:v>14.096813910162451</c:v>
                </c:pt>
                <c:pt idx="9">
                  <c:v>14.19808439676607</c:v>
                </c:pt>
                <c:pt idx="10">
                  <c:v>14.29589044820418</c:v>
                </c:pt>
                <c:pt idx="11">
                  <c:v>14.382345058613954</c:v>
                </c:pt>
                <c:pt idx="12">
                  <c:v>14.369356282573783</c:v>
                </c:pt>
                <c:pt idx="13">
                  <c:v>14.439731073819054</c:v>
                </c:pt>
                <c:pt idx="14">
                  <c:v>14.455317371438117</c:v>
                </c:pt>
                <c:pt idx="15">
                  <c:v>14.524578964158072</c:v>
                </c:pt>
                <c:pt idx="16">
                  <c:v>14.432547592829096</c:v>
                </c:pt>
                <c:pt idx="17">
                  <c:v>14.395571984019579</c:v>
                </c:pt>
                <c:pt idx="18">
                  <c:v>14.386758194200478</c:v>
                </c:pt>
                <c:pt idx="19">
                  <c:v>14.328179537442818</c:v>
                </c:pt>
                <c:pt idx="20">
                  <c:v>14.128999058847846</c:v>
                </c:pt>
                <c:pt idx="21">
                  <c:v>14.026976505193181</c:v>
                </c:pt>
                <c:pt idx="22">
                  <c:v>13.868960137195579</c:v>
                </c:pt>
                <c:pt idx="23">
                  <c:v>13.72520528961253</c:v>
                </c:pt>
                <c:pt idx="24">
                  <c:v>13.469652653590162</c:v>
                </c:pt>
                <c:pt idx="25">
                  <c:v>13.241211205428927</c:v>
                </c:pt>
                <c:pt idx="26">
                  <c:v>13.155637170483237</c:v>
                </c:pt>
                <c:pt idx="27">
                  <c:v>13.079519316701077</c:v>
                </c:pt>
                <c:pt idx="28">
                  <c:v>12.936299480598187</c:v>
                </c:pt>
                <c:pt idx="29">
                  <c:v>12.845839565688044</c:v>
                </c:pt>
                <c:pt idx="30">
                  <c:v>12.802109625794877</c:v>
                </c:pt>
                <c:pt idx="31">
                  <c:v>12.702272323502781</c:v>
                </c:pt>
                <c:pt idx="32">
                  <c:v>12.537050933951333</c:v>
                </c:pt>
                <c:pt idx="33">
                  <c:v>12.43314313790135</c:v>
                </c:pt>
                <c:pt idx="34">
                  <c:v>12.349775884427133</c:v>
                </c:pt>
                <c:pt idx="35">
                  <c:v>12.255428019051321</c:v>
                </c:pt>
                <c:pt idx="36">
                  <c:v>12.138706019151938</c:v>
                </c:pt>
                <c:pt idx="37">
                  <c:v>11.998902113173489</c:v>
                </c:pt>
                <c:pt idx="38">
                  <c:v>11.916963952049066</c:v>
                </c:pt>
                <c:pt idx="39">
                  <c:v>11.804070213232254</c:v>
                </c:pt>
                <c:pt idx="40">
                  <c:v>11.713503816627478</c:v>
                </c:pt>
                <c:pt idx="41">
                  <c:v>11.579213110567862</c:v>
                </c:pt>
                <c:pt idx="42">
                  <c:v>11.512970237742721</c:v>
                </c:pt>
                <c:pt idx="43">
                  <c:v>11.442635318784193</c:v>
                </c:pt>
                <c:pt idx="44">
                  <c:v>11.360651374451592</c:v>
                </c:pt>
                <c:pt idx="45">
                  <c:v>11.274471583301757</c:v>
                </c:pt>
                <c:pt idx="46">
                  <c:v>11.22010865358177</c:v>
                </c:pt>
                <c:pt idx="47">
                  <c:v>11.144471141512554</c:v>
                </c:pt>
                <c:pt idx="48">
                  <c:v>11.121598617262672</c:v>
                </c:pt>
                <c:pt idx="49">
                  <c:v>11.041990422992738</c:v>
                </c:pt>
                <c:pt idx="50">
                  <c:v>10.962655642127379</c:v>
                </c:pt>
                <c:pt idx="51">
                  <c:v>10.906020597435184</c:v>
                </c:pt>
                <c:pt idx="52">
                  <c:v>10.849485190292958</c:v>
                </c:pt>
                <c:pt idx="53">
                  <c:v>10.776743245400924</c:v>
                </c:pt>
                <c:pt idx="54">
                  <c:v>10.695183882190076</c:v>
                </c:pt>
                <c:pt idx="55">
                  <c:v>10.649181661689518</c:v>
                </c:pt>
                <c:pt idx="56">
                  <c:v>10.599857588325429</c:v>
                </c:pt>
                <c:pt idx="57">
                  <c:v>10.542136467725243</c:v>
                </c:pt>
                <c:pt idx="58">
                  <c:v>10.505947533134668</c:v>
                </c:pt>
                <c:pt idx="59">
                  <c:v>10.441082195315824</c:v>
                </c:pt>
                <c:pt idx="60">
                  <c:v>10.41162097755414</c:v>
                </c:pt>
                <c:pt idx="61">
                  <c:v>10.342708904667369</c:v>
                </c:pt>
                <c:pt idx="62">
                  <c:v>10.296986193708241</c:v>
                </c:pt>
                <c:pt idx="63">
                  <c:v>10.246450221450393</c:v>
                </c:pt>
                <c:pt idx="64">
                  <c:v>10.206959643115882</c:v>
                </c:pt>
                <c:pt idx="65">
                  <c:v>10.150559899665449</c:v>
                </c:pt>
                <c:pt idx="66">
                  <c:v>10.134383866866084</c:v>
                </c:pt>
                <c:pt idx="67">
                  <c:v>10.107099935916827</c:v>
                </c:pt>
                <c:pt idx="68">
                  <c:v>10.144321884655151</c:v>
                </c:pt>
                <c:pt idx="69">
                  <c:v>10.122258324948554</c:v>
                </c:pt>
                <c:pt idx="70">
                  <c:v>10.111528745426206</c:v>
                </c:pt>
                <c:pt idx="71">
                  <c:v>10.124619054683345</c:v>
                </c:pt>
                <c:pt idx="72">
                  <c:v>10.16664051370614</c:v>
                </c:pt>
                <c:pt idx="73">
                  <c:v>10.214186539064629</c:v>
                </c:pt>
                <c:pt idx="74">
                  <c:v>10.260843055128916</c:v>
                </c:pt>
                <c:pt idx="75">
                  <c:v>10.284064479863281</c:v>
                </c:pt>
                <c:pt idx="76">
                  <c:v>10.355296419631586</c:v>
                </c:pt>
                <c:pt idx="77">
                  <c:v>10.413330802155791</c:v>
                </c:pt>
                <c:pt idx="78">
                  <c:v>10.473601555671607</c:v>
                </c:pt>
                <c:pt idx="79">
                  <c:v>10.557780071686294</c:v>
                </c:pt>
                <c:pt idx="80">
                  <c:v>10.62849390207826</c:v>
                </c:pt>
                <c:pt idx="81">
                  <c:v>10.622198951910029</c:v>
                </c:pt>
                <c:pt idx="82">
                  <c:v>10.600905071302748</c:v>
                </c:pt>
                <c:pt idx="83">
                  <c:v>10.633309500353793</c:v>
                </c:pt>
                <c:pt idx="84">
                  <c:v>10.679743521086584</c:v>
                </c:pt>
                <c:pt idx="85">
                  <c:v>10.762980912845689</c:v>
                </c:pt>
                <c:pt idx="86">
                  <c:v>10.908595045851879</c:v>
                </c:pt>
                <c:pt idx="87">
                  <c:v>11.04552833739813</c:v>
                </c:pt>
                <c:pt idx="88">
                  <c:v>11.23363608762741</c:v>
                </c:pt>
                <c:pt idx="89">
                  <c:v>11.404114176855511</c:v>
                </c:pt>
                <c:pt idx="90">
                  <c:v>11.615471940193103</c:v>
                </c:pt>
                <c:pt idx="91">
                  <c:v>11.837079172831595</c:v>
                </c:pt>
                <c:pt idx="92">
                  <c:v>12.07990187188571</c:v>
                </c:pt>
                <c:pt idx="93">
                  <c:v>12.320465012219255</c:v>
                </c:pt>
                <c:pt idx="94">
                  <c:v>12.557696758503042</c:v>
                </c:pt>
                <c:pt idx="95">
                  <c:v>12.817661852201297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07-494F-AB7F-62E7B196B31B}"/>
            </c:ext>
          </c:extLst>
        </c:ser>
        <c:ser>
          <c:idx val="7"/>
          <c:order val="7"/>
          <c:tx>
            <c:strRef>
              <c:f>'2021'!$V$4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'2021'!$V$5:$V$100</c:f>
              <c:numCache>
                <c:formatCode>General</c:formatCode>
                <c:ptCount val="96"/>
                <c:pt idx="0">
                  <c:v>7.6811963001939055E-4</c:v>
                </c:pt>
                <c:pt idx="1">
                  <c:v>8.1183317275535947E-4</c:v>
                </c:pt>
                <c:pt idx="2">
                  <c:v>8.8189619653853964E-4</c:v>
                </c:pt>
                <c:pt idx="3">
                  <c:v>9.0415441969616585E-4</c:v>
                </c:pt>
                <c:pt idx="4">
                  <c:v>8.8074847729718083E-4</c:v>
                </c:pt>
                <c:pt idx="5">
                  <c:v>9.7241681016414512E-4</c:v>
                </c:pt>
                <c:pt idx="6">
                  <c:v>9.948970650512166E-4</c:v>
                </c:pt>
                <c:pt idx="7">
                  <c:v>1.0369137687158295E-3</c:v>
                </c:pt>
                <c:pt idx="8">
                  <c:v>1.0302459988712994E-3</c:v>
                </c:pt>
                <c:pt idx="9">
                  <c:v>1.0823300875892144E-3</c:v>
                </c:pt>
                <c:pt idx="10">
                  <c:v>1.1809455430427745E-3</c:v>
                </c:pt>
                <c:pt idx="11">
                  <c:v>1.1330672115006269E-3</c:v>
                </c:pt>
                <c:pt idx="12">
                  <c:v>1.3769108260358316E-3</c:v>
                </c:pt>
                <c:pt idx="13">
                  <c:v>8.7499872553973256E-4</c:v>
                </c:pt>
                <c:pt idx="14">
                  <c:v>5.4571442592687123E-4</c:v>
                </c:pt>
                <c:pt idx="15">
                  <c:v>4.6517313390033796E-4</c:v>
                </c:pt>
                <c:pt idx="16">
                  <c:v>5.8178099744982104E-4</c:v>
                </c:pt>
                <c:pt idx="17">
                  <c:v>5.2925941987435796E-4</c:v>
                </c:pt>
                <c:pt idx="18">
                  <c:v>8.0258002401012137E-4</c:v>
                </c:pt>
                <c:pt idx="19">
                  <c:v>6.6806344044304899E-4</c:v>
                </c:pt>
                <c:pt idx="20">
                  <c:v>9.476828168031937E-4</c:v>
                </c:pt>
                <c:pt idx="21">
                  <c:v>7.375252450096411E-4</c:v>
                </c:pt>
                <c:pt idx="22">
                  <c:v>6.198694434177513E-4</c:v>
                </c:pt>
                <c:pt idx="23">
                  <c:v>4.300125757043328E-4</c:v>
                </c:pt>
                <c:pt idx="24">
                  <c:v>1.0586310627577532E-3</c:v>
                </c:pt>
                <c:pt idx="25">
                  <c:v>1.43938416277773E-3</c:v>
                </c:pt>
                <c:pt idx="26">
                  <c:v>8.0524644229487772E-3</c:v>
                </c:pt>
                <c:pt idx="27">
                  <c:v>3.3735732825261933E-2</c:v>
                </c:pt>
                <c:pt idx="28">
                  <c:v>0.29649289983446447</c:v>
                </c:pt>
                <c:pt idx="29">
                  <c:v>1.0290035643872562</c:v>
                </c:pt>
                <c:pt idx="30">
                  <c:v>2.1593696561510329</c:v>
                </c:pt>
                <c:pt idx="31">
                  <c:v>3.5021597675513281</c:v>
                </c:pt>
                <c:pt idx="32">
                  <c:v>4.7744437414016287</c:v>
                </c:pt>
                <c:pt idx="33">
                  <c:v>5.0235514292002863</c:v>
                </c:pt>
                <c:pt idx="34">
                  <c:v>5.883382223444813</c:v>
                </c:pt>
                <c:pt idx="35">
                  <c:v>7.1770556174021296</c:v>
                </c:pt>
                <c:pt idx="36">
                  <c:v>7.3245289715239084</c:v>
                </c:pt>
                <c:pt idx="37">
                  <c:v>7.5960431738566871</c:v>
                </c:pt>
                <c:pt idx="38">
                  <c:v>8.4608205126702423</c:v>
                </c:pt>
                <c:pt idx="39">
                  <c:v>8.5040625835917343</c:v>
                </c:pt>
                <c:pt idx="40">
                  <c:v>9.0504346465375605</c:v>
                </c:pt>
                <c:pt idx="41">
                  <c:v>8.9557091388956511</c:v>
                </c:pt>
                <c:pt idx="42">
                  <c:v>9.040004821679938</c:v>
                </c:pt>
                <c:pt idx="43">
                  <c:v>8.974314508137013</c:v>
                </c:pt>
                <c:pt idx="44">
                  <c:v>8.7391163515106083</c:v>
                </c:pt>
                <c:pt idx="45">
                  <c:v>9.1126088870612154</c:v>
                </c:pt>
                <c:pt idx="46">
                  <c:v>9.4207500936930195</c:v>
                </c:pt>
                <c:pt idx="47">
                  <c:v>9.7676629344346786</c:v>
                </c:pt>
                <c:pt idx="48">
                  <c:v>10.067089342383008</c:v>
                </c:pt>
                <c:pt idx="49">
                  <c:v>10.106615099864973</c:v>
                </c:pt>
                <c:pt idx="50">
                  <c:v>9.7799049722369418</c:v>
                </c:pt>
                <c:pt idx="51">
                  <c:v>9.9011523806651986</c:v>
                </c:pt>
                <c:pt idx="52">
                  <c:v>10.027658107504037</c:v>
                </c:pt>
                <c:pt idx="53">
                  <c:v>10.000692417335078</c:v>
                </c:pt>
                <c:pt idx="54">
                  <c:v>10.077044091155249</c:v>
                </c:pt>
                <c:pt idx="55">
                  <c:v>10.066621002270649</c:v>
                </c:pt>
                <c:pt idx="56">
                  <c:v>10.044746790957708</c:v>
                </c:pt>
                <c:pt idx="57">
                  <c:v>10.029003858606671</c:v>
                </c:pt>
                <c:pt idx="58">
                  <c:v>10.268613325571744</c:v>
                </c:pt>
                <c:pt idx="59">
                  <c:v>10.1716250326711</c:v>
                </c:pt>
                <c:pt idx="60">
                  <c:v>10.243702227957039</c:v>
                </c:pt>
                <c:pt idx="61">
                  <c:v>10.200606641391449</c:v>
                </c:pt>
                <c:pt idx="62">
                  <c:v>10.121311267270945</c:v>
                </c:pt>
                <c:pt idx="63">
                  <c:v>10.01269844137116</c:v>
                </c:pt>
                <c:pt idx="64">
                  <c:v>10.060461863047426</c:v>
                </c:pt>
                <c:pt idx="65">
                  <c:v>9.8749670114045109</c:v>
                </c:pt>
                <c:pt idx="66">
                  <c:v>9.7941293896977886</c:v>
                </c:pt>
                <c:pt idx="67">
                  <c:v>9.6354209567163309</c:v>
                </c:pt>
                <c:pt idx="68">
                  <c:v>9.8016634218116465</c:v>
                </c:pt>
                <c:pt idx="69">
                  <c:v>9.7286369535271611</c:v>
                </c:pt>
                <c:pt idx="70">
                  <c:v>8.9669899369133557</c:v>
                </c:pt>
                <c:pt idx="71">
                  <c:v>8.7388181305841659</c:v>
                </c:pt>
                <c:pt idx="72">
                  <c:v>8.5363731669966327</c:v>
                </c:pt>
                <c:pt idx="73">
                  <c:v>7.5159931499204093</c:v>
                </c:pt>
                <c:pt idx="74">
                  <c:v>6.0990612278899103</c:v>
                </c:pt>
                <c:pt idx="75">
                  <c:v>5.3223057277518606</c:v>
                </c:pt>
                <c:pt idx="76">
                  <c:v>3.8980098314434817</c:v>
                </c:pt>
                <c:pt idx="77">
                  <c:v>2.5991112738430058</c:v>
                </c:pt>
                <c:pt idx="78">
                  <c:v>1.8944601189065955</c:v>
                </c:pt>
                <c:pt idx="79">
                  <c:v>1.118318052491208</c:v>
                </c:pt>
                <c:pt idx="80">
                  <c:v>0.5851033068257333</c:v>
                </c:pt>
                <c:pt idx="81">
                  <c:v>0.26889032824916398</c:v>
                </c:pt>
                <c:pt idx="82">
                  <c:v>4.4184638766554735E-2</c:v>
                </c:pt>
                <c:pt idx="83">
                  <c:v>3.0046615168690153E-4</c:v>
                </c:pt>
                <c:pt idx="84">
                  <c:v>1.5620763104841955E-4</c:v>
                </c:pt>
                <c:pt idx="85">
                  <c:v>1.0782713201051414E-4</c:v>
                </c:pt>
                <c:pt idx="86">
                  <c:v>1.0018887634830674E-4</c:v>
                </c:pt>
                <c:pt idx="87">
                  <c:v>9.1328964918492727E-5</c:v>
                </c:pt>
                <c:pt idx="88">
                  <c:v>6.2472060044623225E-5</c:v>
                </c:pt>
                <c:pt idx="89">
                  <c:v>1.2742335645225121E-5</c:v>
                </c:pt>
                <c:pt idx="90">
                  <c:v>2.5325305140605697E-5</c:v>
                </c:pt>
                <c:pt idx="91">
                  <c:v>0</c:v>
                </c:pt>
                <c:pt idx="92">
                  <c:v>0</c:v>
                </c:pt>
                <c:pt idx="93">
                  <c:v>4.0297193807953515E-5</c:v>
                </c:pt>
                <c:pt idx="94">
                  <c:v>6.3933995150669822E-5</c:v>
                </c:pt>
                <c:pt idx="95">
                  <c:v>7.4911860767264257E-5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07-494F-AB7F-62E7B196B31B}"/>
            </c:ext>
          </c:extLst>
        </c:ser>
        <c:ser>
          <c:idx val="8"/>
          <c:order val="8"/>
          <c:tx>
            <c:strRef>
              <c:f>'2021'!$W$4</c:f>
              <c:strCache>
                <c:ptCount val="1"/>
                <c:pt idx="0">
                  <c:v>Wind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'2021'!$N$5:$N$100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'2021'!$W$5:$W$100</c:f>
              <c:numCache>
                <c:formatCode>General</c:formatCode>
                <c:ptCount val="96"/>
                <c:pt idx="0">
                  <c:v>14.517692728601043</c:v>
                </c:pt>
                <c:pt idx="1">
                  <c:v>13.9599398071338</c:v>
                </c:pt>
                <c:pt idx="2">
                  <c:v>13.41103339030596</c:v>
                </c:pt>
                <c:pt idx="3">
                  <c:v>12.98110978729394</c:v>
                </c:pt>
                <c:pt idx="4">
                  <c:v>13.087582237779191</c:v>
                </c:pt>
                <c:pt idx="5">
                  <c:v>12.987125544685513</c:v>
                </c:pt>
                <c:pt idx="6">
                  <c:v>12.910413439116846</c:v>
                </c:pt>
                <c:pt idx="7">
                  <c:v>13.16822418564549</c:v>
                </c:pt>
                <c:pt idx="8">
                  <c:v>13.456119638778056</c:v>
                </c:pt>
                <c:pt idx="9">
                  <c:v>13.569478792014863</c:v>
                </c:pt>
                <c:pt idx="10">
                  <c:v>13.423039246013497</c:v>
                </c:pt>
                <c:pt idx="11">
                  <c:v>12.809011466196043</c:v>
                </c:pt>
                <c:pt idx="12">
                  <c:v>13.057686196826127</c:v>
                </c:pt>
                <c:pt idx="13">
                  <c:v>13.460164056541476</c:v>
                </c:pt>
                <c:pt idx="14">
                  <c:v>12.39188752278821</c:v>
                </c:pt>
                <c:pt idx="15">
                  <c:v>11.30997337797667</c:v>
                </c:pt>
                <c:pt idx="16">
                  <c:v>11.538846816551827</c:v>
                </c:pt>
                <c:pt idx="17">
                  <c:v>12.16407981957448</c:v>
                </c:pt>
                <c:pt idx="18">
                  <c:v>12.984921374079752</c:v>
                </c:pt>
                <c:pt idx="19">
                  <c:v>12.668457438766891</c:v>
                </c:pt>
                <c:pt idx="20">
                  <c:v>12.857624391076635</c:v>
                </c:pt>
                <c:pt idx="21">
                  <c:v>13.024368739913744</c:v>
                </c:pt>
                <c:pt idx="22">
                  <c:v>12.690812283129011</c:v>
                </c:pt>
                <c:pt idx="23">
                  <c:v>12.966328472837423</c:v>
                </c:pt>
                <c:pt idx="24">
                  <c:v>13.742567433793351</c:v>
                </c:pt>
                <c:pt idx="25">
                  <c:v>14.636808533053399</c:v>
                </c:pt>
                <c:pt idx="26">
                  <c:v>15.083801637402876</c:v>
                </c:pt>
                <c:pt idx="27">
                  <c:v>14.577449464954148</c:v>
                </c:pt>
                <c:pt idx="28">
                  <c:v>13.6307695966563</c:v>
                </c:pt>
                <c:pt idx="29">
                  <c:v>12.941740887417613</c:v>
                </c:pt>
                <c:pt idx="30">
                  <c:v>12.192807988211465</c:v>
                </c:pt>
                <c:pt idx="31">
                  <c:v>11.844832211676465</c:v>
                </c:pt>
                <c:pt idx="32">
                  <c:v>11.594484638751917</c:v>
                </c:pt>
                <c:pt idx="33">
                  <c:v>11.372418655516569</c:v>
                </c:pt>
                <c:pt idx="34">
                  <c:v>10.582590051908713</c:v>
                </c:pt>
                <c:pt idx="35">
                  <c:v>10.049908873818204</c:v>
                </c:pt>
                <c:pt idx="36">
                  <c:v>10.325639931040447</c:v>
                </c:pt>
                <c:pt idx="37">
                  <c:v>9.6957933725263867</c:v>
                </c:pt>
                <c:pt idx="38">
                  <c:v>8.6348189702512617</c:v>
                </c:pt>
                <c:pt idx="39">
                  <c:v>7.5624355509026309</c:v>
                </c:pt>
                <c:pt idx="40">
                  <c:v>6.8681989754576271</c:v>
                </c:pt>
                <c:pt idx="41">
                  <c:v>6.456258786853426</c:v>
                </c:pt>
                <c:pt idx="42">
                  <c:v>6.2326199802893649</c:v>
                </c:pt>
                <c:pt idx="43">
                  <c:v>5.6744034075716163</c:v>
                </c:pt>
                <c:pt idx="44">
                  <c:v>5.0646546148243283</c:v>
                </c:pt>
                <c:pt idx="45">
                  <c:v>5.2316190053540046</c:v>
                </c:pt>
                <c:pt idx="46">
                  <c:v>5.1005049381000402</c:v>
                </c:pt>
                <c:pt idx="47">
                  <c:v>5.0406428099666032</c:v>
                </c:pt>
                <c:pt idx="48">
                  <c:v>5.0973031242639131</c:v>
                </c:pt>
                <c:pt idx="49">
                  <c:v>5.401206784339319</c:v>
                </c:pt>
                <c:pt idx="50">
                  <c:v>5.3072950581215093</c:v>
                </c:pt>
                <c:pt idx="51">
                  <c:v>4.4531219511968425</c:v>
                </c:pt>
                <c:pt idx="52">
                  <c:v>4.110591198405567</c:v>
                </c:pt>
                <c:pt idx="53">
                  <c:v>3.7252968795146315</c:v>
                </c:pt>
                <c:pt idx="54">
                  <c:v>3.3263996240590927</c:v>
                </c:pt>
                <c:pt idx="55">
                  <c:v>3.1539469667160778</c:v>
                </c:pt>
                <c:pt idx="56">
                  <c:v>3.0298346938969649</c:v>
                </c:pt>
                <c:pt idx="57">
                  <c:v>3.0299154362020553</c:v>
                </c:pt>
                <c:pt idx="58">
                  <c:v>3.2196921077282585</c:v>
                </c:pt>
                <c:pt idx="59">
                  <c:v>2.9850149017950378</c:v>
                </c:pt>
                <c:pt idx="60">
                  <c:v>2.9294638938375739</c:v>
                </c:pt>
                <c:pt idx="61">
                  <c:v>2.6701065197227543</c:v>
                </c:pt>
                <c:pt idx="62">
                  <c:v>2.2799432911499964</c:v>
                </c:pt>
                <c:pt idx="63">
                  <c:v>1.3954690439417474</c:v>
                </c:pt>
                <c:pt idx="64">
                  <c:v>1.1889672539977587</c:v>
                </c:pt>
                <c:pt idx="65">
                  <c:v>1.2461028338764366</c:v>
                </c:pt>
                <c:pt idx="66">
                  <c:v>1.658168378244294</c:v>
                </c:pt>
                <c:pt idx="67">
                  <c:v>1.9408145458379416</c:v>
                </c:pt>
                <c:pt idx="68">
                  <c:v>1.6996953191771933</c:v>
                </c:pt>
                <c:pt idx="69">
                  <c:v>1.491967542915174</c:v>
                </c:pt>
                <c:pt idx="70">
                  <c:v>1.2472961696176228</c:v>
                </c:pt>
                <c:pt idx="71">
                  <c:v>1.3123373713273132</c:v>
                </c:pt>
                <c:pt idx="72">
                  <c:v>1.2188116243295655</c:v>
                </c:pt>
                <c:pt idx="73">
                  <c:v>1.2184011778164017</c:v>
                </c:pt>
                <c:pt idx="74">
                  <c:v>1.0861972795691421</c:v>
                </c:pt>
                <c:pt idx="75">
                  <c:v>1.0810989071728232</c:v>
                </c:pt>
                <c:pt idx="76">
                  <c:v>1.132196095393297</c:v>
                </c:pt>
                <c:pt idx="77">
                  <c:v>1.291112333607124</c:v>
                </c:pt>
                <c:pt idx="78">
                  <c:v>1.3907647335718056</c:v>
                </c:pt>
                <c:pt idx="79">
                  <c:v>1.4816323311035593</c:v>
                </c:pt>
                <c:pt idx="80">
                  <c:v>1.7915160559116901</c:v>
                </c:pt>
                <c:pt idx="81">
                  <c:v>2.2967905873407082</c:v>
                </c:pt>
                <c:pt idx="82">
                  <c:v>3.0757471120780955</c:v>
                </c:pt>
                <c:pt idx="83">
                  <c:v>3.6673235339830428</c:v>
                </c:pt>
                <c:pt idx="84">
                  <c:v>3.9730222893149945</c:v>
                </c:pt>
                <c:pt idx="85">
                  <c:v>4.337311243618486</c:v>
                </c:pt>
                <c:pt idx="86">
                  <c:v>4.803672011215351</c:v>
                </c:pt>
                <c:pt idx="87">
                  <c:v>5.4631329456733777</c:v>
                </c:pt>
                <c:pt idx="88">
                  <c:v>6.0517476620111816</c:v>
                </c:pt>
                <c:pt idx="89">
                  <c:v>6.2337090041389196</c:v>
                </c:pt>
                <c:pt idx="90">
                  <c:v>6.2476314949418175</c:v>
                </c:pt>
                <c:pt idx="91">
                  <c:v>6.6165600675867378</c:v>
                </c:pt>
                <c:pt idx="92">
                  <c:v>7.2034735931098464</c:v>
                </c:pt>
                <c:pt idx="93">
                  <c:v>7.9370697890635649</c:v>
                </c:pt>
                <c:pt idx="94">
                  <c:v>8.4995432576007079</c:v>
                </c:pt>
                <c:pt idx="95">
                  <c:v>8.8836953511609345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07-494F-AB7F-62E7B196B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2980720"/>
        <c:axId val="89297976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'2021'!$O$4</c15:sqref>
                        </c15:formulaRef>
                      </c:ext>
                    </c:extLst>
                    <c:strCache>
                      <c:ptCount val="1"/>
                      <c:pt idx="0">
                        <c:v>Biomass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'2021'!$N$5:$N$100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'2021'!$O$5:$O$100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6.7793597001130995E-2</c:v>
                      </c:pt>
                      <c:pt idx="1">
                        <c:v>6.4420098868155751E-2</c:v>
                      </c:pt>
                      <c:pt idx="2">
                        <c:v>6.2614746011256689E-2</c:v>
                      </c:pt>
                      <c:pt idx="3">
                        <c:v>6.0715639265531439E-2</c:v>
                      </c:pt>
                      <c:pt idx="4">
                        <c:v>4.7096848358034904E-2</c:v>
                      </c:pt>
                      <c:pt idx="5">
                        <c:v>4.8217295922595646E-2</c:v>
                      </c:pt>
                      <c:pt idx="6">
                        <c:v>5.3320042212714483E-2</c:v>
                      </c:pt>
                      <c:pt idx="7">
                        <c:v>5.2768098435209722E-2</c:v>
                      </c:pt>
                      <c:pt idx="8">
                        <c:v>5.3097317874204443E-2</c:v>
                      </c:pt>
                      <c:pt idx="9">
                        <c:v>5.3485108553493345E-2</c:v>
                      </c:pt>
                      <c:pt idx="10">
                        <c:v>5.3833082350862593E-2</c:v>
                      </c:pt>
                      <c:pt idx="11">
                        <c:v>5.4175322949291262E-2</c:v>
                      </c:pt>
                      <c:pt idx="12">
                        <c:v>5.4004962818387875E-2</c:v>
                      </c:pt>
                      <c:pt idx="13">
                        <c:v>5.4278896726599746E-2</c:v>
                      </c:pt>
                      <c:pt idx="14">
                        <c:v>5.4409599128582509E-2</c:v>
                      </c:pt>
                      <c:pt idx="15">
                        <c:v>5.4620702431339707E-2</c:v>
                      </c:pt>
                      <c:pt idx="16">
                        <c:v>5.4291249586007437E-2</c:v>
                      </c:pt>
                      <c:pt idx="17">
                        <c:v>5.4104534245670306E-2</c:v>
                      </c:pt>
                      <c:pt idx="18">
                        <c:v>5.4098510042241386E-2</c:v>
                      </c:pt>
                      <c:pt idx="19">
                        <c:v>5.3912483257670063E-2</c:v>
                      </c:pt>
                      <c:pt idx="20">
                        <c:v>5.5631356072751215E-2</c:v>
                      </c:pt>
                      <c:pt idx="21">
                        <c:v>5.577249754670071E-2</c:v>
                      </c:pt>
                      <c:pt idx="22">
                        <c:v>5.2894521033144772E-2</c:v>
                      </c:pt>
                      <c:pt idx="23">
                        <c:v>5.2351785943691276E-2</c:v>
                      </c:pt>
                      <c:pt idx="24">
                        <c:v>5.1453716528054895E-2</c:v>
                      </c:pt>
                      <c:pt idx="25">
                        <c:v>5.0525198727952969E-2</c:v>
                      </c:pt>
                      <c:pt idx="26">
                        <c:v>5.0201496156063521E-2</c:v>
                      </c:pt>
                      <c:pt idx="27">
                        <c:v>5.2250599283354862E-2</c:v>
                      </c:pt>
                      <c:pt idx="28">
                        <c:v>5.35676074295868E-2</c:v>
                      </c:pt>
                      <c:pt idx="29">
                        <c:v>5.3184983264414683E-2</c:v>
                      </c:pt>
                      <c:pt idx="30">
                        <c:v>5.3112816352945666E-2</c:v>
                      </c:pt>
                      <c:pt idx="31">
                        <c:v>5.3026922235661259E-2</c:v>
                      </c:pt>
                      <c:pt idx="32">
                        <c:v>5.2413626443898041E-2</c:v>
                      </c:pt>
                      <c:pt idx="33">
                        <c:v>5.3561397335197602E-2</c:v>
                      </c:pt>
                      <c:pt idx="34">
                        <c:v>5.3423103091631632E-2</c:v>
                      </c:pt>
                      <c:pt idx="35">
                        <c:v>5.3352051217177482E-2</c:v>
                      </c:pt>
                      <c:pt idx="36">
                        <c:v>5.407266100069634E-2</c:v>
                      </c:pt>
                      <c:pt idx="37">
                        <c:v>5.3334262070527681E-2</c:v>
                      </c:pt>
                      <c:pt idx="38">
                        <c:v>6.7422571356971051E-2</c:v>
                      </c:pt>
                      <c:pt idx="39">
                        <c:v>5.3320374992373104E-2</c:v>
                      </c:pt>
                      <c:pt idx="40">
                        <c:v>5.5915672542834013E-2</c:v>
                      </c:pt>
                      <c:pt idx="41">
                        <c:v>5.4992904929544693E-2</c:v>
                      </c:pt>
                      <c:pt idx="42">
                        <c:v>5.5107543370291327E-2</c:v>
                      </c:pt>
                      <c:pt idx="43">
                        <c:v>5.4701226557260542E-2</c:v>
                      </c:pt>
                      <c:pt idx="44">
                        <c:v>5.6430797367672279E-2</c:v>
                      </c:pt>
                      <c:pt idx="45">
                        <c:v>5.885355966753382E-2</c:v>
                      </c:pt>
                      <c:pt idx="46">
                        <c:v>5.7410681089353287E-2</c:v>
                      </c:pt>
                      <c:pt idx="47">
                        <c:v>6.8883641891585759E-2</c:v>
                      </c:pt>
                      <c:pt idx="48">
                        <c:v>5.5309135806038322E-2</c:v>
                      </c:pt>
                      <c:pt idx="49">
                        <c:v>5.4891350611021128E-2</c:v>
                      </c:pt>
                      <c:pt idx="50">
                        <c:v>5.4523764039242979E-2</c:v>
                      </c:pt>
                      <c:pt idx="51">
                        <c:v>5.4218971668892828E-2</c:v>
                      </c:pt>
                      <c:pt idx="52">
                        <c:v>5.3959175323410831E-2</c:v>
                      </c:pt>
                      <c:pt idx="53">
                        <c:v>5.3542631649646441E-2</c:v>
                      </c:pt>
                      <c:pt idx="54">
                        <c:v>5.3087574994353737E-2</c:v>
                      </c:pt>
                      <c:pt idx="55">
                        <c:v>5.4485259943777946E-2</c:v>
                      </c:pt>
                      <c:pt idx="56">
                        <c:v>5.3508308417495251E-2</c:v>
                      </c:pt>
                      <c:pt idx="57">
                        <c:v>5.4815191444392293E-2</c:v>
                      </c:pt>
                      <c:pt idx="58">
                        <c:v>5.5544611181134046E-2</c:v>
                      </c:pt>
                      <c:pt idx="59">
                        <c:v>5.466641048945424E-2</c:v>
                      </c:pt>
                      <c:pt idx="60">
                        <c:v>5.4607758056750159E-2</c:v>
                      </c:pt>
                      <c:pt idx="61">
                        <c:v>5.4221126493898937E-2</c:v>
                      </c:pt>
                      <c:pt idx="62">
                        <c:v>5.4007228469128067E-2</c:v>
                      </c:pt>
                      <c:pt idx="63">
                        <c:v>5.3591343696543663E-2</c:v>
                      </c:pt>
                      <c:pt idx="64">
                        <c:v>5.3418210122204629E-2</c:v>
                      </c:pt>
                      <c:pt idx="65">
                        <c:v>5.3128371597068035E-2</c:v>
                      </c:pt>
                      <c:pt idx="66">
                        <c:v>5.4881451230533479E-2</c:v>
                      </c:pt>
                      <c:pt idx="67">
                        <c:v>5.6125573595286506E-2</c:v>
                      </c:pt>
                      <c:pt idx="68">
                        <c:v>5.589369873664498E-2</c:v>
                      </c:pt>
                      <c:pt idx="69">
                        <c:v>5.5790332346737213E-2</c:v>
                      </c:pt>
                      <c:pt idx="70">
                        <c:v>5.6500548156476704E-2</c:v>
                      </c:pt>
                      <c:pt idx="71">
                        <c:v>5.8190370382294992E-2</c:v>
                      </c:pt>
                      <c:pt idx="72">
                        <c:v>5.849146907670609E-2</c:v>
                      </c:pt>
                      <c:pt idx="73">
                        <c:v>5.8773448195288909E-2</c:v>
                      </c:pt>
                      <c:pt idx="74">
                        <c:v>5.9164284646895687E-2</c:v>
                      </c:pt>
                      <c:pt idx="75">
                        <c:v>5.9256969234209367E-2</c:v>
                      </c:pt>
                      <c:pt idx="76">
                        <c:v>5.9700323602393662E-2</c:v>
                      </c:pt>
                      <c:pt idx="77">
                        <c:v>6.0015929259068984E-2</c:v>
                      </c:pt>
                      <c:pt idx="78">
                        <c:v>6.0379975481793517E-2</c:v>
                      </c:pt>
                      <c:pt idx="79">
                        <c:v>6.0848602185075013E-2</c:v>
                      </c:pt>
                      <c:pt idx="80">
                        <c:v>6.1275590891424092E-2</c:v>
                      </c:pt>
                      <c:pt idx="81">
                        <c:v>7.4088620026902793E-2</c:v>
                      </c:pt>
                      <c:pt idx="82">
                        <c:v>6.1131840100633307E-2</c:v>
                      </c:pt>
                      <c:pt idx="83">
                        <c:v>6.1400208320436876E-2</c:v>
                      </c:pt>
                      <c:pt idx="84">
                        <c:v>6.1817341086809474E-2</c:v>
                      </c:pt>
                      <c:pt idx="85">
                        <c:v>6.2177377208822361E-2</c:v>
                      </c:pt>
                      <c:pt idx="86">
                        <c:v>6.3008826733368245E-2</c:v>
                      </c:pt>
                      <c:pt idx="87">
                        <c:v>6.3708587891195892E-2</c:v>
                      </c:pt>
                      <c:pt idx="88">
                        <c:v>7.8428127714267118E-2</c:v>
                      </c:pt>
                      <c:pt idx="89">
                        <c:v>6.5799892915147595E-2</c:v>
                      </c:pt>
                      <c:pt idx="90">
                        <c:v>6.700615112609859E-2</c:v>
                      </c:pt>
                      <c:pt idx="91">
                        <c:v>6.8288743658101655E-2</c:v>
                      </c:pt>
                      <c:pt idx="92">
                        <c:v>6.978680919159988E-2</c:v>
                      </c:pt>
                      <c:pt idx="93">
                        <c:v>7.1058671959161754E-2</c:v>
                      </c:pt>
                      <c:pt idx="94">
                        <c:v>7.2323962284632559E-2</c:v>
                      </c:pt>
                      <c:pt idx="95">
                        <c:v>7.3795492073816332E-2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E07-494F-AB7F-62E7B196B31B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'2021'!$S$4</c15:sqref>
                        </c15:formulaRef>
                      </c:ext>
                    </c:extLst>
                    <c:strCache>
                      <c:ptCount val="1"/>
                      <c:pt idx="0">
                        <c:v>Hydro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'2021'!$S$5:$S$100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0.23650980839271993</c:v>
                      </c:pt>
                      <c:pt idx="1">
                        <c:v>0.23935034640826133</c:v>
                      </c:pt>
                      <c:pt idx="2">
                        <c:v>0.24288556712356157</c:v>
                      </c:pt>
                      <c:pt idx="3">
                        <c:v>0.24548766163474556</c:v>
                      </c:pt>
                      <c:pt idx="4">
                        <c:v>0.3210363121855408</c:v>
                      </c:pt>
                      <c:pt idx="5">
                        <c:v>0.32558542279941594</c:v>
                      </c:pt>
                      <c:pt idx="6">
                        <c:v>0.32783520652812154</c:v>
                      </c:pt>
                      <c:pt idx="7">
                        <c:v>0.32964405893560716</c:v>
                      </c:pt>
                      <c:pt idx="8">
                        <c:v>0.40642319529822191</c:v>
                      </c:pt>
                      <c:pt idx="9">
                        <c:v>0.40629944054866124</c:v>
                      </c:pt>
                      <c:pt idx="10">
                        <c:v>0.40997703159005844</c:v>
                      </c:pt>
                      <c:pt idx="11">
                        <c:v>0.40517137041139706</c:v>
                      </c:pt>
                      <c:pt idx="12">
                        <c:v>0.33854179642308863</c:v>
                      </c:pt>
                      <c:pt idx="13">
                        <c:v>0.34117846085192866</c:v>
                      </c:pt>
                      <c:pt idx="14">
                        <c:v>0.34283167564678019</c:v>
                      </c:pt>
                      <c:pt idx="15">
                        <c:v>0.34000517476277942</c:v>
                      </c:pt>
                      <c:pt idx="16">
                        <c:v>0.31824335137723481</c:v>
                      </c:pt>
                      <c:pt idx="17">
                        <c:v>0.31554835324194558</c:v>
                      </c:pt>
                      <c:pt idx="18">
                        <c:v>0.31393369297935991</c:v>
                      </c:pt>
                      <c:pt idx="19">
                        <c:v>0.30815186489907692</c:v>
                      </c:pt>
                      <c:pt idx="20">
                        <c:v>0.25323663234338128</c:v>
                      </c:pt>
                      <c:pt idx="21">
                        <c:v>0.25139531495173506</c:v>
                      </c:pt>
                      <c:pt idx="22">
                        <c:v>0.2467860062274165</c:v>
                      </c:pt>
                      <c:pt idx="23">
                        <c:v>0.24420367692875536</c:v>
                      </c:pt>
                      <c:pt idx="24">
                        <c:v>0.24190046261427239</c:v>
                      </c:pt>
                      <c:pt idx="25">
                        <c:v>0.23516643989515246</c:v>
                      </c:pt>
                      <c:pt idx="26">
                        <c:v>0.23937495384243412</c:v>
                      </c:pt>
                      <c:pt idx="27">
                        <c:v>0.23942947519884628</c:v>
                      </c:pt>
                      <c:pt idx="28">
                        <c:v>0.2368630933874438</c:v>
                      </c:pt>
                      <c:pt idx="29">
                        <c:v>0.23214329147163321</c:v>
                      </c:pt>
                      <c:pt idx="30">
                        <c:v>0.25469658217074198</c:v>
                      </c:pt>
                      <c:pt idx="31">
                        <c:v>0.27391234866422071</c:v>
                      </c:pt>
                      <c:pt idx="32">
                        <c:v>0.22709038756768279</c:v>
                      </c:pt>
                      <c:pt idx="33">
                        <c:v>0.22723523076016638</c:v>
                      </c:pt>
                      <c:pt idx="34">
                        <c:v>0.22619727684626076</c:v>
                      </c:pt>
                      <c:pt idx="35">
                        <c:v>0.22428782942634104</c:v>
                      </c:pt>
                      <c:pt idx="36">
                        <c:v>0.22467823054874214</c:v>
                      </c:pt>
                      <c:pt idx="37">
                        <c:v>0.21899476340644938</c:v>
                      </c:pt>
                      <c:pt idx="38">
                        <c:v>0.21974964673032926</c:v>
                      </c:pt>
                      <c:pt idx="39">
                        <c:v>0.21556625528388373</c:v>
                      </c:pt>
                      <c:pt idx="40">
                        <c:v>0.21415514928836993</c:v>
                      </c:pt>
                      <c:pt idx="41">
                        <c:v>0.21026111935425876</c:v>
                      </c:pt>
                      <c:pt idx="42">
                        <c:v>0.21149846624948704</c:v>
                      </c:pt>
                      <c:pt idx="43">
                        <c:v>0.21102732234028701</c:v>
                      </c:pt>
                      <c:pt idx="44">
                        <c:v>0.20756303792778219</c:v>
                      </c:pt>
                      <c:pt idx="45">
                        <c:v>0.20722511384741368</c:v>
                      </c:pt>
                      <c:pt idx="46">
                        <c:v>0.20514835333344905</c:v>
                      </c:pt>
                      <c:pt idx="47">
                        <c:v>0.20464178133962158</c:v>
                      </c:pt>
                      <c:pt idx="48">
                        <c:v>0.20426209957765162</c:v>
                      </c:pt>
                      <c:pt idx="49">
                        <c:v>0.20247530295636806</c:v>
                      </c:pt>
                      <c:pt idx="50">
                        <c:v>0.20218738738406467</c:v>
                      </c:pt>
                      <c:pt idx="51">
                        <c:v>0.19952177849657046</c:v>
                      </c:pt>
                      <c:pt idx="52">
                        <c:v>0.19978280408543786</c:v>
                      </c:pt>
                      <c:pt idx="53">
                        <c:v>0.19726062691239318</c:v>
                      </c:pt>
                      <c:pt idx="54">
                        <c:v>0.1957681746157762</c:v>
                      </c:pt>
                      <c:pt idx="55">
                        <c:v>0.19459271656479424</c:v>
                      </c:pt>
                      <c:pt idx="56">
                        <c:v>0.19374212370069269</c:v>
                      </c:pt>
                      <c:pt idx="57">
                        <c:v>0.19050844403976655</c:v>
                      </c:pt>
                      <c:pt idx="58">
                        <c:v>0.19185474355393606</c:v>
                      </c:pt>
                      <c:pt idx="59">
                        <c:v>0.19215098894676169</c:v>
                      </c:pt>
                      <c:pt idx="60">
                        <c:v>0.26287523326656842</c:v>
                      </c:pt>
                      <c:pt idx="61">
                        <c:v>0.26834116107820111</c:v>
                      </c:pt>
                      <c:pt idx="62">
                        <c:v>0.26887496106124453</c:v>
                      </c:pt>
                      <c:pt idx="63">
                        <c:v>0.26177545662727925</c:v>
                      </c:pt>
                      <c:pt idx="64">
                        <c:v>0.28703872989193335</c:v>
                      </c:pt>
                      <c:pt idx="65">
                        <c:v>0.28437059090412586</c:v>
                      </c:pt>
                      <c:pt idx="66">
                        <c:v>0.28592394977352731</c:v>
                      </c:pt>
                      <c:pt idx="67">
                        <c:v>0.28455033631753684</c:v>
                      </c:pt>
                      <c:pt idx="68">
                        <c:v>0.32555191174371145</c:v>
                      </c:pt>
                      <c:pt idx="69">
                        <c:v>0.3236079639304883</c:v>
                      </c:pt>
                      <c:pt idx="70">
                        <c:v>0.32209670394038992</c:v>
                      </c:pt>
                      <c:pt idx="71">
                        <c:v>0.31758887824696236</c:v>
                      </c:pt>
                      <c:pt idx="72">
                        <c:v>0.27690808381469617</c:v>
                      </c:pt>
                      <c:pt idx="73">
                        <c:v>0.27960738048296724</c:v>
                      </c:pt>
                      <c:pt idx="74">
                        <c:v>0.2792211037204636</c:v>
                      </c:pt>
                      <c:pt idx="75">
                        <c:v>0.27680364847504502</c:v>
                      </c:pt>
                      <c:pt idx="76">
                        <c:v>0.24193073871461276</c:v>
                      </c:pt>
                      <c:pt idx="77">
                        <c:v>0.24273878282216194</c:v>
                      </c:pt>
                      <c:pt idx="78">
                        <c:v>0.24463022351428546</c:v>
                      </c:pt>
                      <c:pt idx="79">
                        <c:v>0.24600741468770487</c:v>
                      </c:pt>
                      <c:pt idx="80">
                        <c:v>0.20046606123193247</c:v>
                      </c:pt>
                      <c:pt idx="81">
                        <c:v>0.19488562872827841</c:v>
                      </c:pt>
                      <c:pt idx="82">
                        <c:v>0.19411539310450446</c:v>
                      </c:pt>
                      <c:pt idx="83">
                        <c:v>0.19520487084306684</c:v>
                      </c:pt>
                      <c:pt idx="84">
                        <c:v>0.19690589731072625</c:v>
                      </c:pt>
                      <c:pt idx="85">
                        <c:v>0.19717391114922739</c:v>
                      </c:pt>
                      <c:pt idx="86">
                        <c:v>0.20024614609766211</c:v>
                      </c:pt>
                      <c:pt idx="87">
                        <c:v>0.20213115357468267</c:v>
                      </c:pt>
                      <c:pt idx="88">
                        <c:v>0.20741212846589172</c:v>
                      </c:pt>
                      <c:pt idx="89">
                        <c:v>0.20953196489767997</c:v>
                      </c:pt>
                      <c:pt idx="90">
                        <c:v>0.2126848974376184</c:v>
                      </c:pt>
                      <c:pt idx="91">
                        <c:v>0.21713901019134746</c:v>
                      </c:pt>
                      <c:pt idx="92">
                        <c:v>0.2216028464756479</c:v>
                      </c:pt>
                      <c:pt idx="93">
                        <c:v>0.22532930940327364</c:v>
                      </c:pt>
                      <c:pt idx="94">
                        <c:v>0.23003029080422219</c:v>
                      </c:pt>
                      <c:pt idx="95">
                        <c:v>0.23555574615321523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E07-494F-AB7F-62E7B196B31B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'2021'!$U$4</c15:sqref>
                        </c15:formulaRef>
                      </c:ext>
                    </c:extLst>
                    <c:strCache>
                      <c:ptCount val="1"/>
                      <c:pt idx="0">
                        <c:v>Other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'2021'!$U$5:$U$100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2.1356626717909423E-2</c:v>
                      </c:pt>
                      <c:pt idx="1">
                        <c:v>2.4520044860120528E-2</c:v>
                      </c:pt>
                      <c:pt idx="2">
                        <c:v>4.0268620877991125E-4</c:v>
                      </c:pt>
                      <c:pt idx="3">
                        <c:v>1.3057903726260242E-2</c:v>
                      </c:pt>
                      <c:pt idx="4">
                        <c:v>-5.0224996109052107E-3</c:v>
                      </c:pt>
                      <c:pt idx="5">
                        <c:v>-1.4982114429515036E-2</c:v>
                      </c:pt>
                      <c:pt idx="6">
                        <c:v>-1.3518088672030288E-2</c:v>
                      </c:pt>
                      <c:pt idx="7">
                        <c:v>-1.2347211975463696E-2</c:v>
                      </c:pt>
                      <c:pt idx="8">
                        <c:v>-2.2620523859421093E-2</c:v>
                      </c:pt>
                      <c:pt idx="9">
                        <c:v>-4.0120544797078057E-2</c:v>
                      </c:pt>
                      <c:pt idx="10">
                        <c:v>-2.6271615910269459E-2</c:v>
                      </c:pt>
                      <c:pt idx="11">
                        <c:v>-2.3998157500397237E-2</c:v>
                      </c:pt>
                      <c:pt idx="12">
                        <c:v>-4.5272090634604634E-2</c:v>
                      </c:pt>
                      <c:pt idx="13">
                        <c:v>-4.637662747731499E-2</c:v>
                      </c:pt>
                      <c:pt idx="14">
                        <c:v>-4.9775417076751503E-2</c:v>
                      </c:pt>
                      <c:pt idx="15">
                        <c:v>-6.1235717185597879E-2</c:v>
                      </c:pt>
                      <c:pt idx="16">
                        <c:v>-3.9056247466269844E-2</c:v>
                      </c:pt>
                      <c:pt idx="17">
                        <c:v>-2.9923106653438052E-2</c:v>
                      </c:pt>
                      <c:pt idx="18">
                        <c:v>-9.264202177037148E-3</c:v>
                      </c:pt>
                      <c:pt idx="19">
                        <c:v>-2.7914037128182804E-2</c:v>
                      </c:pt>
                      <c:pt idx="20">
                        <c:v>-4.1751253948613858E-3</c:v>
                      </c:pt>
                      <c:pt idx="21">
                        <c:v>-7.9270865454258675E-3</c:v>
                      </c:pt>
                      <c:pt idx="22">
                        <c:v>-2.6953297269179343E-2</c:v>
                      </c:pt>
                      <c:pt idx="23">
                        <c:v>-9.4117052629994931E-3</c:v>
                      </c:pt>
                      <c:pt idx="24">
                        <c:v>2.4007150515770914E-3</c:v>
                      </c:pt>
                      <c:pt idx="25">
                        <c:v>-1.3884057985104167E-2</c:v>
                      </c:pt>
                      <c:pt idx="26">
                        <c:v>-5.6271897675480922E-4</c:v>
                      </c:pt>
                      <c:pt idx="27">
                        <c:v>-9.8350991050593882E-3</c:v>
                      </c:pt>
                      <c:pt idx="28">
                        <c:v>-7.0947957612274085E-3</c:v>
                      </c:pt>
                      <c:pt idx="29">
                        <c:v>8.2445012242165789E-4</c:v>
                      </c:pt>
                      <c:pt idx="30">
                        <c:v>1.0242887864821165E-4</c:v>
                      </c:pt>
                      <c:pt idx="31">
                        <c:v>5.3791821402159774E-3</c:v>
                      </c:pt>
                      <c:pt idx="32">
                        <c:v>-3.4126122806465015E-2</c:v>
                      </c:pt>
                      <c:pt idx="33">
                        <c:v>-3.8675031812255789E-2</c:v>
                      </c:pt>
                      <c:pt idx="34">
                        <c:v>-3.3548157386876852E-2</c:v>
                      </c:pt>
                      <c:pt idx="35">
                        <c:v>-2.913813215368332E-2</c:v>
                      </c:pt>
                      <c:pt idx="36">
                        <c:v>-1.9292769502001803E-2</c:v>
                      </c:pt>
                      <c:pt idx="37">
                        <c:v>-2.9205567899841224E-2</c:v>
                      </c:pt>
                      <c:pt idx="38">
                        <c:v>-2.1962256631351009E-2</c:v>
                      </c:pt>
                      <c:pt idx="39">
                        <c:v>-2.3745844052864298E-2</c:v>
                      </c:pt>
                      <c:pt idx="40">
                        <c:v>-2.3300337079885981E-2</c:v>
                      </c:pt>
                      <c:pt idx="41">
                        <c:v>-3.0483260231680121E-2</c:v>
                      </c:pt>
                      <c:pt idx="42">
                        <c:v>1.335536944796374E-3</c:v>
                      </c:pt>
                      <c:pt idx="43">
                        <c:v>5.9680019862708E-3</c:v>
                      </c:pt>
                      <c:pt idx="44">
                        <c:v>-1.091991727543693E-2</c:v>
                      </c:pt>
                      <c:pt idx="45">
                        <c:v>-3.4513351151755317E-3</c:v>
                      </c:pt>
                      <c:pt idx="46">
                        <c:v>-4.2066191937898765E-3</c:v>
                      </c:pt>
                      <c:pt idx="47">
                        <c:v>-4.3028247111816945E-3</c:v>
                      </c:pt>
                      <c:pt idx="48">
                        <c:v>-4.4025434340994171E-3</c:v>
                      </c:pt>
                      <c:pt idx="49">
                        <c:v>-7.892761692612835E-3</c:v>
                      </c:pt>
                      <c:pt idx="50">
                        <c:v>-4.6416756532358045E-3</c:v>
                      </c:pt>
                      <c:pt idx="51">
                        <c:v>-1.1503740463714723E-2</c:v>
                      </c:pt>
                      <c:pt idx="52">
                        <c:v>-7.8932447805593234E-2</c:v>
                      </c:pt>
                      <c:pt idx="53">
                        <c:v>-6.4873188905853252E-2</c:v>
                      </c:pt>
                      <c:pt idx="54">
                        <c:v>-1.1115849868833256E-2</c:v>
                      </c:pt>
                      <c:pt idx="55">
                        <c:v>-5.9671970744901081E-3</c:v>
                      </c:pt>
                      <c:pt idx="56">
                        <c:v>-4.9010226848375778E-3</c:v>
                      </c:pt>
                      <c:pt idx="57">
                        <c:v>-9.8849052250353803E-3</c:v>
                      </c:pt>
                      <c:pt idx="58">
                        <c:v>-1.5994095624696173E-3</c:v>
                      </c:pt>
                      <c:pt idx="59">
                        <c:v>-1.0983817146697723E-2</c:v>
                      </c:pt>
                      <c:pt idx="60">
                        <c:v>-2.5841070478893101E-3</c:v>
                      </c:pt>
                      <c:pt idx="61">
                        <c:v>-2.7005449095601876E-3</c:v>
                      </c:pt>
                      <c:pt idx="62">
                        <c:v>-3.2172233209756859E-2</c:v>
                      </c:pt>
                      <c:pt idx="63">
                        <c:v>-4.7429122439831509E-2</c:v>
                      </c:pt>
                      <c:pt idx="64">
                        <c:v>-4.4764073606863707E-2</c:v>
                      </c:pt>
                      <c:pt idx="65">
                        <c:v>-5.0120292858772564E-2</c:v>
                      </c:pt>
                      <c:pt idx="66">
                        <c:v>-4.8980238780833615E-2</c:v>
                      </c:pt>
                      <c:pt idx="67">
                        <c:v>-4.7703278058337573E-2</c:v>
                      </c:pt>
                      <c:pt idx="68">
                        <c:v>-2.7554020681839157E-2</c:v>
                      </c:pt>
                      <c:pt idx="69">
                        <c:v>-1.1409588408806083E-3</c:v>
                      </c:pt>
                      <c:pt idx="70">
                        <c:v>4.7888645765049573E-2</c:v>
                      </c:pt>
                      <c:pt idx="71">
                        <c:v>-1.7522604657148656E-2</c:v>
                      </c:pt>
                      <c:pt idx="72">
                        <c:v>7.7862284750280395E-3</c:v>
                      </c:pt>
                      <c:pt idx="73">
                        <c:v>2.2736055142213E-2</c:v>
                      </c:pt>
                      <c:pt idx="74">
                        <c:v>9.9293322548185646E-3</c:v>
                      </c:pt>
                      <c:pt idx="75">
                        <c:v>4.8505129350692501E-5</c:v>
                      </c:pt>
                      <c:pt idx="76">
                        <c:v>2.9997915009424683E-2</c:v>
                      </c:pt>
                      <c:pt idx="77">
                        <c:v>-2.0784817673097637E-2</c:v>
                      </c:pt>
                      <c:pt idx="78">
                        <c:v>-4.2345966070228225E-2</c:v>
                      </c:pt>
                      <c:pt idx="79">
                        <c:v>-4.8542503769774648E-2</c:v>
                      </c:pt>
                      <c:pt idx="80">
                        <c:v>-3.7240667938567229E-2</c:v>
                      </c:pt>
                      <c:pt idx="81">
                        <c:v>-2.2446571244614751E-2</c:v>
                      </c:pt>
                      <c:pt idx="82">
                        <c:v>-6.9301022319646789E-3</c:v>
                      </c:pt>
                      <c:pt idx="83">
                        <c:v>-6.3432071229447794E-3</c:v>
                      </c:pt>
                      <c:pt idx="84">
                        <c:v>4.1674890697302215E-2</c:v>
                      </c:pt>
                      <c:pt idx="85">
                        <c:v>4.1887476264917019E-2</c:v>
                      </c:pt>
                      <c:pt idx="86">
                        <c:v>-4.9224848220530003E-5</c:v>
                      </c:pt>
                      <c:pt idx="87">
                        <c:v>1.2800498501186143E-2</c:v>
                      </c:pt>
                      <c:pt idx="88">
                        <c:v>6.2578177944479493E-2</c:v>
                      </c:pt>
                      <c:pt idx="89">
                        <c:v>4.8481385719990437E-2</c:v>
                      </c:pt>
                      <c:pt idx="90">
                        <c:v>3.0680423364926171E-2</c:v>
                      </c:pt>
                      <c:pt idx="91">
                        <c:v>4.3069729879889128E-2</c:v>
                      </c:pt>
                      <c:pt idx="92">
                        <c:v>8.1514310803937583E-3</c:v>
                      </c:pt>
                      <c:pt idx="93">
                        <c:v>1.4590262167478295E-2</c:v>
                      </c:pt>
                      <c:pt idx="94">
                        <c:v>-8.6076495368970583E-3</c:v>
                      </c:pt>
                      <c:pt idx="95">
                        <c:v>-5.3853078444668131E-3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E07-494F-AB7F-62E7B196B31B}"/>
                  </c:ext>
                </c:extLst>
              </c15:ser>
            </c15:filteredLineSeries>
          </c:ext>
        </c:extLst>
      </c:lineChart>
      <c:catAx>
        <c:axId val="892980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979760"/>
        <c:crosses val="autoZero"/>
        <c:auto val="1"/>
        <c:lblAlgn val="ctr"/>
        <c:lblOffset val="100"/>
        <c:noMultiLvlLbl val="0"/>
      </c:catAx>
      <c:valAx>
        <c:axId val="89297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Grid</a:t>
                </a:r>
                <a:r>
                  <a:rPr lang="en-US" baseline="0"/>
                  <a:t> Mix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298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Grid  Mix Percentages (Jun 1st 2018)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'2018'!$P$4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'2018'!$P$5:$P$100</c:f>
              <c:numCache>
                <c:formatCode>General</c:formatCode>
                <c:ptCount val="96"/>
                <c:pt idx="0">
                  <c:v>20.985331931795333</c:v>
                </c:pt>
                <c:pt idx="1">
                  <c:v>20.420838420104641</c:v>
                </c:pt>
                <c:pt idx="2">
                  <c:v>20.151376310987619</c:v>
                </c:pt>
                <c:pt idx="3">
                  <c:v>20.143376728273591</c:v>
                </c:pt>
                <c:pt idx="4">
                  <c:v>20.042413648603034</c:v>
                </c:pt>
                <c:pt idx="5">
                  <c:v>19.904172557056189</c:v>
                </c:pt>
                <c:pt idx="6">
                  <c:v>19.631971666674389</c:v>
                </c:pt>
                <c:pt idx="7">
                  <c:v>19.223483119846019</c:v>
                </c:pt>
                <c:pt idx="8">
                  <c:v>18.920687385239638</c:v>
                </c:pt>
                <c:pt idx="9">
                  <c:v>18.62217930874948</c:v>
                </c:pt>
                <c:pt idx="10">
                  <c:v>18.330554360121582</c:v>
                </c:pt>
                <c:pt idx="11">
                  <c:v>18.109129462101972</c:v>
                </c:pt>
                <c:pt idx="12">
                  <c:v>18.14942681319884</c:v>
                </c:pt>
                <c:pt idx="13">
                  <c:v>18.363019051378931</c:v>
                </c:pt>
                <c:pt idx="14">
                  <c:v>18.407476740606779</c:v>
                </c:pt>
                <c:pt idx="15">
                  <c:v>18.355812680926313</c:v>
                </c:pt>
                <c:pt idx="16">
                  <c:v>18.678252608808108</c:v>
                </c:pt>
                <c:pt idx="17">
                  <c:v>18.835285827861622</c:v>
                </c:pt>
                <c:pt idx="18">
                  <c:v>18.981673016539961</c:v>
                </c:pt>
                <c:pt idx="19">
                  <c:v>19.052012373094371</c:v>
                </c:pt>
                <c:pt idx="20">
                  <c:v>19.290751127944933</c:v>
                </c:pt>
                <c:pt idx="21">
                  <c:v>19.952231185058093</c:v>
                </c:pt>
                <c:pt idx="22">
                  <c:v>20.032272508218714</c:v>
                </c:pt>
                <c:pt idx="23">
                  <c:v>20.088403385554855</c:v>
                </c:pt>
                <c:pt idx="24">
                  <c:v>19.971370190714207</c:v>
                </c:pt>
                <c:pt idx="25">
                  <c:v>20.411416371247604</c:v>
                </c:pt>
                <c:pt idx="26">
                  <c:v>20.360168244427619</c:v>
                </c:pt>
                <c:pt idx="27">
                  <c:v>20.459807482829028</c:v>
                </c:pt>
                <c:pt idx="28">
                  <c:v>20.566022232421481</c:v>
                </c:pt>
                <c:pt idx="29">
                  <c:v>21.17501380393005</c:v>
                </c:pt>
                <c:pt idx="30">
                  <c:v>21.624375948503431</c:v>
                </c:pt>
                <c:pt idx="31">
                  <c:v>22.205868597010515</c:v>
                </c:pt>
                <c:pt idx="32">
                  <c:v>22.469881718434106</c:v>
                </c:pt>
                <c:pt idx="33">
                  <c:v>22.463063299835522</c:v>
                </c:pt>
                <c:pt idx="34">
                  <c:v>21.869550731591918</c:v>
                </c:pt>
                <c:pt idx="35">
                  <c:v>21.05259189131576</c:v>
                </c:pt>
                <c:pt idx="36">
                  <c:v>20.866324787388464</c:v>
                </c:pt>
                <c:pt idx="37">
                  <c:v>21.428846202591188</c:v>
                </c:pt>
                <c:pt idx="38">
                  <c:v>21.619734509948156</c:v>
                </c:pt>
                <c:pt idx="39">
                  <c:v>21.729085088443885</c:v>
                </c:pt>
                <c:pt idx="40">
                  <c:v>21.743363438605215</c:v>
                </c:pt>
                <c:pt idx="41">
                  <c:v>22.462753607564391</c:v>
                </c:pt>
                <c:pt idx="42">
                  <c:v>23.101792683698108</c:v>
                </c:pt>
                <c:pt idx="43">
                  <c:v>23.667051184484823</c:v>
                </c:pt>
                <c:pt idx="44">
                  <c:v>23.87974022759035</c:v>
                </c:pt>
                <c:pt idx="45">
                  <c:v>23.78028193387938</c:v>
                </c:pt>
                <c:pt idx="46">
                  <c:v>23.40996967772104</c:v>
                </c:pt>
                <c:pt idx="47">
                  <c:v>23.108528591157299</c:v>
                </c:pt>
                <c:pt idx="48">
                  <c:v>22.887495995993689</c:v>
                </c:pt>
                <c:pt idx="49">
                  <c:v>22.654335846405701</c:v>
                </c:pt>
                <c:pt idx="50">
                  <c:v>22.320618495748086</c:v>
                </c:pt>
                <c:pt idx="51">
                  <c:v>22.058225430583487</c:v>
                </c:pt>
                <c:pt idx="52">
                  <c:v>21.86359152123422</c:v>
                </c:pt>
                <c:pt idx="53">
                  <c:v>21.566475732436739</c:v>
                </c:pt>
                <c:pt idx="54">
                  <c:v>21.326833119185068</c:v>
                </c:pt>
                <c:pt idx="55">
                  <c:v>21.108862710155822</c:v>
                </c:pt>
                <c:pt idx="56">
                  <c:v>21.018161624571249</c:v>
                </c:pt>
                <c:pt idx="57">
                  <c:v>20.929323847108375</c:v>
                </c:pt>
                <c:pt idx="58">
                  <c:v>20.812819205239208</c:v>
                </c:pt>
                <c:pt idx="59">
                  <c:v>20.776407962554984</c:v>
                </c:pt>
                <c:pt idx="60">
                  <c:v>20.662533115958944</c:v>
                </c:pt>
                <c:pt idx="61">
                  <c:v>20.500202679354086</c:v>
                </c:pt>
                <c:pt idx="62">
                  <c:v>20.366418325651011</c:v>
                </c:pt>
                <c:pt idx="63">
                  <c:v>20.180508881932113</c:v>
                </c:pt>
                <c:pt idx="64">
                  <c:v>19.861377691400843</c:v>
                </c:pt>
                <c:pt idx="65">
                  <c:v>19.659003076179925</c:v>
                </c:pt>
                <c:pt idx="66">
                  <c:v>19.563498434239104</c:v>
                </c:pt>
                <c:pt idx="67">
                  <c:v>19.598778085077917</c:v>
                </c:pt>
                <c:pt idx="68">
                  <c:v>19.831499753874819</c:v>
                </c:pt>
                <c:pt idx="69">
                  <c:v>19.838981173570176</c:v>
                </c:pt>
                <c:pt idx="70">
                  <c:v>19.717339572208704</c:v>
                </c:pt>
                <c:pt idx="71">
                  <c:v>19.770888155556761</c:v>
                </c:pt>
                <c:pt idx="72">
                  <c:v>20.156825744709568</c:v>
                </c:pt>
                <c:pt idx="73">
                  <c:v>20.699274504999739</c:v>
                </c:pt>
                <c:pt idx="74">
                  <c:v>21.003035972313334</c:v>
                </c:pt>
                <c:pt idx="75">
                  <c:v>21.198426740214195</c:v>
                </c:pt>
                <c:pt idx="76">
                  <c:v>21.331082969980574</c:v>
                </c:pt>
                <c:pt idx="77">
                  <c:v>21.594639922967829</c:v>
                </c:pt>
                <c:pt idx="78">
                  <c:v>21.873652117457699</c:v>
                </c:pt>
                <c:pt idx="79">
                  <c:v>22.014656146433403</c:v>
                </c:pt>
                <c:pt idx="80">
                  <c:v>22.220155124582639</c:v>
                </c:pt>
                <c:pt idx="81">
                  <c:v>22.350980511969883</c:v>
                </c:pt>
                <c:pt idx="82">
                  <c:v>22.376359048237259</c:v>
                </c:pt>
                <c:pt idx="83">
                  <c:v>22.501564010423724</c:v>
                </c:pt>
                <c:pt idx="84">
                  <c:v>22.718759499373959</c:v>
                </c:pt>
                <c:pt idx="85">
                  <c:v>23.01806975561351</c:v>
                </c:pt>
                <c:pt idx="86">
                  <c:v>23.512389500436363</c:v>
                </c:pt>
                <c:pt idx="87">
                  <c:v>23.846228821797276</c:v>
                </c:pt>
                <c:pt idx="88">
                  <c:v>24.058920078554465</c:v>
                </c:pt>
                <c:pt idx="89">
                  <c:v>24.374372045480975</c:v>
                </c:pt>
                <c:pt idx="90">
                  <c:v>24.754026663295917</c:v>
                </c:pt>
                <c:pt idx="91">
                  <c:v>25.080706629805011</c:v>
                </c:pt>
                <c:pt idx="92">
                  <c:v>24.747691385923019</c:v>
                </c:pt>
                <c:pt idx="93">
                  <c:v>24.536530390935273</c:v>
                </c:pt>
                <c:pt idx="94">
                  <c:v>24.96595715953924</c:v>
                </c:pt>
                <c:pt idx="95">
                  <c:v>24.566689100788331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3-415C-BF96-8C4C2B0833C4}"/>
            </c:ext>
          </c:extLst>
        </c:ser>
        <c:ser>
          <c:idx val="2"/>
          <c:order val="2"/>
          <c:tx>
            <c:strRef>
              <c:f>'2018'!$Q$4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'2018'!$Q$5:$Q$100</c:f>
              <c:numCache>
                <c:formatCode>General</c:formatCode>
                <c:ptCount val="96"/>
                <c:pt idx="0">
                  <c:v>2.7095899877042275</c:v>
                </c:pt>
                <c:pt idx="1">
                  <c:v>2.746214363855759</c:v>
                </c:pt>
                <c:pt idx="2">
                  <c:v>2.8162715135382004</c:v>
                </c:pt>
                <c:pt idx="3">
                  <c:v>2.8635466923267723</c:v>
                </c:pt>
                <c:pt idx="4">
                  <c:v>2.8935221929006461</c:v>
                </c:pt>
                <c:pt idx="5">
                  <c:v>2.9263974496096856</c:v>
                </c:pt>
                <c:pt idx="6">
                  <c:v>2.9095755879113092</c:v>
                </c:pt>
                <c:pt idx="7">
                  <c:v>2.976119035019555</c:v>
                </c:pt>
                <c:pt idx="8">
                  <c:v>3.0015654976685875</c:v>
                </c:pt>
                <c:pt idx="9">
                  <c:v>3.0422749934786597</c:v>
                </c:pt>
                <c:pt idx="10">
                  <c:v>3.0355032274731695</c:v>
                </c:pt>
                <c:pt idx="11">
                  <c:v>3.1249648375908996</c:v>
                </c:pt>
                <c:pt idx="12">
                  <c:v>3.110394843833256</c:v>
                </c:pt>
                <c:pt idx="13">
                  <c:v>3.1069043034786112</c:v>
                </c:pt>
                <c:pt idx="14">
                  <c:v>3.0970611796075604</c:v>
                </c:pt>
                <c:pt idx="15">
                  <c:v>3.1516515415938291</c:v>
                </c:pt>
                <c:pt idx="16">
                  <c:v>3.1163914058829736</c:v>
                </c:pt>
                <c:pt idx="17">
                  <c:v>3.1150437054205606</c:v>
                </c:pt>
                <c:pt idx="18">
                  <c:v>3.1083493318948272</c:v>
                </c:pt>
                <c:pt idx="19">
                  <c:v>3.1118880191086773</c:v>
                </c:pt>
                <c:pt idx="20">
                  <c:v>3.1079850573015637</c:v>
                </c:pt>
                <c:pt idx="21">
                  <c:v>3.0435497728108074</c:v>
                </c:pt>
                <c:pt idx="22">
                  <c:v>3.0226698507878496</c:v>
                </c:pt>
                <c:pt idx="23">
                  <c:v>2.9979474461423306</c:v>
                </c:pt>
                <c:pt idx="24">
                  <c:v>3.0875896268792529</c:v>
                </c:pt>
                <c:pt idx="25">
                  <c:v>3.0080668093626493</c:v>
                </c:pt>
                <c:pt idx="26">
                  <c:v>3.0946922325206563</c:v>
                </c:pt>
                <c:pt idx="27">
                  <c:v>3.1386109670325362</c:v>
                </c:pt>
                <c:pt idx="28">
                  <c:v>3.1118743829094941</c:v>
                </c:pt>
                <c:pt idx="29">
                  <c:v>3.1096282520242617</c:v>
                </c:pt>
                <c:pt idx="30">
                  <c:v>3.1190710910555004</c:v>
                </c:pt>
                <c:pt idx="31">
                  <c:v>3.1971873680008289</c:v>
                </c:pt>
                <c:pt idx="32">
                  <c:v>3.2978116111534712</c:v>
                </c:pt>
                <c:pt idx="33">
                  <c:v>3.4557182909708781</c:v>
                </c:pt>
                <c:pt idx="34">
                  <c:v>3.8152965854801324</c:v>
                </c:pt>
                <c:pt idx="35">
                  <c:v>4.1116181701455172</c:v>
                </c:pt>
                <c:pt idx="36">
                  <c:v>4.5591271139499474</c:v>
                </c:pt>
                <c:pt idx="37">
                  <c:v>5.0142128181965191</c:v>
                </c:pt>
                <c:pt idx="38">
                  <c:v>5.6970072050884957</c:v>
                </c:pt>
                <c:pt idx="39">
                  <c:v>6.6154849360102839</c:v>
                </c:pt>
                <c:pt idx="40">
                  <c:v>7.3762244790017553</c:v>
                </c:pt>
                <c:pt idx="41">
                  <c:v>7.6503471429826773</c:v>
                </c:pt>
                <c:pt idx="42">
                  <c:v>7.7684292556171126</c:v>
                </c:pt>
                <c:pt idx="43">
                  <c:v>7.8476841672559559</c:v>
                </c:pt>
                <c:pt idx="44">
                  <c:v>8.1407458249537203</c:v>
                </c:pt>
                <c:pt idx="45">
                  <c:v>8.4977278573864581</c:v>
                </c:pt>
                <c:pt idx="46">
                  <c:v>9.228692231250692</c:v>
                </c:pt>
                <c:pt idx="47">
                  <c:v>10.458826136431375</c:v>
                </c:pt>
                <c:pt idx="48">
                  <c:v>11.210406243144453</c:v>
                </c:pt>
                <c:pt idx="49">
                  <c:v>12.434106972381082</c:v>
                </c:pt>
                <c:pt idx="50">
                  <c:v>13.941254711420328</c:v>
                </c:pt>
                <c:pt idx="51">
                  <c:v>14.5950194312442</c:v>
                </c:pt>
                <c:pt idx="52">
                  <c:v>14.694630783566916</c:v>
                </c:pt>
                <c:pt idx="53">
                  <c:v>15.367930180035613</c:v>
                </c:pt>
                <c:pt idx="54">
                  <c:v>15.767640828993468</c:v>
                </c:pt>
                <c:pt idx="55">
                  <c:v>16.017814125351936</c:v>
                </c:pt>
                <c:pt idx="56">
                  <c:v>16.262842753845341</c:v>
                </c:pt>
                <c:pt idx="57">
                  <c:v>16.361540276925211</c:v>
                </c:pt>
                <c:pt idx="58">
                  <c:v>16.190030179847888</c:v>
                </c:pt>
                <c:pt idx="59">
                  <c:v>15.948172919183898</c:v>
                </c:pt>
                <c:pt idx="60">
                  <c:v>15.862047691848776</c:v>
                </c:pt>
                <c:pt idx="61">
                  <c:v>15.847592718868484</c:v>
                </c:pt>
                <c:pt idx="62">
                  <c:v>15.908864456370884</c:v>
                </c:pt>
                <c:pt idx="63">
                  <c:v>15.722484724689462</c:v>
                </c:pt>
                <c:pt idx="64">
                  <c:v>15.766262872382006</c:v>
                </c:pt>
                <c:pt idx="65">
                  <c:v>15.513468495956131</c:v>
                </c:pt>
                <c:pt idx="66">
                  <c:v>15.037001763278218</c:v>
                </c:pt>
                <c:pt idx="67">
                  <c:v>14.586399144847807</c:v>
                </c:pt>
                <c:pt idx="68">
                  <c:v>13.637534673479395</c:v>
                </c:pt>
                <c:pt idx="69">
                  <c:v>12.952437376893894</c:v>
                </c:pt>
                <c:pt idx="70">
                  <c:v>12.72425429345331</c:v>
                </c:pt>
                <c:pt idx="71">
                  <c:v>12.307105068922555</c:v>
                </c:pt>
                <c:pt idx="72">
                  <c:v>11.025937242050009</c:v>
                </c:pt>
                <c:pt idx="73">
                  <c:v>9.8600685310381397</c:v>
                </c:pt>
                <c:pt idx="74">
                  <c:v>9.0773778124749747</c:v>
                </c:pt>
                <c:pt idx="75">
                  <c:v>8.7679258115691301</c:v>
                </c:pt>
                <c:pt idx="76">
                  <c:v>8.0682533860593963</c:v>
                </c:pt>
                <c:pt idx="77">
                  <c:v>7.4583245809310501</c:v>
                </c:pt>
                <c:pt idx="78">
                  <c:v>7.2086097233454636</c:v>
                </c:pt>
                <c:pt idx="79">
                  <c:v>7.1758749721297521</c:v>
                </c:pt>
                <c:pt idx="80">
                  <c:v>6.7344872313197728</c:v>
                </c:pt>
                <c:pt idx="81">
                  <c:v>6.4307403097946123</c:v>
                </c:pt>
                <c:pt idx="82">
                  <c:v>6.1751204034944429</c:v>
                </c:pt>
                <c:pt idx="83">
                  <c:v>6.0885024954530857</c:v>
                </c:pt>
                <c:pt idx="84">
                  <c:v>5.8281287525465446</c:v>
                </c:pt>
                <c:pt idx="85">
                  <c:v>5.8282458184341168</c:v>
                </c:pt>
                <c:pt idx="86">
                  <c:v>5.574355867128884</c:v>
                </c:pt>
                <c:pt idx="87">
                  <c:v>5.6195444147558646</c:v>
                </c:pt>
                <c:pt idx="88">
                  <c:v>5.3885450762514244</c:v>
                </c:pt>
                <c:pt idx="89">
                  <c:v>4.9543999522912818</c:v>
                </c:pt>
                <c:pt idx="90">
                  <c:v>4.3760081449491572</c:v>
                </c:pt>
                <c:pt idx="91">
                  <c:v>4.3160044647900717</c:v>
                </c:pt>
                <c:pt idx="92">
                  <c:v>4.0131473471323682</c:v>
                </c:pt>
                <c:pt idx="93">
                  <c:v>2.9543941849799968</c:v>
                </c:pt>
                <c:pt idx="94">
                  <c:v>1.9930619661619298</c:v>
                </c:pt>
                <c:pt idx="95">
                  <c:v>1.9481120224759538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23-415C-BF96-8C4C2B0833C4}"/>
            </c:ext>
          </c:extLst>
        </c:ser>
        <c:ser>
          <c:idx val="3"/>
          <c:order val="3"/>
          <c:tx>
            <c:strRef>
              <c:f>'2018'!$R$4</c:f>
              <c:strCache>
                <c:ptCount val="1"/>
                <c:pt idx="0">
                  <c:v>Gas-CC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'2018'!$R$5:$R$100</c:f>
              <c:numCache>
                <c:formatCode>General</c:formatCode>
                <c:ptCount val="96"/>
                <c:pt idx="0">
                  <c:v>35.57622375660501</c:v>
                </c:pt>
                <c:pt idx="1">
                  <c:v>35.389416513158217</c:v>
                </c:pt>
                <c:pt idx="2">
                  <c:v>35.31703310196864</c:v>
                </c:pt>
                <c:pt idx="3">
                  <c:v>35.156643915145203</c:v>
                </c:pt>
                <c:pt idx="4">
                  <c:v>35.152108549640396</c:v>
                </c:pt>
                <c:pt idx="5">
                  <c:v>35.014808829299611</c:v>
                </c:pt>
                <c:pt idx="6">
                  <c:v>34.512675603783833</c:v>
                </c:pt>
                <c:pt idx="7">
                  <c:v>34.405840427971263</c:v>
                </c:pt>
                <c:pt idx="8">
                  <c:v>34.452757071603997</c:v>
                </c:pt>
                <c:pt idx="9">
                  <c:v>34.53622004234898</c:v>
                </c:pt>
                <c:pt idx="10">
                  <c:v>34.449813938120805</c:v>
                </c:pt>
                <c:pt idx="11">
                  <c:v>34.652041256370715</c:v>
                </c:pt>
                <c:pt idx="12">
                  <c:v>34.932380973107698</c:v>
                </c:pt>
                <c:pt idx="13">
                  <c:v>35.101555929337835</c:v>
                </c:pt>
                <c:pt idx="14">
                  <c:v>35.144756831718311</c:v>
                </c:pt>
                <c:pt idx="15">
                  <c:v>35.46839929107464</c:v>
                </c:pt>
                <c:pt idx="16">
                  <c:v>35.404951310441348</c:v>
                </c:pt>
                <c:pt idx="17">
                  <c:v>35.552049573311677</c:v>
                </c:pt>
                <c:pt idx="18">
                  <c:v>35.540521775989291</c:v>
                </c:pt>
                <c:pt idx="19">
                  <c:v>35.619571556654371</c:v>
                </c:pt>
                <c:pt idx="20">
                  <c:v>36.312900454593731</c:v>
                </c:pt>
                <c:pt idx="21">
                  <c:v>36.193730000643463</c:v>
                </c:pt>
                <c:pt idx="22">
                  <c:v>36.253891683421365</c:v>
                </c:pt>
                <c:pt idx="23">
                  <c:v>36.3419960710956</c:v>
                </c:pt>
                <c:pt idx="24">
                  <c:v>36.934386361693292</c:v>
                </c:pt>
                <c:pt idx="25">
                  <c:v>37.284741345320441</c:v>
                </c:pt>
                <c:pt idx="26">
                  <c:v>37.471230814922023</c:v>
                </c:pt>
                <c:pt idx="27">
                  <c:v>37.762989954277245</c:v>
                </c:pt>
                <c:pt idx="28">
                  <c:v>38.5031565292702</c:v>
                </c:pt>
                <c:pt idx="29">
                  <c:v>39.109649532360436</c:v>
                </c:pt>
                <c:pt idx="30">
                  <c:v>39.585859680730437</c:v>
                </c:pt>
                <c:pt idx="31">
                  <c:v>40.114258879163103</c:v>
                </c:pt>
                <c:pt idx="32">
                  <c:v>40.281160519261867</c:v>
                </c:pt>
                <c:pt idx="33">
                  <c:v>40.194631331834415</c:v>
                </c:pt>
                <c:pt idx="34">
                  <c:v>40.616016209046059</c:v>
                </c:pt>
                <c:pt idx="35">
                  <c:v>40.538693766202933</c:v>
                </c:pt>
                <c:pt idx="36">
                  <c:v>40.121723252645197</c:v>
                </c:pt>
                <c:pt idx="37">
                  <c:v>39.677716584567044</c:v>
                </c:pt>
                <c:pt idx="38">
                  <c:v>39.921867613295539</c:v>
                </c:pt>
                <c:pt idx="39">
                  <c:v>40.446922605521578</c:v>
                </c:pt>
                <c:pt idx="40">
                  <c:v>41.504314941542241</c:v>
                </c:pt>
                <c:pt idx="41">
                  <c:v>42.011995493704113</c:v>
                </c:pt>
                <c:pt idx="42">
                  <c:v>42.794324733250683</c:v>
                </c:pt>
                <c:pt idx="43">
                  <c:v>43.320958869972145</c:v>
                </c:pt>
                <c:pt idx="44">
                  <c:v>43.874461674431089</c:v>
                </c:pt>
                <c:pt idx="45">
                  <c:v>44.378158208259357</c:v>
                </c:pt>
                <c:pt idx="46">
                  <c:v>44.823585677537089</c:v>
                </c:pt>
                <c:pt idx="47">
                  <c:v>44.417374909218552</c:v>
                </c:pt>
                <c:pt idx="48">
                  <c:v>44.133851122293756</c:v>
                </c:pt>
                <c:pt idx="49">
                  <c:v>43.212111441453658</c:v>
                </c:pt>
                <c:pt idx="50">
                  <c:v>42.094752829089479</c:v>
                </c:pt>
                <c:pt idx="51">
                  <c:v>42.031294536160779</c:v>
                </c:pt>
                <c:pt idx="52">
                  <c:v>42.164191094745419</c:v>
                </c:pt>
                <c:pt idx="53">
                  <c:v>41.656697333019096</c:v>
                </c:pt>
                <c:pt idx="54">
                  <c:v>41.286182636163268</c:v>
                </c:pt>
                <c:pt idx="55">
                  <c:v>41.092319514189718</c:v>
                </c:pt>
                <c:pt idx="56">
                  <c:v>40.608328664231216</c:v>
                </c:pt>
                <c:pt idx="57">
                  <c:v>40.21530914153216</c:v>
                </c:pt>
                <c:pt idx="58">
                  <c:v>40.286566306930851</c:v>
                </c:pt>
                <c:pt idx="59">
                  <c:v>40.273635149841944</c:v>
                </c:pt>
                <c:pt idx="60">
                  <c:v>40.167876788678129</c:v>
                </c:pt>
                <c:pt idx="61">
                  <c:v>39.788741800504596</c:v>
                </c:pt>
                <c:pt idx="62">
                  <c:v>39.464446403610204</c:v>
                </c:pt>
                <c:pt idx="63">
                  <c:v>39.501106762296693</c:v>
                </c:pt>
                <c:pt idx="64">
                  <c:v>39.349395786597512</c:v>
                </c:pt>
                <c:pt idx="65">
                  <c:v>39.43475398910148</c:v>
                </c:pt>
                <c:pt idx="66">
                  <c:v>39.528391008324988</c:v>
                </c:pt>
                <c:pt idx="67">
                  <c:v>39.402267716334791</c:v>
                </c:pt>
                <c:pt idx="68">
                  <c:v>39.324159242442164</c:v>
                </c:pt>
                <c:pt idx="69">
                  <c:v>39.285782942093824</c:v>
                </c:pt>
                <c:pt idx="70">
                  <c:v>39.327461768129425</c:v>
                </c:pt>
                <c:pt idx="71">
                  <c:v>39.015685385182586</c:v>
                </c:pt>
                <c:pt idx="72">
                  <c:v>38.807527412178885</c:v>
                </c:pt>
                <c:pt idx="73">
                  <c:v>38.298754802157362</c:v>
                </c:pt>
                <c:pt idx="74">
                  <c:v>38.00705357224998</c:v>
                </c:pt>
                <c:pt idx="75">
                  <c:v>38.114138981328423</c:v>
                </c:pt>
                <c:pt idx="76">
                  <c:v>38.118796030113536</c:v>
                </c:pt>
                <c:pt idx="77">
                  <c:v>38.411509739024169</c:v>
                </c:pt>
                <c:pt idx="78">
                  <c:v>38.457148197735307</c:v>
                </c:pt>
                <c:pt idx="79">
                  <c:v>38.437603691909487</c:v>
                </c:pt>
                <c:pt idx="80">
                  <c:v>38.726783091907961</c:v>
                </c:pt>
                <c:pt idx="81">
                  <c:v>39.284463949597139</c:v>
                </c:pt>
                <c:pt idx="82">
                  <c:v>39.141495279509705</c:v>
                </c:pt>
                <c:pt idx="83">
                  <c:v>39.661604214387786</c:v>
                </c:pt>
                <c:pt idx="84">
                  <c:v>39.878288602735438</c:v>
                </c:pt>
                <c:pt idx="85">
                  <c:v>39.706207322340312</c:v>
                </c:pt>
                <c:pt idx="86">
                  <c:v>39.47972435667549</c:v>
                </c:pt>
                <c:pt idx="87">
                  <c:v>38.49846748518511</c:v>
                </c:pt>
                <c:pt idx="88">
                  <c:v>38.058398395664007</c:v>
                </c:pt>
                <c:pt idx="89">
                  <c:v>37.879084262543714</c:v>
                </c:pt>
                <c:pt idx="90">
                  <c:v>37.998628264442374</c:v>
                </c:pt>
                <c:pt idx="91">
                  <c:v>37.075010528247866</c:v>
                </c:pt>
                <c:pt idx="92">
                  <c:v>36.635459246275971</c:v>
                </c:pt>
                <c:pt idx="93">
                  <c:v>37.1451635468772</c:v>
                </c:pt>
                <c:pt idx="94">
                  <c:v>37.796030658470883</c:v>
                </c:pt>
                <c:pt idx="95">
                  <c:v>38.075283010597758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23-415C-BF96-8C4C2B0833C4}"/>
            </c:ext>
          </c:extLst>
        </c:ser>
        <c:ser>
          <c:idx val="5"/>
          <c:order val="5"/>
          <c:tx>
            <c:strRef>
              <c:f>'2018'!$T$4</c:f>
              <c:strCache>
                <c:ptCount val="1"/>
                <c:pt idx="0">
                  <c:v>Nuclear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'2018'!$T$5:$T$100</c:f>
              <c:numCache>
                <c:formatCode>General</c:formatCode>
                <c:ptCount val="96"/>
                <c:pt idx="0">
                  <c:v>10.433796965320735</c:v>
                </c:pt>
                <c:pt idx="1">
                  <c:v>10.633590572431242</c:v>
                </c:pt>
                <c:pt idx="2">
                  <c:v>10.803385146257225</c:v>
                </c:pt>
                <c:pt idx="3">
                  <c:v>10.96949440590644</c:v>
                </c:pt>
                <c:pt idx="4">
                  <c:v>11.123837839171182</c:v>
                </c:pt>
                <c:pt idx="5">
                  <c:v>11.272001345519794</c:v>
                </c:pt>
                <c:pt idx="6">
                  <c:v>11.437356264634328</c:v>
                </c:pt>
                <c:pt idx="7">
                  <c:v>11.544382419132932</c:v>
                </c:pt>
                <c:pt idx="8">
                  <c:v>11.676272379109529</c:v>
                </c:pt>
                <c:pt idx="9">
                  <c:v>11.792290994524945</c:v>
                </c:pt>
                <c:pt idx="10">
                  <c:v>11.931465634938897</c:v>
                </c:pt>
                <c:pt idx="11">
                  <c:v>12.007844838489957</c:v>
                </c:pt>
                <c:pt idx="12">
                  <c:v>12.081342080807978</c:v>
                </c:pt>
                <c:pt idx="13">
                  <c:v>12.148387057273645</c:v>
                </c:pt>
                <c:pt idx="14">
                  <c:v>12.237499470911207</c:v>
                </c:pt>
                <c:pt idx="15">
                  <c:v>12.281853928441791</c:v>
                </c:pt>
                <c:pt idx="16">
                  <c:v>12.31383864986457</c:v>
                </c:pt>
                <c:pt idx="17">
                  <c:v>12.31673608292499</c:v>
                </c:pt>
                <c:pt idx="18">
                  <c:v>12.325711952198207</c:v>
                </c:pt>
                <c:pt idx="19">
                  <c:v>12.312502801291897</c:v>
                </c:pt>
                <c:pt idx="20">
                  <c:v>12.146923340607103</c:v>
                </c:pt>
                <c:pt idx="21">
                  <c:v>12.067318348769344</c:v>
                </c:pt>
                <c:pt idx="22">
                  <c:v>11.98037541475286</c:v>
                </c:pt>
                <c:pt idx="23">
                  <c:v>11.862825079690403</c:v>
                </c:pt>
                <c:pt idx="24">
                  <c:v>11.72142082727858</c:v>
                </c:pt>
                <c:pt idx="25">
                  <c:v>11.636073546855604</c:v>
                </c:pt>
                <c:pt idx="26">
                  <c:v>11.649947630233129</c:v>
                </c:pt>
                <c:pt idx="27">
                  <c:v>11.60327463339773</c:v>
                </c:pt>
                <c:pt idx="28">
                  <c:v>11.514203949437329</c:v>
                </c:pt>
                <c:pt idx="29">
                  <c:v>11.381409084324462</c:v>
                </c:pt>
                <c:pt idx="30">
                  <c:v>11.284451410690959</c:v>
                </c:pt>
                <c:pt idx="31">
                  <c:v>11.161363931549062</c:v>
                </c:pt>
                <c:pt idx="32">
                  <c:v>10.966107665426131</c:v>
                </c:pt>
                <c:pt idx="33">
                  <c:v>10.796192843059895</c:v>
                </c:pt>
                <c:pt idx="34">
                  <c:v>10.651152678878411</c:v>
                </c:pt>
                <c:pt idx="35">
                  <c:v>10.486277114793049</c:v>
                </c:pt>
                <c:pt idx="36">
                  <c:v>10.268523279805423</c:v>
                </c:pt>
                <c:pt idx="37">
                  <c:v>10.107473733521893</c:v>
                </c:pt>
                <c:pt idx="38">
                  <c:v>9.9265647047942505</c:v>
                </c:pt>
                <c:pt idx="39">
                  <c:v>9.7655500596421696</c:v>
                </c:pt>
                <c:pt idx="40">
                  <c:v>9.5979607624245009</c:v>
                </c:pt>
                <c:pt idx="41">
                  <c:v>9.4433184403293318</c:v>
                </c:pt>
                <c:pt idx="42">
                  <c:v>9.2648317837300489</c:v>
                </c:pt>
                <c:pt idx="43">
                  <c:v>9.1238772755102495</c:v>
                </c:pt>
                <c:pt idx="44">
                  <c:v>9.0319092594245554</c:v>
                </c:pt>
                <c:pt idx="45">
                  <c:v>8.916444700775239</c:v>
                </c:pt>
                <c:pt idx="46">
                  <c:v>8.7733481599205358</c:v>
                </c:pt>
                <c:pt idx="47">
                  <c:v>8.6560925363524621</c:v>
                </c:pt>
                <c:pt idx="48">
                  <c:v>8.5872760075289509</c:v>
                </c:pt>
                <c:pt idx="49">
                  <c:v>8.4925187956329076</c:v>
                </c:pt>
                <c:pt idx="50">
                  <c:v>8.3539503528224568</c:v>
                </c:pt>
                <c:pt idx="51">
                  <c:v>8.2388794047989613</c:v>
                </c:pt>
                <c:pt idx="52">
                  <c:v>8.1282987584424031</c:v>
                </c:pt>
                <c:pt idx="53">
                  <c:v>8.0261209752315867</c:v>
                </c:pt>
                <c:pt idx="54">
                  <c:v>7.9297767321707315</c:v>
                </c:pt>
                <c:pt idx="55">
                  <c:v>7.8509230602960773</c:v>
                </c:pt>
                <c:pt idx="56">
                  <c:v>7.7660797353634532</c:v>
                </c:pt>
                <c:pt idx="57">
                  <c:v>7.6913636882031993</c:v>
                </c:pt>
                <c:pt idx="58">
                  <c:v>7.6224735293107653</c:v>
                </c:pt>
                <c:pt idx="59">
                  <c:v>7.5804177766130465</c:v>
                </c:pt>
                <c:pt idx="60">
                  <c:v>7.5581462543346287</c:v>
                </c:pt>
                <c:pt idx="61">
                  <c:v>7.5180551185545506</c:v>
                </c:pt>
                <c:pt idx="62">
                  <c:v>7.498170896459083</c:v>
                </c:pt>
                <c:pt idx="63">
                  <c:v>7.4712350888040531</c:v>
                </c:pt>
                <c:pt idx="64">
                  <c:v>7.4639320624657541</c:v>
                </c:pt>
                <c:pt idx="65">
                  <c:v>7.4399577128478267</c:v>
                </c:pt>
                <c:pt idx="66">
                  <c:v>7.4330490259148192</c:v>
                </c:pt>
                <c:pt idx="67">
                  <c:v>7.4348053149339819</c:v>
                </c:pt>
                <c:pt idx="68">
                  <c:v>7.4722438675617742</c:v>
                </c:pt>
                <c:pt idx="69">
                  <c:v>7.4668569016864472</c:v>
                </c:pt>
                <c:pt idx="70">
                  <c:v>7.489273942075382</c:v>
                </c:pt>
                <c:pt idx="71">
                  <c:v>7.5108088503682655</c:v>
                </c:pt>
                <c:pt idx="72">
                  <c:v>7.5720341336253894</c:v>
                </c:pt>
                <c:pt idx="73">
                  <c:v>7.6249277274711851</c:v>
                </c:pt>
                <c:pt idx="74">
                  <c:v>7.6758122076626929</c:v>
                </c:pt>
                <c:pt idx="75">
                  <c:v>7.7437303334818548</c:v>
                </c:pt>
                <c:pt idx="76">
                  <c:v>7.797900556771924</c:v>
                </c:pt>
                <c:pt idx="77">
                  <c:v>7.8954620116330965</c:v>
                </c:pt>
                <c:pt idx="78">
                  <c:v>8.0040737064339957</c:v>
                </c:pt>
                <c:pt idx="79">
                  <c:v>8.0970631877266168</c:v>
                </c:pt>
                <c:pt idx="80">
                  <c:v>8.179271410692488</c:v>
                </c:pt>
                <c:pt idx="81">
                  <c:v>8.2299010171524358</c:v>
                </c:pt>
                <c:pt idx="82">
                  <c:v>8.2614647550175846</c:v>
                </c:pt>
                <c:pt idx="83">
                  <c:v>8.3128753302876319</c:v>
                </c:pt>
                <c:pt idx="84">
                  <c:v>8.4020118007889923</c:v>
                </c:pt>
                <c:pt idx="85">
                  <c:v>8.4900857689877451</c:v>
                </c:pt>
                <c:pt idx="86">
                  <c:v>8.6374868122508186</c:v>
                </c:pt>
                <c:pt idx="87">
                  <c:v>8.7558580999862556</c:v>
                </c:pt>
                <c:pt idx="88">
                  <c:v>8.8941080131530512</c:v>
                </c:pt>
                <c:pt idx="89">
                  <c:v>9.0163186164518052</c:v>
                </c:pt>
                <c:pt idx="90">
                  <c:v>9.1658470976029562</c:v>
                </c:pt>
                <c:pt idx="91">
                  <c:v>9.3354194165286586</c:v>
                </c:pt>
                <c:pt idx="92">
                  <c:v>9.5236515184932973</c:v>
                </c:pt>
                <c:pt idx="93">
                  <c:v>9.6864336408665448</c:v>
                </c:pt>
                <c:pt idx="94">
                  <c:v>9.8841835578714186</c:v>
                </c:pt>
                <c:pt idx="95">
                  <c:v>10.065133908789935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23-415C-BF96-8C4C2B0833C4}"/>
            </c:ext>
          </c:extLst>
        </c:ser>
        <c:ser>
          <c:idx val="7"/>
          <c:order val="7"/>
          <c:tx>
            <c:strRef>
              <c:f>'2018'!$V$4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'2018'!$V$5:$V$100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2.060118571551481E-5</c:v>
                </c:pt>
                <c:pt idx="26">
                  <c:v>9.9928925993328322E-4</c:v>
                </c:pt>
                <c:pt idx="27">
                  <c:v>9.8899876675606138E-3</c:v>
                </c:pt>
                <c:pt idx="28">
                  <c:v>8.1754546083099566E-2</c:v>
                </c:pt>
                <c:pt idx="29">
                  <c:v>0.28589101473562384</c:v>
                </c:pt>
                <c:pt idx="30">
                  <c:v>0.53026377523329737</c:v>
                </c:pt>
                <c:pt idx="31">
                  <c:v>0.74617981644346387</c:v>
                </c:pt>
                <c:pt idx="32">
                  <c:v>1.0184158989847123</c:v>
                </c:pt>
                <c:pt idx="33">
                  <c:v>1.4433058851714393</c:v>
                </c:pt>
                <c:pt idx="34">
                  <c:v>1.595387513906708</c:v>
                </c:pt>
                <c:pt idx="35">
                  <c:v>1.8190070960371512</c:v>
                </c:pt>
                <c:pt idx="36">
                  <c:v>2.0339215493232485</c:v>
                </c:pt>
                <c:pt idx="37">
                  <c:v>2.0534267521995391</c:v>
                </c:pt>
                <c:pt idx="38">
                  <c:v>2.1861705382020413</c:v>
                </c:pt>
                <c:pt idx="39">
                  <c:v>2.1995734928890029</c:v>
                </c:pt>
                <c:pt idx="40">
                  <c:v>2.1941909511501678</c:v>
                </c:pt>
                <c:pt idx="41">
                  <c:v>2.204293331189088</c:v>
                </c:pt>
                <c:pt idx="42">
                  <c:v>2.1402771965545506</c:v>
                </c:pt>
                <c:pt idx="43">
                  <c:v>2.1876261091006688</c:v>
                </c:pt>
                <c:pt idx="44">
                  <c:v>2.2662753331632994</c:v>
                </c:pt>
                <c:pt idx="45">
                  <c:v>2.2764283233694971</c:v>
                </c:pt>
                <c:pt idx="46">
                  <c:v>2.2476074111697324</c:v>
                </c:pt>
                <c:pt idx="47">
                  <c:v>2.2564290347443205</c:v>
                </c:pt>
                <c:pt idx="48">
                  <c:v>2.248980966860362</c:v>
                </c:pt>
                <c:pt idx="49">
                  <c:v>2.2354753115617254</c:v>
                </c:pt>
                <c:pt idx="50">
                  <c:v>2.1822047424481168</c:v>
                </c:pt>
                <c:pt idx="51">
                  <c:v>2.1420078988834867</c:v>
                </c:pt>
                <c:pt idx="52">
                  <c:v>2.0815434042668377</c:v>
                </c:pt>
                <c:pt idx="53">
                  <c:v>2.0642592025167832</c:v>
                </c:pt>
                <c:pt idx="54">
                  <c:v>2.0432022509417767</c:v>
                </c:pt>
                <c:pt idx="55">
                  <c:v>2.0357059987674582</c:v>
                </c:pt>
                <c:pt idx="56">
                  <c:v>2.0160172409530368</c:v>
                </c:pt>
                <c:pt idx="57">
                  <c:v>1.9865386558531368</c:v>
                </c:pt>
                <c:pt idx="58">
                  <c:v>1.9227894610988838</c:v>
                </c:pt>
                <c:pt idx="59">
                  <c:v>1.9129765455135461</c:v>
                </c:pt>
                <c:pt idx="60">
                  <c:v>1.9213035185531129</c:v>
                </c:pt>
                <c:pt idx="61">
                  <c:v>1.8520988423009761</c:v>
                </c:pt>
                <c:pt idx="62">
                  <c:v>1.8330231367054548</c:v>
                </c:pt>
                <c:pt idx="63">
                  <c:v>1.7999564034482651</c:v>
                </c:pt>
                <c:pt idx="64">
                  <c:v>1.7634231065342101</c:v>
                </c:pt>
                <c:pt idx="65">
                  <c:v>1.6535393030347709</c:v>
                </c:pt>
                <c:pt idx="66">
                  <c:v>1.7350475801275651</c:v>
                </c:pt>
                <c:pt idx="67">
                  <c:v>1.5220867276635166</c:v>
                </c:pt>
                <c:pt idx="68">
                  <c:v>1.4285855182509088</c:v>
                </c:pt>
                <c:pt idx="69">
                  <c:v>1.4326537934456518</c:v>
                </c:pt>
                <c:pt idx="70">
                  <c:v>1.1573946924195455</c:v>
                </c:pt>
                <c:pt idx="71">
                  <c:v>1.0394465391617707</c:v>
                </c:pt>
                <c:pt idx="72">
                  <c:v>1.0058860594709267</c:v>
                </c:pt>
                <c:pt idx="73">
                  <c:v>0.95093730690365907</c:v>
                </c:pt>
                <c:pt idx="74">
                  <c:v>0.99770821012855582</c:v>
                </c:pt>
                <c:pt idx="75">
                  <c:v>0.8156840213739146</c:v>
                </c:pt>
                <c:pt idx="76">
                  <c:v>0.82939338530070783</c:v>
                </c:pt>
                <c:pt idx="77">
                  <c:v>0.68406787147422743</c:v>
                </c:pt>
                <c:pt idx="78">
                  <c:v>0.49804207779168619</c:v>
                </c:pt>
                <c:pt idx="79">
                  <c:v>0.33487356307805516</c:v>
                </c:pt>
                <c:pt idx="80">
                  <c:v>0.23711846897461242</c:v>
                </c:pt>
                <c:pt idx="81">
                  <c:v>9.9481540579491545E-2</c:v>
                </c:pt>
                <c:pt idx="82">
                  <c:v>2.580262456015589E-2</c:v>
                </c:pt>
                <c:pt idx="83">
                  <c:v>1.3079684866829902E-3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23-415C-BF96-8C4C2B0833C4}"/>
            </c:ext>
          </c:extLst>
        </c:ser>
        <c:ser>
          <c:idx val="8"/>
          <c:order val="8"/>
          <c:tx>
            <c:strRef>
              <c:f>'2018'!$W$4</c:f>
              <c:strCache>
                <c:ptCount val="1"/>
                <c:pt idx="0">
                  <c:v>Wind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'2018'!$N$5:$N$100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'2018'!$W$5:$W$100</c:f>
              <c:numCache>
                <c:formatCode>General</c:formatCode>
                <c:ptCount val="96"/>
                <c:pt idx="0">
                  <c:v>30.02014139331046</c:v>
                </c:pt>
                <c:pt idx="1">
                  <c:v>30.525275385340667</c:v>
                </c:pt>
                <c:pt idx="2">
                  <c:v>30.623251879281675</c:v>
                </c:pt>
                <c:pt idx="3">
                  <c:v>30.578613939237325</c:v>
                </c:pt>
                <c:pt idx="4">
                  <c:v>30.494774622853015</c:v>
                </c:pt>
                <c:pt idx="5">
                  <c:v>30.590913528792036</c:v>
                </c:pt>
                <c:pt idx="6">
                  <c:v>31.208335684075035</c:v>
                </c:pt>
                <c:pt idx="7">
                  <c:v>31.540551549328242</c:v>
                </c:pt>
                <c:pt idx="8">
                  <c:v>31.6356878031749</c:v>
                </c:pt>
                <c:pt idx="9">
                  <c:v>31.6902307680147</c:v>
                </c:pt>
                <c:pt idx="10">
                  <c:v>31.930784388997186</c:v>
                </c:pt>
                <c:pt idx="11">
                  <c:v>31.781916153346302</c:v>
                </c:pt>
                <c:pt idx="12">
                  <c:v>31.402309066421523</c:v>
                </c:pt>
                <c:pt idx="13">
                  <c:v>30.95925778030686</c:v>
                </c:pt>
                <c:pt idx="14">
                  <c:v>30.785108876794311</c:v>
                </c:pt>
                <c:pt idx="15">
                  <c:v>30.413198474152857</c:v>
                </c:pt>
                <c:pt idx="16">
                  <c:v>30.154398454572245</c:v>
                </c:pt>
                <c:pt idx="17">
                  <c:v>29.854705757634648</c:v>
                </c:pt>
                <c:pt idx="18">
                  <c:v>29.712922603618779</c:v>
                </c:pt>
                <c:pt idx="19">
                  <c:v>29.568596895136569</c:v>
                </c:pt>
                <c:pt idx="20">
                  <c:v>28.818649259133128</c:v>
                </c:pt>
                <c:pt idx="21">
                  <c:v>28.422601377389391</c:v>
                </c:pt>
                <c:pt idx="22">
                  <c:v>28.390695900941527</c:v>
                </c:pt>
                <c:pt idx="23">
                  <c:v>28.394384782744954</c:v>
                </c:pt>
                <c:pt idx="24">
                  <c:v>27.96862454610547</c:v>
                </c:pt>
                <c:pt idx="25">
                  <c:v>27.351822931832803</c:v>
                </c:pt>
                <c:pt idx="26">
                  <c:v>27.109872156138241</c:v>
                </c:pt>
                <c:pt idx="27">
                  <c:v>26.702455315454031</c:v>
                </c:pt>
                <c:pt idx="28">
                  <c:v>25.829585513311127</c:v>
                </c:pt>
                <c:pt idx="29">
                  <c:v>24.538636281691513</c:v>
                </c:pt>
                <c:pt idx="30">
                  <c:v>23.458405905847936</c:v>
                </c:pt>
                <c:pt idx="31">
                  <c:v>22.177590965531476</c:v>
                </c:pt>
                <c:pt idx="32">
                  <c:v>21.417550439164124</c:v>
                </c:pt>
                <c:pt idx="33">
                  <c:v>21.107606979120984</c:v>
                </c:pt>
                <c:pt idx="34">
                  <c:v>20.927158342269944</c:v>
                </c:pt>
                <c:pt idx="35">
                  <c:v>21.439960658570513</c:v>
                </c:pt>
                <c:pt idx="36">
                  <c:v>21.547012896187177</c:v>
                </c:pt>
                <c:pt idx="37">
                  <c:v>21.150621794491276</c:v>
                </c:pt>
                <c:pt idx="38">
                  <c:v>20.07053811472413</c:v>
                </c:pt>
                <c:pt idx="39">
                  <c:v>18.687542312050276</c:v>
                </c:pt>
                <c:pt idx="40">
                  <c:v>17.161485499804364</c:v>
                </c:pt>
                <c:pt idx="41">
                  <c:v>15.787446158301744</c:v>
                </c:pt>
                <c:pt idx="42">
                  <c:v>14.476738862329583</c:v>
                </c:pt>
                <c:pt idx="43">
                  <c:v>13.406856907894596</c:v>
                </c:pt>
                <c:pt idx="44">
                  <c:v>12.357173981719484</c:v>
                </c:pt>
                <c:pt idx="45">
                  <c:v>11.705274559148432</c:v>
                </c:pt>
                <c:pt idx="46">
                  <c:v>11.07601505352919</c:v>
                </c:pt>
                <c:pt idx="47">
                  <c:v>10.679146528259567</c:v>
                </c:pt>
                <c:pt idx="48">
                  <c:v>10.502552346841986</c:v>
                </c:pt>
                <c:pt idx="49">
                  <c:v>10.554100798116185</c:v>
                </c:pt>
                <c:pt idx="50">
                  <c:v>10.683915493309886</c:v>
                </c:pt>
                <c:pt idx="51">
                  <c:v>10.530176933801572</c:v>
                </c:pt>
                <c:pt idx="52">
                  <c:v>10.717022282809481</c:v>
                </c:pt>
                <c:pt idx="53">
                  <c:v>10.986782370487321</c:v>
                </c:pt>
                <c:pt idx="54">
                  <c:v>11.312157062648399</c:v>
                </c:pt>
                <c:pt idx="55">
                  <c:v>11.560296687402225</c:v>
                </c:pt>
                <c:pt idx="56">
                  <c:v>11.971923487260002</c:v>
                </c:pt>
                <c:pt idx="57">
                  <c:v>12.448193461083061</c:v>
                </c:pt>
                <c:pt idx="58">
                  <c:v>12.806712830280928</c:v>
                </c:pt>
                <c:pt idx="59">
                  <c:v>13.147057577044993</c:v>
                </c:pt>
                <c:pt idx="60">
                  <c:v>13.426228325775641</c:v>
                </c:pt>
                <c:pt idx="61">
                  <c:v>14.074752045847832</c:v>
                </c:pt>
                <c:pt idx="62">
                  <c:v>14.513418689522853</c:v>
                </c:pt>
                <c:pt idx="63">
                  <c:v>14.918950649960275</c:v>
                </c:pt>
                <c:pt idx="64">
                  <c:v>15.393827006421448</c:v>
                </c:pt>
                <c:pt idx="65">
                  <c:v>15.89625391132893</c:v>
                </c:pt>
                <c:pt idx="66">
                  <c:v>16.303851798409589</c:v>
                </c:pt>
                <c:pt idx="67">
                  <c:v>17.051008127675964</c:v>
                </c:pt>
                <c:pt idx="68">
                  <c:v>17.897966671564536</c:v>
                </c:pt>
                <c:pt idx="69">
                  <c:v>18.608094815642364</c:v>
                </c:pt>
                <c:pt idx="70">
                  <c:v>19.178696754010062</c:v>
                </c:pt>
                <c:pt idx="71">
                  <c:v>19.958506065910438</c:v>
                </c:pt>
                <c:pt idx="72">
                  <c:v>21.026818080901911</c:v>
                </c:pt>
                <c:pt idx="73">
                  <c:v>22.1514010886957</c:v>
                </c:pt>
                <c:pt idx="74">
                  <c:v>22.820185786467722</c:v>
                </c:pt>
                <c:pt idx="75">
                  <c:v>22.949896573511673</c:v>
                </c:pt>
                <c:pt idx="76">
                  <c:v>23.51714127374807</c:v>
                </c:pt>
                <c:pt idx="77">
                  <c:v>23.625794313169575</c:v>
                </c:pt>
                <c:pt idx="78">
                  <c:v>23.641087978429383</c:v>
                </c:pt>
                <c:pt idx="79">
                  <c:v>23.638756889937376</c:v>
                </c:pt>
                <c:pt idx="80">
                  <c:v>23.569656579061668</c:v>
                </c:pt>
                <c:pt idx="81">
                  <c:v>23.315897802068314</c:v>
                </c:pt>
                <c:pt idx="82">
                  <c:v>23.727522893527457</c:v>
                </c:pt>
                <c:pt idx="83">
                  <c:v>23.140630983856848</c:v>
                </c:pt>
                <c:pt idx="84">
                  <c:v>22.877510422600153</c:v>
                </c:pt>
                <c:pt idx="85">
                  <c:v>22.659104661586525</c:v>
                </c:pt>
                <c:pt idx="86">
                  <c:v>22.495226530377622</c:v>
                </c:pt>
                <c:pt idx="87">
                  <c:v>22.976358774470672</c:v>
                </c:pt>
                <c:pt idx="88">
                  <c:v>23.275695955622012</c:v>
                </c:pt>
                <c:pt idx="89">
                  <c:v>23.465696461117854</c:v>
                </c:pt>
                <c:pt idx="90">
                  <c:v>23.383123369210431</c:v>
                </c:pt>
                <c:pt idx="91">
                  <c:v>23.87915730387374</c:v>
                </c:pt>
                <c:pt idx="92">
                  <c:v>24.819105959217701</c:v>
                </c:pt>
                <c:pt idx="93">
                  <c:v>25.414575708150277</c:v>
                </c:pt>
                <c:pt idx="94">
                  <c:v>25.092376370456577</c:v>
                </c:pt>
                <c:pt idx="95">
                  <c:v>25.07400120258318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C23-415C-BF96-8C4C2B083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1682768"/>
        <c:axId val="134168228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'2018'!$O$4</c15:sqref>
                        </c15:formulaRef>
                      </c:ext>
                    </c:extLst>
                    <c:strCache>
                      <c:ptCount val="1"/>
                      <c:pt idx="0">
                        <c:v>Biomass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'2018'!$N$5:$N$100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'2018'!$O$5:$O$100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0.24414354706783337</c:v>
                      </c:pt>
                      <c:pt idx="1">
                        <c:v>0.24884569530448322</c:v>
                      </c:pt>
                      <c:pt idx="2">
                        <c:v>0.25283799067351354</c:v>
                      </c:pt>
                      <c:pt idx="3">
                        <c:v>0.25659588416358858</c:v>
                      </c:pt>
                      <c:pt idx="4">
                        <c:v>0.26034875881867509</c:v>
                      </c:pt>
                      <c:pt idx="5">
                        <c:v>0.26218277360305681</c:v>
                      </c:pt>
                      <c:pt idx="6">
                        <c:v>0.26416916343861574</c:v>
                      </c:pt>
                      <c:pt idx="7">
                        <c:v>0.267032263969876</c:v>
                      </c:pt>
                      <c:pt idx="8">
                        <c:v>0.2703479422539789</c:v>
                      </c:pt>
                      <c:pt idx="9">
                        <c:v>0.27302267324212298</c:v>
                      </c:pt>
                      <c:pt idx="10">
                        <c:v>0.27622263890023518</c:v>
                      </c:pt>
                      <c:pt idx="11">
                        <c:v>0.27828113404114668</c:v>
                      </c:pt>
                      <c:pt idx="12">
                        <c:v>0.28008033394322951</c:v>
                      </c:pt>
                      <c:pt idx="13">
                        <c:v>0.28154702983796193</c:v>
                      </c:pt>
                      <c:pt idx="14">
                        <c:v>0.28347909098759999</c:v>
                      </c:pt>
                      <c:pt idx="15">
                        <c:v>0.28448896530207046</c:v>
                      </c:pt>
                      <c:pt idx="16">
                        <c:v>0.28526536976886552</c:v>
                      </c:pt>
                      <c:pt idx="17">
                        <c:v>0.2854101920718195</c:v>
                      </c:pt>
                      <c:pt idx="18">
                        <c:v>0.28561565247691989</c:v>
                      </c:pt>
                      <c:pt idx="19">
                        <c:v>0.28565523855711872</c:v>
                      </c:pt>
                      <c:pt idx="20">
                        <c:v>0.28162103897817214</c:v>
                      </c:pt>
                      <c:pt idx="21">
                        <c:v>0.27971872319864532</c:v>
                      </c:pt>
                      <c:pt idx="22">
                        <c:v>0.27745829262336907</c:v>
                      </c:pt>
                      <c:pt idx="23">
                        <c:v>0.27475277247336444</c:v>
                      </c:pt>
                      <c:pt idx="24">
                        <c:v>0.27196839981340176</c:v>
                      </c:pt>
                      <c:pt idx="25">
                        <c:v>0.26983324132931918</c:v>
                      </c:pt>
                      <c:pt idx="26">
                        <c:v>0.26991192377190487</c:v>
                      </c:pt>
                      <c:pt idx="27">
                        <c:v>0.2689483983047018</c:v>
                      </c:pt>
                      <c:pt idx="28">
                        <c:v>0.26676531199791981</c:v>
                      </c:pt>
                      <c:pt idx="29">
                        <c:v>0.2636618047477079</c:v>
                      </c:pt>
                      <c:pt idx="30">
                        <c:v>0.26238881856139151</c:v>
                      </c:pt>
                      <c:pt idx="31">
                        <c:v>0.2612093350693418</c:v>
                      </c:pt>
                      <c:pt idx="32">
                        <c:v>0.25747109704879545</c:v>
                      </c:pt>
                      <c:pt idx="33">
                        <c:v>0.25237064089832001</c:v>
                      </c:pt>
                      <c:pt idx="34">
                        <c:v>0.24742140308725655</c:v>
                      </c:pt>
                      <c:pt idx="35">
                        <c:v>0.24387387756047335</c:v>
                      </c:pt>
                      <c:pt idx="36">
                        <c:v>0.23924948270808472</c:v>
                      </c:pt>
                      <c:pt idx="37">
                        <c:v>0.23508626524896106</c:v>
                      </c:pt>
                      <c:pt idx="38">
                        <c:v>0.23114792717788685</c:v>
                      </c:pt>
                      <c:pt idx="39">
                        <c:v>0.22699628114789591</c:v>
                      </c:pt>
                      <c:pt idx="40">
                        <c:v>0.22880156042763114</c:v>
                      </c:pt>
                      <c:pt idx="41">
                        <c:v>0.23950664263714655</c:v>
                      </c:pt>
                      <c:pt idx="42">
                        <c:v>0.25536921963801257</c:v>
                      </c:pt>
                      <c:pt idx="43">
                        <c:v>0.2653488560654445</c:v>
                      </c:pt>
                      <c:pt idx="44">
                        <c:v>0.26401929203543628</c:v>
                      </c:pt>
                      <c:pt idx="45">
                        <c:v>0.26070248975065552</c:v>
                      </c:pt>
                      <c:pt idx="46">
                        <c:v>0.25653768573224345</c:v>
                      </c:pt>
                      <c:pt idx="47">
                        <c:v>0.25275907098386052</c:v>
                      </c:pt>
                      <c:pt idx="48">
                        <c:v>0.24999759207940353</c:v>
                      </c:pt>
                      <c:pt idx="49">
                        <c:v>0.24724289410021336</c:v>
                      </c:pt>
                      <c:pt idx="50">
                        <c:v>0.24287518359314803</c:v>
                      </c:pt>
                      <c:pt idx="51">
                        <c:v>0.23923776304562522</c:v>
                      </c:pt>
                      <c:pt idx="52">
                        <c:v>0.23425926143196651</c:v>
                      </c:pt>
                      <c:pt idx="53">
                        <c:v>0.21997241677887613</c:v>
                      </c:pt>
                      <c:pt idx="54">
                        <c:v>0.21666583446085566</c:v>
                      </c:pt>
                      <c:pt idx="55">
                        <c:v>0.21426004923963826</c:v>
                      </c:pt>
                      <c:pt idx="56">
                        <c:v>0.21196298680802514</c:v>
                      </c:pt>
                      <c:pt idx="57">
                        <c:v>0.20988628010169827</c:v>
                      </c:pt>
                      <c:pt idx="58">
                        <c:v>0.20777063441216403</c:v>
                      </c:pt>
                      <c:pt idx="59">
                        <c:v>0.20672269803161863</c:v>
                      </c:pt>
                      <c:pt idx="60">
                        <c:v>0.21283752844041179</c:v>
                      </c:pt>
                      <c:pt idx="61">
                        <c:v>0.21578767991033426</c:v>
                      </c:pt>
                      <c:pt idx="62">
                        <c:v>0.21559139946624792</c:v>
                      </c:pt>
                      <c:pt idx="63">
                        <c:v>0.20898169533312719</c:v>
                      </c:pt>
                      <c:pt idx="64">
                        <c:v>0.20655662806328073</c:v>
                      </c:pt>
                      <c:pt idx="65">
                        <c:v>0.20592000570143362</c:v>
                      </c:pt>
                      <c:pt idx="66">
                        <c:v>0.20675635266367018</c:v>
                      </c:pt>
                      <c:pt idx="67">
                        <c:v>0.2085964556824054</c:v>
                      </c:pt>
                      <c:pt idx="68">
                        <c:v>0.21162214931918299</c:v>
                      </c:pt>
                      <c:pt idx="69">
                        <c:v>0.21194492460707401</c:v>
                      </c:pt>
                      <c:pt idx="70">
                        <c:v>0.21236635737922946</c:v>
                      </c:pt>
                      <c:pt idx="71">
                        <c:v>0.21297732999618255</c:v>
                      </c:pt>
                      <c:pt idx="72">
                        <c:v>0.21234998807165961</c:v>
                      </c:pt>
                      <c:pt idx="73">
                        <c:v>0.21552956432110076</c:v>
                      </c:pt>
                      <c:pt idx="74">
                        <c:v>0.21968491052423864</c:v>
                      </c:pt>
                      <c:pt idx="75">
                        <c:v>0.22317818729013858</c:v>
                      </c:pt>
                      <c:pt idx="76">
                        <c:v>0.22176198451890014</c:v>
                      </c:pt>
                      <c:pt idx="77">
                        <c:v>0.2168705195807189</c:v>
                      </c:pt>
                      <c:pt idx="78">
                        <c:v>0.20564014889481461</c:v>
                      </c:pt>
                      <c:pt idx="79">
                        <c:v>0.19325156149216352</c:v>
                      </c:pt>
                      <c:pt idx="80">
                        <c:v>0.18677677403721046</c:v>
                      </c:pt>
                      <c:pt idx="81">
                        <c:v>0.18847756795693155</c:v>
                      </c:pt>
                      <c:pt idx="82">
                        <c:v>0.18880934949847802</c:v>
                      </c:pt>
                      <c:pt idx="83">
                        <c:v>0.18997325910626778</c:v>
                      </c:pt>
                      <c:pt idx="84">
                        <c:v>0.19219040672883322</c:v>
                      </c:pt>
                      <c:pt idx="85">
                        <c:v>0.19451796301087676</c:v>
                      </c:pt>
                      <c:pt idx="86">
                        <c:v>0.19753436432428853</c:v>
                      </c:pt>
                      <c:pt idx="87">
                        <c:v>0.20057454109168263</c:v>
                      </c:pt>
                      <c:pt idx="88">
                        <c:v>0.20399263980102664</c:v>
                      </c:pt>
                      <c:pt idx="89">
                        <c:v>0.20715638734984895</c:v>
                      </c:pt>
                      <c:pt idx="90">
                        <c:v>0.21006763633412404</c:v>
                      </c:pt>
                      <c:pt idx="91">
                        <c:v>0.21399481273715032</c:v>
                      </c:pt>
                      <c:pt idx="92">
                        <c:v>0.21851267356738294</c:v>
                      </c:pt>
                      <c:pt idx="93">
                        <c:v>0.22236669309856136</c:v>
                      </c:pt>
                      <c:pt idx="94">
                        <c:v>0.22704207624647826</c:v>
                      </c:pt>
                      <c:pt idx="95">
                        <c:v>0.23116738466087877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C23-415C-BF96-8C4C2B0833C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'2018'!$S$4</c15:sqref>
                        </c15:formulaRef>
                      </c:ext>
                    </c:extLst>
                    <c:strCache>
                      <c:ptCount val="1"/>
                      <c:pt idx="0">
                        <c:v>Hydro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'2018'!$S$5:$S$100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2.7360966851772407E-2</c:v>
                      </c:pt>
                      <c:pt idx="1">
                        <c:v>2.7274284342415096E-2</c:v>
                      </c:pt>
                      <c:pt idx="2">
                        <c:v>2.7758855558148738E-2</c:v>
                      </c:pt>
                      <c:pt idx="3">
                        <c:v>2.7664263979674645E-2</c:v>
                      </c:pt>
                      <c:pt idx="4">
                        <c:v>2.7989038506122291E-2</c:v>
                      </c:pt>
                      <c:pt idx="5">
                        <c:v>2.7359657499518013E-2</c:v>
                      </c:pt>
                      <c:pt idx="6">
                        <c:v>2.7872591011248567E-2</c:v>
                      </c:pt>
                      <c:pt idx="7">
                        <c:v>3.7390320392423244E-2</c:v>
                      </c:pt>
                      <c:pt idx="8">
                        <c:v>3.8732218496005229E-2</c:v>
                      </c:pt>
                      <c:pt idx="9">
                        <c:v>3.8753013566710841E-2</c:v>
                      </c:pt>
                      <c:pt idx="10">
                        <c:v>3.8830875488614316E-2</c:v>
                      </c:pt>
                      <c:pt idx="11">
                        <c:v>3.852077394935062E-2</c:v>
                      </c:pt>
                      <c:pt idx="12">
                        <c:v>3.8960394633311371E-2</c:v>
                      </c:pt>
                      <c:pt idx="13">
                        <c:v>3.9028873612222854E-2</c:v>
                      </c:pt>
                      <c:pt idx="14">
                        <c:v>3.9225385810934058E-2</c:v>
                      </c:pt>
                      <c:pt idx="15">
                        <c:v>3.9627757601625853E-2</c:v>
                      </c:pt>
                      <c:pt idx="16">
                        <c:v>3.9497321880328236E-2</c:v>
                      </c:pt>
                      <c:pt idx="17">
                        <c:v>3.9364280595681735E-2</c:v>
                      </c:pt>
                      <c:pt idx="18">
                        <c:v>3.8533516419830688E-2</c:v>
                      </c:pt>
                      <c:pt idx="19">
                        <c:v>3.8165451559818923E-2</c:v>
                      </c:pt>
                      <c:pt idx="20">
                        <c:v>3.7683427344052584E-2</c:v>
                      </c:pt>
                      <c:pt idx="21">
                        <c:v>3.7054126236746809E-2</c:v>
                      </c:pt>
                      <c:pt idx="22">
                        <c:v>3.6891248279530359E-2</c:v>
                      </c:pt>
                      <c:pt idx="23">
                        <c:v>3.6288450859965488E-2</c:v>
                      </c:pt>
                      <c:pt idx="24">
                        <c:v>3.6464885220050015E-2</c:v>
                      </c:pt>
                      <c:pt idx="25">
                        <c:v>3.641521628257411E-2</c:v>
                      </c:pt>
                      <c:pt idx="26">
                        <c:v>3.6771898363984569E-2</c:v>
                      </c:pt>
                      <c:pt idx="27">
                        <c:v>3.6656550628214497E-2</c:v>
                      </c:pt>
                      <c:pt idx="28">
                        <c:v>0.13084832331094282</c:v>
                      </c:pt>
                      <c:pt idx="29">
                        <c:v>0.12986490184230404</c:v>
                      </c:pt>
                      <c:pt idx="30">
                        <c:v>0.12880832655985222</c:v>
                      </c:pt>
                      <c:pt idx="31">
                        <c:v>0.12735116149297115</c:v>
                      </c:pt>
                      <c:pt idx="32">
                        <c:v>0.29033972516818896</c:v>
                      </c:pt>
                      <c:pt idx="33">
                        <c:v>0.28417736224303858</c:v>
                      </c:pt>
                      <c:pt idx="34">
                        <c:v>0.27929196439488463</c:v>
                      </c:pt>
                      <c:pt idx="35">
                        <c:v>0.30128667724401348</c:v>
                      </c:pt>
                      <c:pt idx="36">
                        <c:v>0.34090632319873365</c:v>
                      </c:pt>
                      <c:pt idx="37">
                        <c:v>0.33437663719989047</c:v>
                      </c:pt>
                      <c:pt idx="38">
                        <c:v>0.32918550018010728</c:v>
                      </c:pt>
                      <c:pt idx="39">
                        <c:v>0.31111013511210422</c:v>
                      </c:pt>
                      <c:pt idx="40">
                        <c:v>0.19176435983464518</c:v>
                      </c:pt>
                      <c:pt idx="41">
                        <c:v>0.1915575748570171</c:v>
                      </c:pt>
                      <c:pt idx="42">
                        <c:v>0.1880542177789957</c:v>
                      </c:pt>
                      <c:pt idx="43">
                        <c:v>0.18439656604296087</c:v>
                      </c:pt>
                      <c:pt idx="44">
                        <c:v>0.18218362098782137</c:v>
                      </c:pt>
                      <c:pt idx="45">
                        <c:v>0.18068534407638559</c:v>
                      </c:pt>
                      <c:pt idx="46">
                        <c:v>0.178023361726103</c:v>
                      </c:pt>
                      <c:pt idx="47">
                        <c:v>0.17488612737656375</c:v>
                      </c:pt>
                      <c:pt idx="48">
                        <c:v>0.17424969055689288</c:v>
                      </c:pt>
                      <c:pt idx="49">
                        <c:v>0.17441194918762926</c:v>
                      </c:pt>
                      <c:pt idx="50">
                        <c:v>0.17135012986456122</c:v>
                      </c:pt>
                      <c:pt idx="51">
                        <c:v>0.16458613971270247</c:v>
                      </c:pt>
                      <c:pt idx="52">
                        <c:v>0.11514107692402731</c:v>
                      </c:pt>
                      <c:pt idx="53">
                        <c:v>0.11274326435615689</c:v>
                      </c:pt>
                      <c:pt idx="54">
                        <c:v>0.11200619152241474</c:v>
                      </c:pt>
                      <c:pt idx="55">
                        <c:v>0.11512760866070354</c:v>
                      </c:pt>
                      <c:pt idx="56">
                        <c:v>0.15161157417573851</c:v>
                      </c:pt>
                      <c:pt idx="57">
                        <c:v>0.150534084135275</c:v>
                      </c:pt>
                      <c:pt idx="58">
                        <c:v>0.14946240304441413</c:v>
                      </c:pt>
                      <c:pt idx="59">
                        <c:v>0.1487122391093246</c:v>
                      </c:pt>
                      <c:pt idx="60">
                        <c:v>0.19678911800766799</c:v>
                      </c:pt>
                      <c:pt idx="61">
                        <c:v>0.19566667598660137</c:v>
                      </c:pt>
                      <c:pt idx="62">
                        <c:v>0.19512371931036282</c:v>
                      </c:pt>
                      <c:pt idx="63">
                        <c:v>0.19389581761023289</c:v>
                      </c:pt>
                      <c:pt idx="64">
                        <c:v>0.19280345571196347</c:v>
                      </c:pt>
                      <c:pt idx="65">
                        <c:v>0.19205760319913828</c:v>
                      </c:pt>
                      <c:pt idx="66">
                        <c:v>0.19199698971771442</c:v>
                      </c:pt>
                      <c:pt idx="67">
                        <c:v>0.19185988906987136</c:v>
                      </c:pt>
                      <c:pt idx="68">
                        <c:v>0.19221380504000898</c:v>
                      </c:pt>
                      <c:pt idx="69">
                        <c:v>0.19419197100161015</c:v>
                      </c:pt>
                      <c:pt idx="70">
                        <c:v>0.18856295701940634</c:v>
                      </c:pt>
                      <c:pt idx="71">
                        <c:v>0.18780469949089137</c:v>
                      </c:pt>
                      <c:pt idx="72">
                        <c:v>0.18969792181427728</c:v>
                      </c:pt>
                      <c:pt idx="73">
                        <c:v>0.19197635784826719</c:v>
                      </c:pt>
                      <c:pt idx="74">
                        <c:v>0.19247307062471425</c:v>
                      </c:pt>
                      <c:pt idx="75">
                        <c:v>0.18931387369939723</c:v>
                      </c:pt>
                      <c:pt idx="76">
                        <c:v>0.11649554502219669</c:v>
                      </c:pt>
                      <c:pt idx="77">
                        <c:v>0.10497295276557282</c:v>
                      </c:pt>
                      <c:pt idx="78">
                        <c:v>0.10640000948629109</c:v>
                      </c:pt>
                      <c:pt idx="79">
                        <c:v>0.10656588323626701</c:v>
                      </c:pt>
                      <c:pt idx="80">
                        <c:v>0.14408521992329532</c:v>
                      </c:pt>
                      <c:pt idx="81">
                        <c:v>0.10195226552290673</c:v>
                      </c:pt>
                      <c:pt idx="82">
                        <c:v>0.10161722675876916</c:v>
                      </c:pt>
                      <c:pt idx="83">
                        <c:v>0.10111907540507094</c:v>
                      </c:pt>
                      <c:pt idx="84">
                        <c:v>9.6626354312408652E-2</c:v>
                      </c:pt>
                      <c:pt idx="85">
                        <c:v>0.10032181963514628</c:v>
                      </c:pt>
                      <c:pt idx="86">
                        <c:v>0.10077727452043023</c:v>
                      </c:pt>
                      <c:pt idx="87">
                        <c:v>0.10315007136821813</c:v>
                      </c:pt>
                      <c:pt idx="88">
                        <c:v>0.105138068949637</c:v>
                      </c:pt>
                      <c:pt idx="89">
                        <c:v>0.10726997552079447</c:v>
                      </c:pt>
                      <c:pt idx="90">
                        <c:v>0.1074672869381094</c:v>
                      </c:pt>
                      <c:pt idx="91">
                        <c:v>0.1017839627892493</c:v>
                      </c:pt>
                      <c:pt idx="92">
                        <c:v>3.7178053479969712E-2</c:v>
                      </c:pt>
                      <c:pt idx="93">
                        <c:v>3.5397010556558875E-2</c:v>
                      </c:pt>
                      <c:pt idx="94">
                        <c:v>3.6108619688927562E-2</c:v>
                      </c:pt>
                      <c:pt idx="95">
                        <c:v>3.6540416944695411E-2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C23-415C-BF96-8C4C2B0833C4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'2018'!$U$4</c15:sqref>
                        </c15:formulaRef>
                      </c:ext>
                    </c:extLst>
                    <c:strCache>
                      <c:ptCount val="1"/>
                      <c:pt idx="0">
                        <c:v>Other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'2018'!$U$5:$U$100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3.4114513446355643E-3</c:v>
                      </c:pt>
                      <c:pt idx="1">
                        <c:v>8.5447654625842809E-3</c:v>
                      </c:pt>
                      <c:pt idx="2">
                        <c:v>8.0852017349884505E-3</c:v>
                      </c:pt>
                      <c:pt idx="3">
                        <c:v>4.0641709673990651E-3</c:v>
                      </c:pt>
                      <c:pt idx="4">
                        <c:v>5.0053495069259935E-3</c:v>
                      </c:pt>
                      <c:pt idx="5">
                        <c:v>2.1638586201163895E-3</c:v>
                      </c:pt>
                      <c:pt idx="6">
                        <c:v>8.0434384712351169E-3</c:v>
                      </c:pt>
                      <c:pt idx="7">
                        <c:v>5.200864339681339E-3</c:v>
                      </c:pt>
                      <c:pt idx="8">
                        <c:v>3.949702453350485E-3</c:v>
                      </c:pt>
                      <c:pt idx="9">
                        <c:v>5.0282060743921993E-3</c:v>
                      </c:pt>
                      <c:pt idx="10">
                        <c:v>6.8249359595046015E-3</c:v>
                      </c:pt>
                      <c:pt idx="11">
                        <c:v>7.3015441096527123E-3</c:v>
                      </c:pt>
                      <c:pt idx="12">
                        <c:v>5.1054940541708999E-3</c:v>
                      </c:pt>
                      <c:pt idx="13">
                        <c:v>2.999747739231312E-4</c:v>
                      </c:pt>
                      <c:pt idx="14">
                        <c:v>5.3924235633047088E-3</c:v>
                      </c:pt>
                      <c:pt idx="15">
                        <c:v>4.9673609068818262E-3</c:v>
                      </c:pt>
                      <c:pt idx="16">
                        <c:v>7.4048787815676042E-3</c:v>
                      </c:pt>
                      <c:pt idx="17">
                        <c:v>1.4045801790085425E-3</c:v>
                      </c:pt>
                      <c:pt idx="18">
                        <c:v>6.6721508621672152E-3</c:v>
                      </c:pt>
                      <c:pt idx="19">
                        <c:v>1.1607664597175008E-2</c:v>
                      </c:pt>
                      <c:pt idx="20">
                        <c:v>3.4862940973335445E-3</c:v>
                      </c:pt>
                      <c:pt idx="21">
                        <c:v>3.7964658935276336E-3</c:v>
                      </c:pt>
                      <c:pt idx="22">
                        <c:v>5.7451009747868983E-3</c:v>
                      </c:pt>
                      <c:pt idx="23">
                        <c:v>3.4020114385373544E-3</c:v>
                      </c:pt>
                      <c:pt idx="24">
                        <c:v>8.1751622957537979E-3</c:v>
                      </c:pt>
                      <c:pt idx="25">
                        <c:v>1.6099365832927461E-3</c:v>
                      </c:pt>
                      <c:pt idx="26">
                        <c:v>6.405810362507966E-3</c:v>
                      </c:pt>
                      <c:pt idx="27">
                        <c:v>1.7366710408946238E-2</c:v>
                      </c:pt>
                      <c:pt idx="28">
                        <c:v>-4.2107887415907541E-3</c:v>
                      </c:pt>
                      <c:pt idx="29">
                        <c:v>6.2453243436417635E-3</c:v>
                      </c:pt>
                      <c:pt idx="30">
                        <c:v>6.3750428172004488E-3</c:v>
                      </c:pt>
                      <c:pt idx="31">
                        <c:v>8.9899457392281588E-3</c:v>
                      </c:pt>
                      <c:pt idx="32">
                        <c:v>1.2613253585996844E-3</c:v>
                      </c:pt>
                      <c:pt idx="33">
                        <c:v>2.9333668655057077E-3</c:v>
                      </c:pt>
                      <c:pt idx="34">
                        <c:v>-1.2754286553208767E-3</c:v>
                      </c:pt>
                      <c:pt idx="35">
                        <c:v>6.6907481305890897E-3</c:v>
                      </c:pt>
                      <c:pt idx="36">
                        <c:v>2.3211314793715441E-2</c:v>
                      </c:pt>
                      <c:pt idx="37">
                        <c:v>-1.7607880162979323E-3</c:v>
                      </c:pt>
                      <c:pt idx="38">
                        <c:v>1.7783886589397696E-2</c:v>
                      </c:pt>
                      <c:pt idx="39">
                        <c:v>1.7735089182800472E-2</c:v>
                      </c:pt>
                      <c:pt idx="40">
                        <c:v>1.8940072094985761E-3</c:v>
                      </c:pt>
                      <c:pt idx="41">
                        <c:v>8.7816084344936266E-3</c:v>
                      </c:pt>
                      <c:pt idx="42">
                        <c:v>1.0182047402915225E-2</c:v>
                      </c:pt>
                      <c:pt idx="43">
                        <c:v>-3.7999363268389394E-3</c:v>
                      </c:pt>
                      <c:pt idx="44">
                        <c:v>3.4907856942459218E-3</c:v>
                      </c:pt>
                      <c:pt idx="45">
                        <c:v>4.2965833545934142E-3</c:v>
                      </c:pt>
                      <c:pt idx="46">
                        <c:v>6.2207414133811281E-3</c:v>
                      </c:pt>
                      <c:pt idx="47">
                        <c:v>-4.0429345240008564E-3</c:v>
                      </c:pt>
                      <c:pt idx="48">
                        <c:v>5.190034700503084E-3</c:v>
                      </c:pt>
                      <c:pt idx="49">
                        <c:v>-4.304008839115166E-3</c:v>
                      </c:pt>
                      <c:pt idx="50">
                        <c:v>9.0780617039411086E-3</c:v>
                      </c:pt>
                      <c:pt idx="51">
                        <c:v>5.7246176919563125E-4</c:v>
                      </c:pt>
                      <c:pt idx="52">
                        <c:v>1.3218165787308323E-3</c:v>
                      </c:pt>
                      <c:pt idx="53">
                        <c:v>-9.8147486215653321E-4</c:v>
                      </c:pt>
                      <c:pt idx="54">
                        <c:v>5.5353439140237099E-3</c:v>
                      </c:pt>
                      <c:pt idx="55">
                        <c:v>4.6902459364247069E-3</c:v>
                      </c:pt>
                      <c:pt idx="56">
                        <c:v>-6.9280672080604807E-3</c:v>
                      </c:pt>
                      <c:pt idx="57">
                        <c:v>7.3105650578644934E-3</c:v>
                      </c:pt>
                      <c:pt idx="58">
                        <c:v>1.3754498349136577E-3</c:v>
                      </c:pt>
                      <c:pt idx="59">
                        <c:v>5.8971321066425978E-3</c:v>
                      </c:pt>
                      <c:pt idx="60">
                        <c:v>-7.7623415973090389E-3</c:v>
                      </c:pt>
                      <c:pt idx="61">
                        <c:v>7.102438672557102E-3</c:v>
                      </c:pt>
                      <c:pt idx="62">
                        <c:v>4.9429729038886804E-3</c:v>
                      </c:pt>
                      <c:pt idx="63">
                        <c:v>2.8799759257643531E-3</c:v>
                      </c:pt>
                      <c:pt idx="64">
                        <c:v>2.4213904229857881E-3</c:v>
                      </c:pt>
                      <c:pt idx="65">
                        <c:v>5.045902650353702E-3</c:v>
                      </c:pt>
                      <c:pt idx="66">
                        <c:v>4.0704732433371403E-4</c:v>
                      </c:pt>
                      <c:pt idx="67">
                        <c:v>4.1985387137582018E-3</c:v>
                      </c:pt>
                      <c:pt idx="68">
                        <c:v>4.1743184672042117E-3</c:v>
                      </c:pt>
                      <c:pt idx="69">
                        <c:v>9.0561010589594853E-3</c:v>
                      </c:pt>
                      <c:pt idx="70">
                        <c:v>4.6496633049517497E-3</c:v>
                      </c:pt>
                      <c:pt idx="71">
                        <c:v>-3.2220945894483352E-3</c:v>
                      </c:pt>
                      <c:pt idx="72">
                        <c:v>2.9234171773610367E-3</c:v>
                      </c:pt>
                      <c:pt idx="73">
                        <c:v>7.1301165648382531E-3</c:v>
                      </c:pt>
                      <c:pt idx="74">
                        <c:v>6.6684575537973344E-3</c:v>
                      </c:pt>
                      <c:pt idx="75">
                        <c:v>-2.2945224687065729E-3</c:v>
                      </c:pt>
                      <c:pt idx="76">
                        <c:v>-8.2513151529944092E-4</c:v>
                      </c:pt>
                      <c:pt idx="77">
                        <c:v>8.3580884537544607E-3</c:v>
                      </c:pt>
                      <c:pt idx="78">
                        <c:v>5.3460404253614846E-3</c:v>
                      </c:pt>
                      <c:pt idx="79">
                        <c:v>1.3541040568922208E-3</c:v>
                      </c:pt>
                      <c:pt idx="80">
                        <c:v>1.6660995003570519E-3</c:v>
                      </c:pt>
                      <c:pt idx="81">
                        <c:v>-1.8949646417103145E-3</c:v>
                      </c:pt>
                      <c:pt idx="82">
                        <c:v>1.8084193961656122E-3</c:v>
                      </c:pt>
                      <c:pt idx="83">
                        <c:v>2.4226625929026817E-3</c:v>
                      </c:pt>
                      <c:pt idx="84">
                        <c:v>6.4841609136810259E-3</c:v>
                      </c:pt>
                      <c:pt idx="85">
                        <c:v>3.4468903917619807E-3</c:v>
                      </c:pt>
                      <c:pt idx="86">
                        <c:v>2.5052942860993494E-3</c:v>
                      </c:pt>
                      <c:pt idx="87">
                        <c:v>-1.8220865508784636E-4</c:v>
                      </c:pt>
                      <c:pt idx="88">
                        <c:v>1.5201772004384793E-2</c:v>
                      </c:pt>
                      <c:pt idx="89">
                        <c:v>-4.2977007562702615E-3</c:v>
                      </c:pt>
                      <c:pt idx="90">
                        <c:v>4.8315372269335339E-3</c:v>
                      </c:pt>
                      <c:pt idx="91">
                        <c:v>-2.0771187717323288E-3</c:v>
                      </c:pt>
                      <c:pt idx="92">
                        <c:v>5.2538159102922593E-3</c:v>
                      </c:pt>
                      <c:pt idx="93">
                        <c:v>5.1388245355918748E-3</c:v>
                      </c:pt>
                      <c:pt idx="94">
                        <c:v>5.2395915645478018E-3</c:v>
                      </c:pt>
                      <c:pt idx="95">
                        <c:v>3.0729531592825548E-3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23-415C-BF96-8C4C2B0833C4}"/>
                  </c:ext>
                </c:extLst>
              </c15:ser>
            </c15:filteredLineSeries>
          </c:ext>
        </c:extLst>
      </c:lineChart>
      <c:catAx>
        <c:axId val="1341682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682288"/>
        <c:crosses val="autoZero"/>
        <c:auto val="1"/>
        <c:lblAlgn val="ctr"/>
        <c:lblOffset val="100"/>
        <c:noMultiLvlLbl val="0"/>
      </c:catAx>
      <c:valAx>
        <c:axId val="134168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168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Grid</a:t>
            </a:r>
            <a:r>
              <a:rPr lang="en-US" baseline="0"/>
              <a:t> Mix Percentages (June 1st 2012)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'2012'!$P$4</c:f>
              <c:strCache>
                <c:ptCount val="1"/>
                <c:pt idx="0">
                  <c:v>Coal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'2012'!$P$5:$P$100</c:f>
              <c:numCache>
                <c:formatCode>General</c:formatCode>
                <c:ptCount val="96"/>
                <c:pt idx="0">
                  <c:v>32.587446895497791</c:v>
                </c:pt>
                <c:pt idx="1">
                  <c:v>33.82276262914958</c:v>
                </c:pt>
                <c:pt idx="2">
                  <c:v>34.121272115316927</c:v>
                </c:pt>
                <c:pt idx="3">
                  <c:v>34.258364969950797</c:v>
                </c:pt>
                <c:pt idx="4">
                  <c:v>34.004970620052553</c:v>
                </c:pt>
                <c:pt idx="5">
                  <c:v>33.682883381749505</c:v>
                </c:pt>
                <c:pt idx="6">
                  <c:v>33.286861722036946</c:v>
                </c:pt>
                <c:pt idx="7">
                  <c:v>33.504768547572233</c:v>
                </c:pt>
                <c:pt idx="8">
                  <c:v>33.924016416204253</c:v>
                </c:pt>
                <c:pt idx="9">
                  <c:v>34.346715766916716</c:v>
                </c:pt>
                <c:pt idx="10">
                  <c:v>34.539338857483472</c:v>
                </c:pt>
                <c:pt idx="11">
                  <c:v>34.752887562369438</c:v>
                </c:pt>
                <c:pt idx="12">
                  <c:v>34.738518386504367</c:v>
                </c:pt>
                <c:pt idx="13">
                  <c:v>35.082738994688668</c:v>
                </c:pt>
                <c:pt idx="14">
                  <c:v>35.204978268293218</c:v>
                </c:pt>
                <c:pt idx="15">
                  <c:v>35.258005779115102</c:v>
                </c:pt>
                <c:pt idx="16">
                  <c:v>35.109392242365978</c:v>
                </c:pt>
                <c:pt idx="17">
                  <c:v>35.138338119730115</c:v>
                </c:pt>
                <c:pt idx="18">
                  <c:v>34.629390925854125</c:v>
                </c:pt>
                <c:pt idx="19">
                  <c:v>34.716978496448348</c:v>
                </c:pt>
                <c:pt idx="20">
                  <c:v>34.351965809458143</c:v>
                </c:pt>
                <c:pt idx="21">
                  <c:v>34.172746482783481</c:v>
                </c:pt>
                <c:pt idx="22">
                  <c:v>33.848516422365989</c:v>
                </c:pt>
                <c:pt idx="23">
                  <c:v>33.56524159708448</c:v>
                </c:pt>
                <c:pt idx="24">
                  <c:v>32.676037330161613</c:v>
                </c:pt>
                <c:pt idx="25">
                  <c:v>32.406459772109869</c:v>
                </c:pt>
                <c:pt idx="26">
                  <c:v>32.460463711960372</c:v>
                </c:pt>
                <c:pt idx="27">
                  <c:v>32.339952492901354</c:v>
                </c:pt>
                <c:pt idx="28">
                  <c:v>32.394645037208306</c:v>
                </c:pt>
                <c:pt idx="29">
                  <c:v>32.618563983139737</c:v>
                </c:pt>
                <c:pt idx="30">
                  <c:v>33.224915570813017</c:v>
                </c:pt>
                <c:pt idx="31">
                  <c:v>33.247959144671171</c:v>
                </c:pt>
                <c:pt idx="32">
                  <c:v>33.394290565031199</c:v>
                </c:pt>
                <c:pt idx="33">
                  <c:v>33.663783824347959</c:v>
                </c:pt>
                <c:pt idx="34">
                  <c:v>34.000188892277279</c:v>
                </c:pt>
                <c:pt idx="35">
                  <c:v>34.161237826054744</c:v>
                </c:pt>
                <c:pt idx="36">
                  <c:v>33.619602473661857</c:v>
                </c:pt>
                <c:pt idx="37">
                  <c:v>33.410880195315301</c:v>
                </c:pt>
                <c:pt idx="38">
                  <c:v>33.25296831469057</c:v>
                </c:pt>
                <c:pt idx="39">
                  <c:v>32.822518906173059</c:v>
                </c:pt>
                <c:pt idx="40">
                  <c:v>32.539004769121519</c:v>
                </c:pt>
                <c:pt idx="41">
                  <c:v>32.575721520347969</c:v>
                </c:pt>
                <c:pt idx="42">
                  <c:v>32.31542051001324</c:v>
                </c:pt>
                <c:pt idx="43">
                  <c:v>32.140957854477783</c:v>
                </c:pt>
                <c:pt idx="44">
                  <c:v>32.016609390197921</c:v>
                </c:pt>
                <c:pt idx="45">
                  <c:v>31.398128123062413</c:v>
                </c:pt>
                <c:pt idx="46">
                  <c:v>31.697780414851312</c:v>
                </c:pt>
                <c:pt idx="47">
                  <c:v>32.175581301023108</c:v>
                </c:pt>
                <c:pt idx="48">
                  <c:v>32.622751983319404</c:v>
                </c:pt>
                <c:pt idx="49">
                  <c:v>33.084457912235656</c:v>
                </c:pt>
                <c:pt idx="50">
                  <c:v>33.439638624333661</c:v>
                </c:pt>
                <c:pt idx="51">
                  <c:v>33.919363681014239</c:v>
                </c:pt>
                <c:pt idx="52">
                  <c:v>34.241402477202115</c:v>
                </c:pt>
                <c:pt idx="53">
                  <c:v>34.376215085327708</c:v>
                </c:pt>
                <c:pt idx="54">
                  <c:v>34.324284345553849</c:v>
                </c:pt>
                <c:pt idx="55">
                  <c:v>33.980344708598849</c:v>
                </c:pt>
                <c:pt idx="56">
                  <c:v>33.785311300718725</c:v>
                </c:pt>
                <c:pt idx="57">
                  <c:v>33.541526135516762</c:v>
                </c:pt>
                <c:pt idx="58">
                  <c:v>33.311364356056899</c:v>
                </c:pt>
                <c:pt idx="59">
                  <c:v>33.238922473975812</c:v>
                </c:pt>
                <c:pt idx="60">
                  <c:v>33.252128253461912</c:v>
                </c:pt>
                <c:pt idx="61">
                  <c:v>33.052573393933706</c:v>
                </c:pt>
                <c:pt idx="62">
                  <c:v>32.939926574167941</c:v>
                </c:pt>
                <c:pt idx="63">
                  <c:v>32.804848139138855</c:v>
                </c:pt>
                <c:pt idx="64">
                  <c:v>32.57941552719543</c:v>
                </c:pt>
                <c:pt idx="65">
                  <c:v>32.526185148518685</c:v>
                </c:pt>
                <c:pt idx="66">
                  <c:v>32.526579976574283</c:v>
                </c:pt>
                <c:pt idx="67">
                  <c:v>32.751116942549125</c:v>
                </c:pt>
                <c:pt idx="68">
                  <c:v>32.766347826741459</c:v>
                </c:pt>
                <c:pt idx="69">
                  <c:v>32.795145642770223</c:v>
                </c:pt>
                <c:pt idx="70">
                  <c:v>32.899527882384113</c:v>
                </c:pt>
                <c:pt idx="71">
                  <c:v>33.042973649121045</c:v>
                </c:pt>
                <c:pt idx="72">
                  <c:v>33.4554343956286</c:v>
                </c:pt>
                <c:pt idx="73">
                  <c:v>33.631389462149315</c:v>
                </c:pt>
                <c:pt idx="74">
                  <c:v>33.791487824236818</c:v>
                </c:pt>
                <c:pt idx="75">
                  <c:v>34.097991971102722</c:v>
                </c:pt>
                <c:pt idx="76">
                  <c:v>34.50019305162607</c:v>
                </c:pt>
                <c:pt idx="77">
                  <c:v>34.810854990295468</c:v>
                </c:pt>
                <c:pt idx="78">
                  <c:v>35.243276043849079</c:v>
                </c:pt>
                <c:pt idx="79">
                  <c:v>35.605475483066776</c:v>
                </c:pt>
                <c:pt idx="80">
                  <c:v>35.533349719722359</c:v>
                </c:pt>
                <c:pt idx="81">
                  <c:v>35.600070598790005</c:v>
                </c:pt>
                <c:pt idx="82">
                  <c:v>35.596738568124579</c:v>
                </c:pt>
                <c:pt idx="83">
                  <c:v>35.735524982868114</c:v>
                </c:pt>
                <c:pt idx="84">
                  <c:v>36.094893382052092</c:v>
                </c:pt>
                <c:pt idx="85">
                  <c:v>36.356822079353968</c:v>
                </c:pt>
                <c:pt idx="86">
                  <c:v>36.618335159054844</c:v>
                </c:pt>
                <c:pt idx="87">
                  <c:v>36.764206633336478</c:v>
                </c:pt>
                <c:pt idx="88">
                  <c:v>37.791984423151582</c:v>
                </c:pt>
                <c:pt idx="89">
                  <c:v>38.813051889823306</c:v>
                </c:pt>
                <c:pt idx="90">
                  <c:v>38.80244820818541</c:v>
                </c:pt>
                <c:pt idx="91">
                  <c:v>38.139063912067286</c:v>
                </c:pt>
                <c:pt idx="92">
                  <c:v>37.033677002798711</c:v>
                </c:pt>
                <c:pt idx="93">
                  <c:v>36.561002035966602</c:v>
                </c:pt>
                <c:pt idx="94">
                  <c:v>36.496727757628889</c:v>
                </c:pt>
                <c:pt idx="95">
                  <c:v>36.082108329120636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0F-4E48-9F28-A61F4938BE35}"/>
            </c:ext>
          </c:extLst>
        </c:ser>
        <c:ser>
          <c:idx val="2"/>
          <c:order val="2"/>
          <c:tx>
            <c:strRef>
              <c:f>'2012'!$Q$4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'2012'!$Q$5:$Q$100</c:f>
              <c:numCache>
                <c:formatCode>General</c:formatCode>
                <c:ptCount val="96"/>
                <c:pt idx="0">
                  <c:v>6.2316123692659593</c:v>
                </c:pt>
                <c:pt idx="1">
                  <c:v>6.4131285645352119</c:v>
                </c:pt>
                <c:pt idx="2">
                  <c:v>6.1372716092666719</c:v>
                </c:pt>
                <c:pt idx="3">
                  <c:v>6.1159921731068367</c:v>
                </c:pt>
                <c:pt idx="4">
                  <c:v>6.2170352652930729</c:v>
                </c:pt>
                <c:pt idx="5">
                  <c:v>6.2734373725015296</c:v>
                </c:pt>
                <c:pt idx="6">
                  <c:v>6.4350427230603469</c:v>
                </c:pt>
                <c:pt idx="7">
                  <c:v>6.526227006023297</c:v>
                </c:pt>
                <c:pt idx="8">
                  <c:v>6.3858228878698267</c:v>
                </c:pt>
                <c:pt idx="9">
                  <c:v>6.410549927282398</c:v>
                </c:pt>
                <c:pt idx="10">
                  <c:v>6.5040808926289611</c:v>
                </c:pt>
                <c:pt idx="11">
                  <c:v>6.544842692569933</c:v>
                </c:pt>
                <c:pt idx="12">
                  <c:v>6.5805223448177506</c:v>
                </c:pt>
                <c:pt idx="13">
                  <c:v>6.6391149341864626</c:v>
                </c:pt>
                <c:pt idx="14">
                  <c:v>6.6554449557195419</c:v>
                </c:pt>
                <c:pt idx="15">
                  <c:v>6.7052843152280106</c:v>
                </c:pt>
                <c:pt idx="16">
                  <c:v>6.7299187960026918</c:v>
                </c:pt>
                <c:pt idx="17">
                  <c:v>6.7062560172877301</c:v>
                </c:pt>
                <c:pt idx="18">
                  <c:v>6.7070006562814353</c:v>
                </c:pt>
                <c:pt idx="19">
                  <c:v>6.7104533815749035</c:v>
                </c:pt>
                <c:pt idx="20">
                  <c:v>6.9880150867764073</c:v>
                </c:pt>
                <c:pt idx="21">
                  <c:v>6.9782126887327811</c:v>
                </c:pt>
                <c:pt idx="22">
                  <c:v>6.9297215699917984</c:v>
                </c:pt>
                <c:pt idx="23">
                  <c:v>6.7119978922268686</c:v>
                </c:pt>
                <c:pt idx="24">
                  <c:v>6.3981227981256188</c:v>
                </c:pt>
                <c:pt idx="25">
                  <c:v>6.33204950212264</c:v>
                </c:pt>
                <c:pt idx="26">
                  <c:v>6.3620028254158676</c:v>
                </c:pt>
                <c:pt idx="27">
                  <c:v>6.2958666803178032</c:v>
                </c:pt>
                <c:pt idx="28">
                  <c:v>6.1482289331397348</c:v>
                </c:pt>
                <c:pt idx="29">
                  <c:v>6.0984027018608113</c:v>
                </c:pt>
                <c:pt idx="30">
                  <c:v>6.0982569900796673</c:v>
                </c:pt>
                <c:pt idx="31">
                  <c:v>6.0876972623501464</c:v>
                </c:pt>
                <c:pt idx="32">
                  <c:v>6.0374020093302434</c:v>
                </c:pt>
                <c:pt idx="33">
                  <c:v>6.0053332398597892</c:v>
                </c:pt>
                <c:pt idx="34">
                  <c:v>5.9628429241151757</c:v>
                </c:pt>
                <c:pt idx="35">
                  <c:v>5.8501538046931731</c:v>
                </c:pt>
                <c:pt idx="36">
                  <c:v>5.7343141461955973</c:v>
                </c:pt>
                <c:pt idx="37">
                  <c:v>5.6859990445734132</c:v>
                </c:pt>
                <c:pt idx="38">
                  <c:v>5.5965061329086163</c:v>
                </c:pt>
                <c:pt idx="39">
                  <c:v>5.5095931202973372</c:v>
                </c:pt>
                <c:pt idx="40">
                  <c:v>5.4475998582503609</c:v>
                </c:pt>
                <c:pt idx="41">
                  <c:v>5.4845337318587877</c:v>
                </c:pt>
                <c:pt idx="42">
                  <c:v>5.9128267638948993</c:v>
                </c:pt>
                <c:pt idx="43">
                  <c:v>6.0276148978839403</c:v>
                </c:pt>
                <c:pt idx="44">
                  <c:v>6.035440491924291</c:v>
                </c:pt>
                <c:pt idx="45">
                  <c:v>6.2001694977525554</c:v>
                </c:pt>
                <c:pt idx="46">
                  <c:v>6.2463633251181472</c:v>
                </c:pt>
                <c:pt idx="47">
                  <c:v>6.1549650511494614</c:v>
                </c:pt>
                <c:pt idx="48">
                  <c:v>6.0561677142727639</c:v>
                </c:pt>
                <c:pt idx="49">
                  <c:v>5.9883950268149295</c:v>
                </c:pt>
                <c:pt idx="50">
                  <c:v>6.3035285681418358</c:v>
                </c:pt>
                <c:pt idx="51">
                  <c:v>6.5449053404286985</c:v>
                </c:pt>
                <c:pt idx="52">
                  <c:v>6.4778537848485449</c:v>
                </c:pt>
                <c:pt idx="53">
                  <c:v>6.5049846000595712</c:v>
                </c:pt>
                <c:pt idx="54">
                  <c:v>7.0593397919748044</c:v>
                </c:pt>
                <c:pt idx="55">
                  <c:v>7.5157174436328651</c:v>
                </c:pt>
                <c:pt idx="56">
                  <c:v>7.973519911507708</c:v>
                </c:pt>
                <c:pt idx="57">
                  <c:v>8.3652386014701534</c:v>
                </c:pt>
                <c:pt idx="58">
                  <c:v>8.4464568676563871</c:v>
                </c:pt>
                <c:pt idx="59">
                  <c:v>8.6170131953794353</c:v>
                </c:pt>
                <c:pt idx="60">
                  <c:v>8.6499255769006123</c:v>
                </c:pt>
                <c:pt idx="61">
                  <c:v>8.6882058142856557</c:v>
                </c:pt>
                <c:pt idx="62">
                  <c:v>8.9242969787162227</c:v>
                </c:pt>
                <c:pt idx="63">
                  <c:v>8.8089989214082323</c:v>
                </c:pt>
                <c:pt idx="64">
                  <c:v>8.2837493322212374</c:v>
                </c:pt>
                <c:pt idx="65">
                  <c:v>8.0608617930789404</c:v>
                </c:pt>
                <c:pt idx="66">
                  <c:v>7.9480646083800082</c:v>
                </c:pt>
                <c:pt idx="67">
                  <c:v>8.2351966171686666</c:v>
                </c:pt>
                <c:pt idx="68">
                  <c:v>8.4478797231400566</c:v>
                </c:pt>
                <c:pt idx="69">
                  <c:v>8.65596410185365</c:v>
                </c:pt>
                <c:pt idx="70">
                  <c:v>8.4554712416810496</c:v>
                </c:pt>
                <c:pt idx="71">
                  <c:v>8.4263412091567478</c:v>
                </c:pt>
                <c:pt idx="72">
                  <c:v>7.9738500424417174</c:v>
                </c:pt>
                <c:pt idx="73">
                  <c:v>7.9042676327144399</c:v>
                </c:pt>
                <c:pt idx="74">
                  <c:v>7.6983320367825847</c:v>
                </c:pt>
                <c:pt idx="75">
                  <c:v>7.3149023371846766</c:v>
                </c:pt>
                <c:pt idx="76">
                  <c:v>6.807424283427757</c:v>
                </c:pt>
                <c:pt idx="77">
                  <c:v>6.6839973716672541</c:v>
                </c:pt>
                <c:pt idx="78">
                  <c:v>6.6273713569355577</c:v>
                </c:pt>
                <c:pt idx="79">
                  <c:v>6.4317280566198747</c:v>
                </c:pt>
                <c:pt idx="80">
                  <c:v>6.2870316066278562</c:v>
                </c:pt>
                <c:pt idx="81">
                  <c:v>6.2439460943242642</c:v>
                </c:pt>
                <c:pt idx="82">
                  <c:v>6.2259312841548962</c:v>
                </c:pt>
                <c:pt idx="83">
                  <c:v>6.2359098532090398</c:v>
                </c:pt>
                <c:pt idx="84">
                  <c:v>6.187029355059348</c:v>
                </c:pt>
                <c:pt idx="85">
                  <c:v>6.0356935966082315</c:v>
                </c:pt>
                <c:pt idx="86">
                  <c:v>6.0601860918166324</c:v>
                </c:pt>
                <c:pt idx="87">
                  <c:v>6.2035207947401947</c:v>
                </c:pt>
                <c:pt idx="88">
                  <c:v>6.4104958015780822</c:v>
                </c:pt>
                <c:pt idx="89">
                  <c:v>6.5792744137460462</c:v>
                </c:pt>
                <c:pt idx="90">
                  <c:v>6.3516861471683326</c:v>
                </c:pt>
                <c:pt idx="91">
                  <c:v>6.4052298006836335</c:v>
                </c:pt>
                <c:pt idx="92">
                  <c:v>6.6465599752609794</c:v>
                </c:pt>
                <c:pt idx="93">
                  <c:v>6.8811974806693179</c:v>
                </c:pt>
                <c:pt idx="94">
                  <c:v>7.0071058756834699</c:v>
                </c:pt>
                <c:pt idx="95">
                  <c:v>7.0402250283339356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F-4E48-9F28-A61F4938BE35}"/>
            </c:ext>
          </c:extLst>
        </c:ser>
        <c:ser>
          <c:idx val="3"/>
          <c:order val="3"/>
          <c:tx>
            <c:strRef>
              <c:f>'2012'!$R$4</c:f>
              <c:strCache>
                <c:ptCount val="1"/>
                <c:pt idx="0">
                  <c:v>Gas-CC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'2012'!$R$5:$R$100</c:f>
              <c:numCache>
                <c:formatCode>General</c:formatCode>
                <c:ptCount val="96"/>
                <c:pt idx="0">
                  <c:v>35.364289470454686</c:v>
                </c:pt>
                <c:pt idx="1">
                  <c:v>33.788582886689831</c:v>
                </c:pt>
                <c:pt idx="2">
                  <c:v>33.486626934936702</c:v>
                </c:pt>
                <c:pt idx="3">
                  <c:v>33.169365802822789</c:v>
                </c:pt>
                <c:pt idx="4">
                  <c:v>33.248007212164758</c:v>
                </c:pt>
                <c:pt idx="5">
                  <c:v>33.022730220825366</c:v>
                </c:pt>
                <c:pt idx="6">
                  <c:v>33.311918481287449</c:v>
                </c:pt>
                <c:pt idx="7">
                  <c:v>33.272719087735382</c:v>
                </c:pt>
                <c:pt idx="8">
                  <c:v>33.385445952796708</c:v>
                </c:pt>
                <c:pt idx="9">
                  <c:v>33.522862193329942</c:v>
                </c:pt>
                <c:pt idx="10">
                  <c:v>33.68668073187451</c:v>
                </c:pt>
                <c:pt idx="11">
                  <c:v>33.433972138501325</c:v>
                </c:pt>
                <c:pt idx="12">
                  <c:v>33.383183902894359</c:v>
                </c:pt>
                <c:pt idx="13">
                  <c:v>32.870010416586666</c:v>
                </c:pt>
                <c:pt idx="14">
                  <c:v>32.655062794551903</c:v>
                </c:pt>
                <c:pt idx="15">
                  <c:v>31.948573355906156</c:v>
                </c:pt>
                <c:pt idx="16">
                  <c:v>31.951180847942613</c:v>
                </c:pt>
                <c:pt idx="17">
                  <c:v>31.911334092867992</c:v>
                </c:pt>
                <c:pt idx="18">
                  <c:v>32.334281780983595</c:v>
                </c:pt>
                <c:pt idx="19">
                  <c:v>32.668921272673238</c:v>
                </c:pt>
                <c:pt idx="20">
                  <c:v>33.082523987928425</c:v>
                </c:pt>
                <c:pt idx="21">
                  <c:v>33.363351803120111</c:v>
                </c:pt>
                <c:pt idx="22">
                  <c:v>34.295731633712812</c:v>
                </c:pt>
                <c:pt idx="23">
                  <c:v>35.261993139206602</c:v>
                </c:pt>
                <c:pt idx="24">
                  <c:v>36.989450590150014</c:v>
                </c:pt>
                <c:pt idx="25">
                  <c:v>37.236517185897881</c:v>
                </c:pt>
                <c:pt idx="26">
                  <c:v>37.31696304554918</c:v>
                </c:pt>
                <c:pt idx="27">
                  <c:v>37.699113991183317</c:v>
                </c:pt>
                <c:pt idx="28">
                  <c:v>38.090022864094053</c:v>
                </c:pt>
                <c:pt idx="29">
                  <c:v>38.166040546243693</c:v>
                </c:pt>
                <c:pt idx="30">
                  <c:v>38.331996864794618</c:v>
                </c:pt>
                <c:pt idx="31">
                  <c:v>38.245289400821946</c:v>
                </c:pt>
                <c:pt idx="32">
                  <c:v>38.20347919949738</c:v>
                </c:pt>
                <c:pt idx="33">
                  <c:v>38.436746626226146</c:v>
                </c:pt>
                <c:pt idx="34">
                  <c:v>38.930456453112917</c:v>
                </c:pt>
                <c:pt idx="35">
                  <c:v>39.256587081921033</c:v>
                </c:pt>
                <c:pt idx="36">
                  <c:v>39.568853311533587</c:v>
                </c:pt>
                <c:pt idx="37">
                  <c:v>39.353793060954871</c:v>
                </c:pt>
                <c:pt idx="38">
                  <c:v>39.332190306433198</c:v>
                </c:pt>
                <c:pt idx="39">
                  <c:v>39.154343988386472</c:v>
                </c:pt>
                <c:pt idx="40">
                  <c:v>39.456931661491161</c:v>
                </c:pt>
                <c:pt idx="41">
                  <c:v>39.889365921191363</c:v>
                </c:pt>
                <c:pt idx="42">
                  <c:v>39.939527290415548</c:v>
                </c:pt>
                <c:pt idx="43">
                  <c:v>39.970918311126866</c:v>
                </c:pt>
                <c:pt idx="44">
                  <c:v>40.300222735101222</c:v>
                </c:pt>
                <c:pt idx="45">
                  <c:v>41.222382014594096</c:v>
                </c:pt>
                <c:pt idx="46">
                  <c:v>41.537520477639333</c:v>
                </c:pt>
                <c:pt idx="47">
                  <c:v>41.508748379846814</c:v>
                </c:pt>
                <c:pt idx="48">
                  <c:v>41.418901494007486</c:v>
                </c:pt>
                <c:pt idx="49">
                  <c:v>41.447602775027981</c:v>
                </c:pt>
                <c:pt idx="50">
                  <c:v>41.221472110632845</c:v>
                </c:pt>
                <c:pt idx="51">
                  <c:v>41.170238418791243</c:v>
                </c:pt>
                <c:pt idx="52">
                  <c:v>41.451268810843104</c:v>
                </c:pt>
                <c:pt idx="53">
                  <c:v>41.463883108595503</c:v>
                </c:pt>
                <c:pt idx="54">
                  <c:v>41.066402581855179</c:v>
                </c:pt>
                <c:pt idx="55">
                  <c:v>41.131550111740857</c:v>
                </c:pt>
                <c:pt idx="56">
                  <c:v>40.835425340743981</c:v>
                </c:pt>
                <c:pt idx="57">
                  <c:v>40.86714039322856</c:v>
                </c:pt>
                <c:pt idx="58">
                  <c:v>41.459980435301006</c:v>
                </c:pt>
                <c:pt idx="59">
                  <c:v>41.632367198422692</c:v>
                </c:pt>
                <c:pt idx="60">
                  <c:v>41.638188299203193</c:v>
                </c:pt>
                <c:pt idx="61">
                  <c:v>42.040851399370524</c:v>
                </c:pt>
                <c:pt idx="62">
                  <c:v>42.320362205094106</c:v>
                </c:pt>
                <c:pt idx="63">
                  <c:v>42.626301108156042</c:v>
                </c:pt>
                <c:pt idx="64">
                  <c:v>42.910424255737297</c:v>
                </c:pt>
                <c:pt idx="65">
                  <c:v>43.281988303358631</c:v>
                </c:pt>
                <c:pt idx="66">
                  <c:v>43.405267119120452</c:v>
                </c:pt>
                <c:pt idx="67">
                  <c:v>42.983525745440012</c:v>
                </c:pt>
                <c:pt idx="68">
                  <c:v>42.912237442102104</c:v>
                </c:pt>
                <c:pt idx="69">
                  <c:v>42.681351211216452</c:v>
                </c:pt>
                <c:pt idx="70">
                  <c:v>42.755479858276423</c:v>
                </c:pt>
                <c:pt idx="71">
                  <c:v>42.589035949767322</c:v>
                </c:pt>
                <c:pt idx="72">
                  <c:v>42.277487660085015</c:v>
                </c:pt>
                <c:pt idx="73">
                  <c:v>42.00307711500939</c:v>
                </c:pt>
                <c:pt idx="74">
                  <c:v>41.928439109832368</c:v>
                </c:pt>
                <c:pt idx="75">
                  <c:v>41.764010056367809</c:v>
                </c:pt>
                <c:pt idx="76">
                  <c:v>41.644719945167125</c:v>
                </c:pt>
                <c:pt idx="77">
                  <c:v>41.086368905218016</c:v>
                </c:pt>
                <c:pt idx="78">
                  <c:v>40.477137847772262</c:v>
                </c:pt>
                <c:pt idx="79">
                  <c:v>40.156656740309401</c:v>
                </c:pt>
                <c:pt idx="80">
                  <c:v>40.340429111819716</c:v>
                </c:pt>
                <c:pt idx="81">
                  <c:v>40.788635259714432</c:v>
                </c:pt>
                <c:pt idx="82">
                  <c:v>41.383788260974391</c:v>
                </c:pt>
                <c:pt idx="83">
                  <c:v>41.027363968129855</c:v>
                </c:pt>
                <c:pt idx="84">
                  <c:v>40.204483315525472</c:v>
                </c:pt>
                <c:pt idx="85">
                  <c:v>39.345176108251657</c:v>
                </c:pt>
                <c:pt idx="86">
                  <c:v>38.374953988803</c:v>
                </c:pt>
                <c:pt idx="87">
                  <c:v>37.587476589782021</c:v>
                </c:pt>
                <c:pt idx="88">
                  <c:v>35.428977919922112</c:v>
                </c:pt>
                <c:pt idx="89">
                  <c:v>33.035582788429963</c:v>
                </c:pt>
                <c:pt idx="90">
                  <c:v>31.697782539940739</c:v>
                </c:pt>
                <c:pt idx="91">
                  <c:v>30.521856885302668</c:v>
                </c:pt>
                <c:pt idx="92">
                  <c:v>29.758211704936887</c:v>
                </c:pt>
                <c:pt idx="93">
                  <c:v>29.720523066605004</c:v>
                </c:pt>
                <c:pt idx="94">
                  <c:v>29.544448555801022</c:v>
                </c:pt>
                <c:pt idx="95">
                  <c:v>28.890275672593301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0F-4E48-9F28-A61F4938BE35}"/>
            </c:ext>
          </c:extLst>
        </c:ser>
        <c:ser>
          <c:idx val="5"/>
          <c:order val="5"/>
          <c:tx>
            <c:strRef>
              <c:f>'2012'!$T$4</c:f>
              <c:strCache>
                <c:ptCount val="1"/>
                <c:pt idx="0">
                  <c:v>Nuclear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'2012'!$T$5:$T$100</c:f>
              <c:numCache>
                <c:formatCode>General</c:formatCode>
                <c:ptCount val="96"/>
                <c:pt idx="0">
                  <c:v>15.029257148411498</c:v>
                </c:pt>
                <c:pt idx="1">
                  <c:v>15.404353582900814</c:v>
                </c:pt>
                <c:pt idx="2">
                  <c:v>15.72095551164001</c:v>
                </c:pt>
                <c:pt idx="3">
                  <c:v>16.034617976353957</c:v>
                </c:pt>
                <c:pt idx="4">
                  <c:v>16.245479364387734</c:v>
                </c:pt>
                <c:pt idx="5">
                  <c:v>16.567640566136209</c:v>
                </c:pt>
                <c:pt idx="6">
                  <c:v>16.771660927702083</c:v>
                </c:pt>
                <c:pt idx="7">
                  <c:v>16.975211766257097</c:v>
                </c:pt>
                <c:pt idx="8">
                  <c:v>17.19110858343355</c:v>
                </c:pt>
                <c:pt idx="9">
                  <c:v>17.377475437124208</c:v>
                </c:pt>
                <c:pt idx="10">
                  <c:v>17.522507090623428</c:v>
                </c:pt>
                <c:pt idx="11">
                  <c:v>17.708814914209992</c:v>
                </c:pt>
                <c:pt idx="12">
                  <c:v>17.796274782020532</c:v>
                </c:pt>
                <c:pt idx="13">
                  <c:v>18.014431721967942</c:v>
                </c:pt>
                <c:pt idx="14">
                  <c:v>18.04775808268294</c:v>
                </c:pt>
                <c:pt idx="15">
                  <c:v>18.169985738926336</c:v>
                </c:pt>
                <c:pt idx="16">
                  <c:v>18.112808481643398</c:v>
                </c:pt>
                <c:pt idx="17">
                  <c:v>18.133800805748379</c:v>
                </c:pt>
                <c:pt idx="18">
                  <c:v>18.040472652466686</c:v>
                </c:pt>
                <c:pt idx="19">
                  <c:v>18.043983205490104</c:v>
                </c:pt>
                <c:pt idx="20">
                  <c:v>17.682645091049164</c:v>
                </c:pt>
                <c:pt idx="21">
                  <c:v>17.526301669255389</c:v>
                </c:pt>
                <c:pt idx="22">
                  <c:v>17.266570215124265</c:v>
                </c:pt>
                <c:pt idx="23">
                  <c:v>17.073343152316777</c:v>
                </c:pt>
                <c:pt idx="24">
                  <c:v>16.594058814821299</c:v>
                </c:pt>
                <c:pt idx="25">
                  <c:v>16.456488171413387</c:v>
                </c:pt>
                <c:pt idx="26">
                  <c:v>16.368653760476747</c:v>
                </c:pt>
                <c:pt idx="27">
                  <c:v>16.213802859033301</c:v>
                </c:pt>
                <c:pt idx="28">
                  <c:v>15.935707802019103</c:v>
                </c:pt>
                <c:pt idx="29">
                  <c:v>15.769320645379381</c:v>
                </c:pt>
                <c:pt idx="30">
                  <c:v>15.623341386014655</c:v>
                </c:pt>
                <c:pt idx="31">
                  <c:v>15.427667560050054</c:v>
                </c:pt>
                <c:pt idx="32">
                  <c:v>15.165022737778019</c:v>
                </c:pt>
                <c:pt idx="33">
                  <c:v>14.942492462494789</c:v>
                </c:pt>
                <c:pt idx="34">
                  <c:v>14.708599145972553</c:v>
                </c:pt>
                <c:pt idx="35">
                  <c:v>14.489036243428407</c:v>
                </c:pt>
                <c:pt idx="36">
                  <c:v>14.329784610156803</c:v>
                </c:pt>
                <c:pt idx="37">
                  <c:v>14.192792312054333</c:v>
                </c:pt>
                <c:pt idx="38">
                  <c:v>13.92873365037477</c:v>
                </c:pt>
                <c:pt idx="39">
                  <c:v>13.68921664785246</c:v>
                </c:pt>
                <c:pt idx="40">
                  <c:v>13.412479824564933</c:v>
                </c:pt>
                <c:pt idx="41">
                  <c:v>13.18557058750465</c:v>
                </c:pt>
                <c:pt idx="42">
                  <c:v>12.959192925075296</c:v>
                </c:pt>
                <c:pt idx="43">
                  <c:v>12.779544664242396</c:v>
                </c:pt>
                <c:pt idx="44">
                  <c:v>12.588453893149786</c:v>
                </c:pt>
                <c:pt idx="45">
                  <c:v>12.416571788526609</c:v>
                </c:pt>
                <c:pt idx="46">
                  <c:v>12.215178480247504</c:v>
                </c:pt>
                <c:pt idx="47">
                  <c:v>12.067998299558692</c:v>
                </c:pt>
                <c:pt idx="48">
                  <c:v>11.954670678727283</c:v>
                </c:pt>
                <c:pt idx="49">
                  <c:v>11.776141130047469</c:v>
                </c:pt>
                <c:pt idx="50">
                  <c:v>11.584401570953352</c:v>
                </c:pt>
                <c:pt idx="51">
                  <c:v>11.431506739400529</c:v>
                </c:pt>
                <c:pt idx="52">
                  <c:v>11.248010252108926</c:v>
                </c:pt>
                <c:pt idx="53">
                  <c:v>11.082756886279105</c:v>
                </c:pt>
                <c:pt idx="54">
                  <c:v>10.930382663790574</c:v>
                </c:pt>
                <c:pt idx="55">
                  <c:v>10.80116093360353</c:v>
                </c:pt>
                <c:pt idx="56">
                  <c:v>10.684544704483354</c:v>
                </c:pt>
                <c:pt idx="57">
                  <c:v>10.548516698861707</c:v>
                </c:pt>
                <c:pt idx="58">
                  <c:v>10.455149692655656</c:v>
                </c:pt>
                <c:pt idx="59">
                  <c:v>10.342905482938288</c:v>
                </c:pt>
                <c:pt idx="60">
                  <c:v>10.256569312975548</c:v>
                </c:pt>
                <c:pt idx="61">
                  <c:v>10.153148139538166</c:v>
                </c:pt>
                <c:pt idx="62">
                  <c:v>10.062625833174728</c:v>
                </c:pt>
                <c:pt idx="63">
                  <c:v>10.006892456865502</c:v>
                </c:pt>
                <c:pt idx="64">
                  <c:v>10.012166936456889</c:v>
                </c:pt>
                <c:pt idx="65">
                  <c:v>9.9280903116145414</c:v>
                </c:pt>
                <c:pt idx="66">
                  <c:v>9.9167776890421599</c:v>
                </c:pt>
                <c:pt idx="67">
                  <c:v>9.8947438372291412</c:v>
                </c:pt>
                <c:pt idx="68">
                  <c:v>9.9071836687443273</c:v>
                </c:pt>
                <c:pt idx="69">
                  <c:v>9.9102177982396391</c:v>
                </c:pt>
                <c:pt idx="70">
                  <c:v>9.9272098177901356</c:v>
                </c:pt>
                <c:pt idx="71">
                  <c:v>9.9854588426516262</c:v>
                </c:pt>
                <c:pt idx="72">
                  <c:v>10.100977565847211</c:v>
                </c:pt>
                <c:pt idx="73">
                  <c:v>10.169497811235022</c:v>
                </c:pt>
                <c:pt idx="74">
                  <c:v>10.261505335148208</c:v>
                </c:pt>
                <c:pt idx="75">
                  <c:v>10.381957788086558</c:v>
                </c:pt>
                <c:pt idx="76">
                  <c:v>10.533974639582642</c:v>
                </c:pt>
                <c:pt idx="77">
                  <c:v>10.66099755897222</c:v>
                </c:pt>
                <c:pt idx="78">
                  <c:v>10.834413419398871</c:v>
                </c:pt>
                <c:pt idx="79">
                  <c:v>10.98640710666734</c:v>
                </c:pt>
                <c:pt idx="80">
                  <c:v>11.17840525520729</c:v>
                </c:pt>
                <c:pt idx="81">
                  <c:v>11.254578398906572</c:v>
                </c:pt>
                <c:pt idx="82">
                  <c:v>11.240814031195313</c:v>
                </c:pt>
                <c:pt idx="83">
                  <c:v>11.292136496498784</c:v>
                </c:pt>
                <c:pt idx="84">
                  <c:v>11.424895186076172</c:v>
                </c:pt>
                <c:pt idx="85">
                  <c:v>11.553748910110141</c:v>
                </c:pt>
                <c:pt idx="86">
                  <c:v>11.734227204182343</c:v>
                </c:pt>
                <c:pt idx="87">
                  <c:v>11.88932855228227</c:v>
                </c:pt>
                <c:pt idx="88">
                  <c:v>12.112818188831469</c:v>
                </c:pt>
                <c:pt idx="89">
                  <c:v>12.327969969112788</c:v>
                </c:pt>
                <c:pt idx="90">
                  <c:v>12.562598192380303</c:v>
                </c:pt>
                <c:pt idx="91">
                  <c:v>12.812028506621488</c:v>
                </c:pt>
                <c:pt idx="92">
                  <c:v>13.170182381182244</c:v>
                </c:pt>
                <c:pt idx="93">
                  <c:v>13.429892659586876</c:v>
                </c:pt>
                <c:pt idx="94">
                  <c:v>13.746669220122481</c:v>
                </c:pt>
                <c:pt idx="95">
                  <c:v>14.045701987880618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00F-4E48-9F28-A61F4938BE35}"/>
            </c:ext>
          </c:extLst>
        </c:ser>
        <c:ser>
          <c:idx val="7"/>
          <c:order val="7"/>
          <c:tx>
            <c:strRef>
              <c:f>'2012'!$V$4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'2012'!$V$5:$V$100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2.730450936657605E-4</c:v>
                </c:pt>
                <c:pt idx="27">
                  <c:v>3.663663087674593E-3</c:v>
                </c:pt>
                <c:pt idx="28">
                  <c:v>1.0424530515991268E-2</c:v>
                </c:pt>
                <c:pt idx="29">
                  <c:v>2.2103208662479196E-2</c:v>
                </c:pt>
                <c:pt idx="30">
                  <c:v>3.9574847375550407E-2</c:v>
                </c:pt>
                <c:pt idx="31">
                  <c:v>6.978508284115513E-2</c:v>
                </c:pt>
                <c:pt idx="32">
                  <c:v>7.9325971812966065E-2</c:v>
                </c:pt>
                <c:pt idx="33">
                  <c:v>9.1946790334627757E-2</c:v>
                </c:pt>
                <c:pt idx="34">
                  <c:v>8.0027928042801316E-2</c:v>
                </c:pt>
                <c:pt idx="35">
                  <c:v>8.1620932700828763E-2</c:v>
                </c:pt>
                <c:pt idx="36">
                  <c:v>0.11117157089043087</c:v>
                </c:pt>
                <c:pt idx="37">
                  <c:v>0.12141235359511091</c:v>
                </c:pt>
                <c:pt idx="38">
                  <c:v>0.12426150415194107</c:v>
                </c:pt>
                <c:pt idx="39">
                  <c:v>0.12755549583475093</c:v>
                </c:pt>
                <c:pt idx="40">
                  <c:v>0.1286779841500911</c:v>
                </c:pt>
                <c:pt idx="41">
                  <c:v>0.12998783875293818</c:v>
                </c:pt>
                <c:pt idx="42">
                  <c:v>0.12993986782174599</c:v>
                </c:pt>
                <c:pt idx="43">
                  <c:v>0.13035566971414736</c:v>
                </c:pt>
                <c:pt idx="44">
                  <c:v>0.1303283872169356</c:v>
                </c:pt>
                <c:pt idx="45">
                  <c:v>0.13068924807177371</c:v>
                </c:pt>
                <c:pt idx="46">
                  <c:v>0.13005634038226305</c:v>
                </c:pt>
                <c:pt idx="47">
                  <c:v>0.13020885023481316</c:v>
                </c:pt>
                <c:pt idx="48">
                  <c:v>0.12977676317173173</c:v>
                </c:pt>
                <c:pt idx="49">
                  <c:v>0.12860131574618391</c:v>
                </c:pt>
                <c:pt idx="50">
                  <c:v>0.12703512084538379</c:v>
                </c:pt>
                <c:pt idx="51">
                  <c:v>0.12568552054729032</c:v>
                </c:pt>
                <c:pt idx="52">
                  <c:v>0.12384370246567517</c:v>
                </c:pt>
                <c:pt idx="53">
                  <c:v>0.12305372873975547</c:v>
                </c:pt>
                <c:pt idx="54">
                  <c:v>0.12220979506155981</c:v>
                </c:pt>
                <c:pt idx="55">
                  <c:v>0.121649936023423</c:v>
                </c:pt>
                <c:pt idx="56">
                  <c:v>0.11864022894828413</c:v>
                </c:pt>
                <c:pt idx="57">
                  <c:v>0.1183698237465642</c:v>
                </c:pt>
                <c:pt idx="58">
                  <c:v>0.11580004836842543</c:v>
                </c:pt>
                <c:pt idx="59">
                  <c:v>0.11443808220331499</c:v>
                </c:pt>
                <c:pt idx="60">
                  <c:v>0.11151564982080592</c:v>
                </c:pt>
                <c:pt idx="61">
                  <c:v>0.11103189364451077</c:v>
                </c:pt>
                <c:pt idx="62">
                  <c:v>0.10853370078017384</c:v>
                </c:pt>
                <c:pt idx="63">
                  <c:v>0.10632865241964665</c:v>
                </c:pt>
                <c:pt idx="64">
                  <c:v>0.10527194226688302</c:v>
                </c:pt>
                <c:pt idx="65">
                  <c:v>0.10182830714065988</c:v>
                </c:pt>
                <c:pt idx="66">
                  <c:v>9.9895812271621073E-2</c:v>
                </c:pt>
                <c:pt idx="67">
                  <c:v>9.5698822325217384E-2</c:v>
                </c:pt>
                <c:pt idx="68">
                  <c:v>9.2898850804739266E-2</c:v>
                </c:pt>
                <c:pt idx="69">
                  <c:v>8.8718863360054551E-2</c:v>
                </c:pt>
                <c:pt idx="70">
                  <c:v>8.2900133952767949E-2</c:v>
                </c:pt>
                <c:pt idx="71">
                  <c:v>8.0909389017319505E-2</c:v>
                </c:pt>
                <c:pt idx="72">
                  <c:v>7.5936160675475622E-2</c:v>
                </c:pt>
                <c:pt idx="73">
                  <c:v>6.9341425061943684E-2</c:v>
                </c:pt>
                <c:pt idx="74">
                  <c:v>6.8482859870453799E-2</c:v>
                </c:pt>
                <c:pt idx="75">
                  <c:v>6.087757538660183E-2</c:v>
                </c:pt>
                <c:pt idx="76">
                  <c:v>4.9827280605481576E-2</c:v>
                </c:pt>
                <c:pt idx="77">
                  <c:v>3.5540581198438843E-2</c:v>
                </c:pt>
                <c:pt idx="78">
                  <c:v>2.1839885106774905E-2</c:v>
                </c:pt>
                <c:pt idx="79">
                  <c:v>1.0029358103198414E-2</c:v>
                </c:pt>
                <c:pt idx="80">
                  <c:v>2.6050184239554807E-3</c:v>
                </c:pt>
                <c:pt idx="81">
                  <c:v>2.5925179151147029E-5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0F-4E48-9F28-A61F4938BE35}"/>
            </c:ext>
          </c:extLst>
        </c:ser>
        <c:ser>
          <c:idx val="8"/>
          <c:order val="8"/>
          <c:tx>
            <c:strRef>
              <c:f>'2012'!$W$4</c:f>
              <c:strCache>
                <c:ptCount val="1"/>
                <c:pt idx="0">
                  <c:v>Wind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'2012'!$N$5:$N$100</c:f>
              <c:strCache>
                <c:ptCount val="96"/>
                <c:pt idx="0">
                  <c:v>0:15</c:v>
                </c:pt>
                <c:pt idx="1">
                  <c:v>0:30</c:v>
                </c:pt>
                <c:pt idx="2">
                  <c:v>0:45</c:v>
                </c:pt>
                <c:pt idx="3">
                  <c:v>1:00</c:v>
                </c:pt>
                <c:pt idx="4">
                  <c:v>1:15</c:v>
                </c:pt>
                <c:pt idx="5">
                  <c:v>1:30</c:v>
                </c:pt>
                <c:pt idx="6">
                  <c:v>1:45</c:v>
                </c:pt>
                <c:pt idx="7">
                  <c:v>2:00</c:v>
                </c:pt>
                <c:pt idx="8">
                  <c:v>2:15</c:v>
                </c:pt>
                <c:pt idx="9">
                  <c:v>2:30</c:v>
                </c:pt>
                <c:pt idx="10">
                  <c:v>2:45</c:v>
                </c:pt>
                <c:pt idx="11">
                  <c:v>3:00</c:v>
                </c:pt>
                <c:pt idx="12">
                  <c:v>3:15</c:v>
                </c:pt>
                <c:pt idx="13">
                  <c:v>3:30</c:v>
                </c:pt>
                <c:pt idx="14">
                  <c:v>3:45</c:v>
                </c:pt>
                <c:pt idx="15">
                  <c:v>4:00</c:v>
                </c:pt>
                <c:pt idx="16">
                  <c:v>4:15</c:v>
                </c:pt>
                <c:pt idx="17">
                  <c:v>4:30</c:v>
                </c:pt>
                <c:pt idx="18">
                  <c:v>4:45</c:v>
                </c:pt>
                <c:pt idx="19">
                  <c:v>5:00</c:v>
                </c:pt>
                <c:pt idx="20">
                  <c:v>5:15</c:v>
                </c:pt>
                <c:pt idx="21">
                  <c:v>5:30</c:v>
                </c:pt>
                <c:pt idx="22">
                  <c:v>5:45</c:v>
                </c:pt>
                <c:pt idx="23">
                  <c:v>6:00</c:v>
                </c:pt>
                <c:pt idx="24">
                  <c:v>6:15</c:v>
                </c:pt>
                <c:pt idx="25">
                  <c:v>6:30</c:v>
                </c:pt>
                <c:pt idx="26">
                  <c:v>6:45</c:v>
                </c:pt>
                <c:pt idx="27">
                  <c:v>7:00</c:v>
                </c:pt>
                <c:pt idx="28">
                  <c:v>7:15</c:v>
                </c:pt>
                <c:pt idx="29">
                  <c:v>7:30</c:v>
                </c:pt>
                <c:pt idx="30">
                  <c:v>7:45</c:v>
                </c:pt>
                <c:pt idx="31">
                  <c:v>8:00</c:v>
                </c:pt>
                <c:pt idx="32">
                  <c:v>8:15</c:v>
                </c:pt>
                <c:pt idx="33">
                  <c:v>8:30</c:v>
                </c:pt>
                <c:pt idx="34">
                  <c:v>8:45</c:v>
                </c:pt>
                <c:pt idx="35">
                  <c:v>9:00</c:v>
                </c:pt>
                <c:pt idx="36">
                  <c:v>9:15</c:v>
                </c:pt>
                <c:pt idx="37">
                  <c:v>9:30</c:v>
                </c:pt>
                <c:pt idx="38">
                  <c:v>9:45</c:v>
                </c:pt>
                <c:pt idx="39">
                  <c:v>10:00</c:v>
                </c:pt>
                <c:pt idx="40">
                  <c:v>10:15</c:v>
                </c:pt>
                <c:pt idx="41">
                  <c:v>10:30</c:v>
                </c:pt>
                <c:pt idx="42">
                  <c:v>10:45</c:v>
                </c:pt>
                <c:pt idx="43">
                  <c:v>11:00</c:v>
                </c:pt>
                <c:pt idx="44">
                  <c:v>11:15</c:v>
                </c:pt>
                <c:pt idx="45">
                  <c:v>11:30</c:v>
                </c:pt>
                <c:pt idx="46">
                  <c:v>11:45</c:v>
                </c:pt>
                <c:pt idx="47">
                  <c:v>12:00</c:v>
                </c:pt>
                <c:pt idx="48">
                  <c:v>12:15</c:v>
                </c:pt>
                <c:pt idx="49">
                  <c:v>12:30</c:v>
                </c:pt>
                <c:pt idx="50">
                  <c:v>12:45</c:v>
                </c:pt>
                <c:pt idx="51">
                  <c:v>13:00</c:v>
                </c:pt>
                <c:pt idx="52">
                  <c:v>13:15</c:v>
                </c:pt>
                <c:pt idx="53">
                  <c:v>13:30</c:v>
                </c:pt>
                <c:pt idx="54">
                  <c:v>13:45</c:v>
                </c:pt>
                <c:pt idx="55">
                  <c:v>14:00</c:v>
                </c:pt>
                <c:pt idx="56">
                  <c:v>14:15</c:v>
                </c:pt>
                <c:pt idx="57">
                  <c:v>14:30</c:v>
                </c:pt>
                <c:pt idx="58">
                  <c:v>14:45</c:v>
                </c:pt>
                <c:pt idx="59">
                  <c:v>15:00</c:v>
                </c:pt>
                <c:pt idx="60">
                  <c:v>15:15</c:v>
                </c:pt>
                <c:pt idx="61">
                  <c:v>15:30</c:v>
                </c:pt>
                <c:pt idx="62">
                  <c:v>15:45</c:v>
                </c:pt>
                <c:pt idx="63">
                  <c:v>16:00</c:v>
                </c:pt>
                <c:pt idx="64">
                  <c:v>16:15</c:v>
                </c:pt>
                <c:pt idx="65">
                  <c:v>16:30</c:v>
                </c:pt>
                <c:pt idx="66">
                  <c:v>16:45</c:v>
                </c:pt>
                <c:pt idx="67">
                  <c:v>17:00</c:v>
                </c:pt>
                <c:pt idx="68">
                  <c:v>17:15</c:v>
                </c:pt>
                <c:pt idx="69">
                  <c:v>17:30</c:v>
                </c:pt>
                <c:pt idx="70">
                  <c:v>17:45</c:v>
                </c:pt>
                <c:pt idx="71">
                  <c:v>18:00</c:v>
                </c:pt>
                <c:pt idx="72">
                  <c:v>18:15</c:v>
                </c:pt>
                <c:pt idx="73">
                  <c:v>18:30</c:v>
                </c:pt>
                <c:pt idx="74">
                  <c:v>18:45</c:v>
                </c:pt>
                <c:pt idx="75">
                  <c:v>19:00</c:v>
                </c:pt>
                <c:pt idx="76">
                  <c:v>19:15</c:v>
                </c:pt>
                <c:pt idx="77">
                  <c:v>19:30</c:v>
                </c:pt>
                <c:pt idx="78">
                  <c:v>19:45</c:v>
                </c:pt>
                <c:pt idx="79">
                  <c:v>20:00</c:v>
                </c:pt>
                <c:pt idx="80">
                  <c:v>20:15</c:v>
                </c:pt>
                <c:pt idx="81">
                  <c:v>20:30</c:v>
                </c:pt>
                <c:pt idx="82">
                  <c:v>20:45</c:v>
                </c:pt>
                <c:pt idx="83">
                  <c:v>21:00</c:v>
                </c:pt>
                <c:pt idx="84">
                  <c:v>21:15</c:v>
                </c:pt>
                <c:pt idx="85">
                  <c:v>21:30</c:v>
                </c:pt>
                <c:pt idx="86">
                  <c:v>21:45</c:v>
                </c:pt>
                <c:pt idx="87">
                  <c:v>22:00</c:v>
                </c:pt>
                <c:pt idx="88">
                  <c:v>22:15</c:v>
                </c:pt>
                <c:pt idx="89">
                  <c:v>22:30</c:v>
                </c:pt>
                <c:pt idx="90">
                  <c:v>22:45</c:v>
                </c:pt>
                <c:pt idx="91">
                  <c:v>23:00</c:v>
                </c:pt>
                <c:pt idx="92">
                  <c:v>23:15</c:v>
                </c:pt>
                <c:pt idx="93">
                  <c:v>23:30</c:v>
                </c:pt>
                <c:pt idx="94">
                  <c:v>23:45</c:v>
                </c:pt>
                <c:pt idx="95">
                  <c:v>0:00</c:v>
                </c:pt>
              </c:strCache>
            </c:strRef>
          </c:cat>
          <c:val>
            <c:numRef>
              <c:f>'2012'!$W$5:$W$100</c:f>
              <c:numCache>
                <c:formatCode>General</c:formatCode>
                <c:ptCount val="96"/>
                <c:pt idx="0">
                  <c:v>10.240512799093999</c:v>
                </c:pt>
                <c:pt idx="1">
                  <c:v>10.014587502772978</c:v>
                </c:pt>
                <c:pt idx="2">
                  <c:v>9.9646288998432233</c:v>
                </c:pt>
                <c:pt idx="3">
                  <c:v>9.8416252078851052</c:v>
                </c:pt>
                <c:pt idx="4">
                  <c:v>9.7021063087681956</c:v>
                </c:pt>
                <c:pt idx="5">
                  <c:v>9.8598868748499804</c:v>
                </c:pt>
                <c:pt idx="6">
                  <c:v>9.5928086043042384</c:v>
                </c:pt>
                <c:pt idx="7">
                  <c:v>9.1003619998664362</c:v>
                </c:pt>
                <c:pt idx="8">
                  <c:v>8.478887807907908</c:v>
                </c:pt>
                <c:pt idx="9">
                  <c:v>7.6994968042536165</c:v>
                </c:pt>
                <c:pt idx="10">
                  <c:v>7.0998563493926889</c:v>
                </c:pt>
                <c:pt idx="11">
                  <c:v>6.9064372767052058</c:v>
                </c:pt>
                <c:pt idx="12">
                  <c:v>6.8414390247242123</c:v>
                </c:pt>
                <c:pt idx="13">
                  <c:v>6.7234917877746048</c:v>
                </c:pt>
                <c:pt idx="14">
                  <c:v>6.7654234583861088</c:v>
                </c:pt>
                <c:pt idx="15">
                  <c:v>7.24178631521377</c:v>
                </c:pt>
                <c:pt idx="16">
                  <c:v>7.4222768093797393</c:v>
                </c:pt>
                <c:pt idx="17">
                  <c:v>7.4359119189732388</c:v>
                </c:pt>
                <c:pt idx="18">
                  <c:v>7.6173987445530926</c:v>
                </c:pt>
                <c:pt idx="19">
                  <c:v>7.1908891051780204</c:v>
                </c:pt>
                <c:pt idx="20">
                  <c:v>7.2421517781552573</c:v>
                </c:pt>
                <c:pt idx="21">
                  <c:v>7.3121542102861525</c:v>
                </c:pt>
                <c:pt idx="22">
                  <c:v>7.0222798562433422</c:v>
                </c:pt>
                <c:pt idx="23">
                  <c:v>6.7577183880870306</c:v>
                </c:pt>
                <c:pt idx="24">
                  <c:v>6.7296607834857625</c:v>
                </c:pt>
                <c:pt idx="25">
                  <c:v>6.9607867193294997</c:v>
                </c:pt>
                <c:pt idx="26">
                  <c:v>6.8866262744584077</c:v>
                </c:pt>
                <c:pt idx="27">
                  <c:v>6.8486722724951123</c:v>
                </c:pt>
                <c:pt idx="28">
                  <c:v>6.8429492410269699</c:v>
                </c:pt>
                <c:pt idx="29">
                  <c:v>6.7819801471181815</c:v>
                </c:pt>
                <c:pt idx="30">
                  <c:v>6.1824500511490772</c:v>
                </c:pt>
                <c:pt idx="31">
                  <c:v>6.4580096095521986</c:v>
                </c:pt>
                <c:pt idx="32">
                  <c:v>6.6875085119443973</c:v>
                </c:pt>
                <c:pt idx="33">
                  <c:v>6.4654624643020746</c:v>
                </c:pt>
                <c:pt idx="34">
                  <c:v>5.9767944882372097</c:v>
                </c:pt>
                <c:pt idx="35">
                  <c:v>5.8527997476239282</c:v>
                </c:pt>
                <c:pt idx="36">
                  <c:v>6.3476146538257368</c:v>
                </c:pt>
                <c:pt idx="37">
                  <c:v>7.0102046801808928</c:v>
                </c:pt>
                <c:pt idx="38">
                  <c:v>7.5457784398539438</c:v>
                </c:pt>
                <c:pt idx="39">
                  <c:v>8.4829935454750878</c:v>
                </c:pt>
                <c:pt idx="40">
                  <c:v>8.8027510930332244</c:v>
                </c:pt>
                <c:pt idx="41">
                  <c:v>8.5286637073528411</c:v>
                </c:pt>
                <c:pt idx="42">
                  <c:v>8.5394949435248968</c:v>
                </c:pt>
                <c:pt idx="43">
                  <c:v>8.7485054080330116</c:v>
                </c:pt>
                <c:pt idx="44">
                  <c:v>8.7271987950819216</c:v>
                </c:pt>
                <c:pt idx="45">
                  <c:v>8.4336264691551577</c:v>
                </c:pt>
                <c:pt idx="46">
                  <c:v>7.9785081076031927</c:v>
                </c:pt>
                <c:pt idx="47">
                  <c:v>7.7716869904164527</c:v>
                </c:pt>
                <c:pt idx="48">
                  <c:v>7.6253497013706735</c:v>
                </c:pt>
                <c:pt idx="49">
                  <c:v>7.3852401334438307</c:v>
                </c:pt>
                <c:pt idx="50">
                  <c:v>7.1437760762417355</c:v>
                </c:pt>
                <c:pt idx="51">
                  <c:v>6.6249075867556826</c:v>
                </c:pt>
                <c:pt idx="52">
                  <c:v>6.2197464256088253</c:v>
                </c:pt>
                <c:pt idx="53">
                  <c:v>6.2154864825255611</c:v>
                </c:pt>
                <c:pt idx="54">
                  <c:v>6.2253537452343224</c:v>
                </c:pt>
                <c:pt idx="55">
                  <c:v>6.1344245559998054</c:v>
                </c:pt>
                <c:pt idx="56">
                  <c:v>6.2523547665714441</c:v>
                </c:pt>
                <c:pt idx="57">
                  <c:v>6.1503060455813259</c:v>
                </c:pt>
                <c:pt idx="58">
                  <c:v>5.7716006243592783</c:v>
                </c:pt>
                <c:pt idx="59">
                  <c:v>5.6202008677507971</c:v>
                </c:pt>
                <c:pt idx="60">
                  <c:v>5.6604703134653951</c:v>
                </c:pt>
                <c:pt idx="61">
                  <c:v>5.5286399276428391</c:v>
                </c:pt>
                <c:pt idx="62">
                  <c:v>5.2270508957395236</c:v>
                </c:pt>
                <c:pt idx="63">
                  <c:v>5.2273569952225953</c:v>
                </c:pt>
                <c:pt idx="64">
                  <c:v>5.4713781613761201</c:v>
                </c:pt>
                <c:pt idx="65">
                  <c:v>5.4498403506993256</c:v>
                </c:pt>
                <c:pt idx="66">
                  <c:v>5.4502888820181541</c:v>
                </c:pt>
                <c:pt idx="67">
                  <c:v>5.3982258776009777</c:v>
                </c:pt>
                <c:pt idx="68">
                  <c:v>5.3178456663732288</c:v>
                </c:pt>
                <c:pt idx="69">
                  <c:v>5.3222690931926246</c:v>
                </c:pt>
                <c:pt idx="70">
                  <c:v>5.3344420650377771</c:v>
                </c:pt>
                <c:pt idx="71">
                  <c:v>5.3297111290633952</c:v>
                </c:pt>
                <c:pt idx="72">
                  <c:v>5.5907374297944941</c:v>
                </c:pt>
                <c:pt idx="73">
                  <c:v>5.6991775429688962</c:v>
                </c:pt>
                <c:pt idx="74">
                  <c:v>5.722764394202108</c:v>
                </c:pt>
                <c:pt idx="75">
                  <c:v>5.8391687359857052</c:v>
                </c:pt>
                <c:pt idx="76">
                  <c:v>6.0141634619561986</c:v>
                </c:pt>
                <c:pt idx="77">
                  <c:v>6.2698351713479035</c:v>
                </c:pt>
                <c:pt idx="78">
                  <c:v>6.3342374199911244</c:v>
                </c:pt>
                <c:pt idx="79">
                  <c:v>6.3409633414489157</c:v>
                </c:pt>
                <c:pt idx="80">
                  <c:v>6.1836852022524793</c:v>
                </c:pt>
                <c:pt idx="81">
                  <c:v>5.637805652880747</c:v>
                </c:pt>
                <c:pt idx="82">
                  <c:v>5.142400529420418</c:v>
                </c:pt>
                <c:pt idx="83">
                  <c:v>5.2958936178216343</c:v>
                </c:pt>
                <c:pt idx="84">
                  <c:v>5.6725043463159892</c:v>
                </c:pt>
                <c:pt idx="85">
                  <c:v>6.2873053597919668</c:v>
                </c:pt>
                <c:pt idx="86">
                  <c:v>6.7826176154113984</c:v>
                </c:pt>
                <c:pt idx="87">
                  <c:v>7.1216047243265983</c:v>
                </c:pt>
                <c:pt idx="88">
                  <c:v>7.8139037618886773</c:v>
                </c:pt>
                <c:pt idx="89">
                  <c:v>8.7955115348481137</c:v>
                </c:pt>
                <c:pt idx="90">
                  <c:v>10.127337288949622</c:v>
                </c:pt>
                <c:pt idx="91">
                  <c:v>11.65201434704379</c:v>
                </c:pt>
                <c:pt idx="92">
                  <c:v>12.907212747510219</c:v>
                </c:pt>
                <c:pt idx="93">
                  <c:v>12.914038095235522</c:v>
                </c:pt>
                <c:pt idx="94">
                  <c:v>12.700276480072798</c:v>
                </c:pt>
                <c:pt idx="95">
                  <c:v>13.424470073520686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0F-4E48-9F28-A61F4938B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8905984"/>
        <c:axId val="11189026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'2012'!$O$4</c15:sqref>
                        </c15:formulaRef>
                      </c:ext>
                    </c:extLst>
                    <c:strCache>
                      <c:ptCount val="1"/>
                      <c:pt idx="0">
                        <c:v>Biomass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'2012'!$N$5:$N$100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'2012'!$O$5:$O$100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0.4205161305331242</c:v>
                      </c:pt>
                      <c:pt idx="1">
                        <c:v>0.42794952982397377</c:v>
                      </c:pt>
                      <c:pt idx="2">
                        <c:v>0.4370955609131269</c:v>
                      </c:pt>
                      <c:pt idx="3">
                        <c:v>0.44551650061643977</c:v>
                      </c:pt>
                      <c:pt idx="4">
                        <c:v>0.45283645031229286</c:v>
                      </c:pt>
                      <c:pt idx="5">
                        <c:v>0.4618471897654447</c:v>
                      </c:pt>
                      <c:pt idx="6">
                        <c:v>0.46772006598444771</c:v>
                      </c:pt>
                      <c:pt idx="7">
                        <c:v>0.47581884845970951</c:v>
                      </c:pt>
                      <c:pt idx="8">
                        <c:v>0.48262349792361203</c:v>
                      </c:pt>
                      <c:pt idx="9">
                        <c:v>0.48747642453633472</c:v>
                      </c:pt>
                      <c:pt idx="10">
                        <c:v>0.49158824290018399</c:v>
                      </c:pt>
                      <c:pt idx="11">
                        <c:v>0.49626072049681047</c:v>
                      </c:pt>
                      <c:pt idx="12">
                        <c:v>0.49868612689183917</c:v>
                      </c:pt>
                      <c:pt idx="13">
                        <c:v>0.50539915894056608</c:v>
                      </c:pt>
                      <c:pt idx="14">
                        <c:v>0.50623944713147861</c:v>
                      </c:pt>
                      <c:pt idx="15">
                        <c:v>0.51001326583675022</c:v>
                      </c:pt>
                      <c:pt idx="16">
                        <c:v>0.50841092095287366</c:v>
                      </c:pt>
                      <c:pt idx="17">
                        <c:v>0.50855863989507466</c:v>
                      </c:pt>
                      <c:pt idx="18">
                        <c:v>0.50620778897444285</c:v>
                      </c:pt>
                      <c:pt idx="19">
                        <c:v>0.50337706534045701</c:v>
                      </c:pt>
                      <c:pt idx="20">
                        <c:v>0.49096714362276567</c:v>
                      </c:pt>
                      <c:pt idx="21">
                        <c:v>0.48673411186325283</c:v>
                      </c:pt>
                      <c:pt idx="22">
                        <c:v>0.47928115805767935</c:v>
                      </c:pt>
                      <c:pt idx="23">
                        <c:v>0.47373517479494204</c:v>
                      </c:pt>
                      <c:pt idx="24">
                        <c:v>0.46054777992887042</c:v>
                      </c:pt>
                      <c:pt idx="25">
                        <c:v>0.4567451699076891</c:v>
                      </c:pt>
                      <c:pt idx="26">
                        <c:v>0.45434214745323331</c:v>
                      </c:pt>
                      <c:pt idx="27">
                        <c:v>0.45072579595922546</c:v>
                      </c:pt>
                      <c:pt idx="28">
                        <c:v>0.4353848489935721</c:v>
                      </c:pt>
                      <c:pt idx="29">
                        <c:v>0.40417352351714497</c:v>
                      </c:pt>
                      <c:pt idx="30">
                        <c:v>0.3650209352740062</c:v>
                      </c:pt>
                      <c:pt idx="31">
                        <c:v>0.33053118445834706</c:v>
                      </c:pt>
                      <c:pt idx="32">
                        <c:v>0.30457676403261619</c:v>
                      </c:pt>
                      <c:pt idx="33">
                        <c:v>0.27063862868593586</c:v>
                      </c:pt>
                      <c:pt idx="34">
                        <c:v>0.23349099479271856</c:v>
                      </c:pt>
                      <c:pt idx="35">
                        <c:v>0.1977539378843074</c:v>
                      </c:pt>
                      <c:pt idx="36">
                        <c:v>0.1716222683847155</c:v>
                      </c:pt>
                      <c:pt idx="37">
                        <c:v>0.10671735508419722</c:v>
                      </c:pt>
                      <c:pt idx="38">
                        <c:v>0.10109603581283631</c:v>
                      </c:pt>
                      <c:pt idx="39">
                        <c:v>9.7560828564941943E-2</c:v>
                      </c:pt>
                      <c:pt idx="40">
                        <c:v>9.8453225551910134E-2</c:v>
                      </c:pt>
                      <c:pt idx="41">
                        <c:v>9.7570438453991173E-2</c:v>
                      </c:pt>
                      <c:pt idx="42">
                        <c:v>9.5385899634180052E-2</c:v>
                      </c:pt>
                      <c:pt idx="43">
                        <c:v>9.3965677601983641E-2</c:v>
                      </c:pt>
                      <c:pt idx="44">
                        <c:v>9.3713800868189839E-2</c:v>
                      </c:pt>
                      <c:pt idx="45">
                        <c:v>9.2332087310894664E-2</c:v>
                      </c:pt>
                      <c:pt idx="46">
                        <c:v>9.0459580104170254E-2</c:v>
                      </c:pt>
                      <c:pt idx="47">
                        <c:v>8.9492280733630025E-2</c:v>
                      </c:pt>
                      <c:pt idx="48">
                        <c:v>8.9091768209430627E-2</c:v>
                      </c:pt>
                      <c:pt idx="49">
                        <c:v>8.9653925342826762E-2</c:v>
                      </c:pt>
                      <c:pt idx="50">
                        <c:v>8.8984764095331029E-2</c:v>
                      </c:pt>
                      <c:pt idx="51">
                        <c:v>8.7746359000112698E-2</c:v>
                      </c:pt>
                      <c:pt idx="52">
                        <c:v>8.6256433504888139E-2</c:v>
                      </c:pt>
                      <c:pt idx="53">
                        <c:v>8.4898894093660499E-2</c:v>
                      </c:pt>
                      <c:pt idx="54">
                        <c:v>0.12162286034090232</c:v>
                      </c:pt>
                      <c:pt idx="55">
                        <c:v>0.16511717390776895</c:v>
                      </c:pt>
                      <c:pt idx="56">
                        <c:v>0.20192989816738291</c:v>
                      </c:pt>
                      <c:pt idx="57">
                        <c:v>0.25869022389363655</c:v>
                      </c:pt>
                      <c:pt idx="58">
                        <c:v>0.29278361632832933</c:v>
                      </c:pt>
                      <c:pt idx="59">
                        <c:v>0.28895266544628889</c:v>
                      </c:pt>
                      <c:pt idx="60">
                        <c:v>0.28664542079395627</c:v>
                      </c:pt>
                      <c:pt idx="61">
                        <c:v>0.28204542213626754</c:v>
                      </c:pt>
                      <c:pt idx="62">
                        <c:v>0.27537306540654416</c:v>
                      </c:pt>
                      <c:pt idx="63">
                        <c:v>0.27402726844165909</c:v>
                      </c:pt>
                      <c:pt idx="64">
                        <c:v>0.27456110268560469</c:v>
                      </c:pt>
                      <c:pt idx="65">
                        <c:v>0.27690669427358594</c:v>
                      </c:pt>
                      <c:pt idx="66">
                        <c:v>0.27885865741383942</c:v>
                      </c:pt>
                      <c:pt idx="67">
                        <c:v>0.27804576623427041</c:v>
                      </c:pt>
                      <c:pt idx="68">
                        <c:v>0.27843792148037683</c:v>
                      </c:pt>
                      <c:pt idx="69">
                        <c:v>0.27867019768297624</c:v>
                      </c:pt>
                      <c:pt idx="70">
                        <c:v>0.27699448628676948</c:v>
                      </c:pt>
                      <c:pt idx="71">
                        <c:v>0.27814270900212407</c:v>
                      </c:pt>
                      <c:pt idx="72">
                        <c:v>0.28102546274719842</c:v>
                      </c:pt>
                      <c:pt idx="73">
                        <c:v>0.28102832558309099</c:v>
                      </c:pt>
                      <c:pt idx="74">
                        <c:v>0.28476636917085729</c:v>
                      </c:pt>
                      <c:pt idx="75">
                        <c:v>0.29149942305546878</c:v>
                      </c:pt>
                      <c:pt idx="76">
                        <c:v>0.29784546408496593</c:v>
                      </c:pt>
                      <c:pt idx="77">
                        <c:v>0.3020682453492512</c:v>
                      </c:pt>
                      <c:pt idx="78">
                        <c:v>0.30690942760448481</c:v>
                      </c:pt>
                      <c:pt idx="79">
                        <c:v>0.31122592084858614</c:v>
                      </c:pt>
                      <c:pt idx="80">
                        <c:v>0.3141417658738449</c:v>
                      </c:pt>
                      <c:pt idx="81">
                        <c:v>0.3160359271546489</c:v>
                      </c:pt>
                      <c:pt idx="82">
                        <c:v>0.3156709664065529</c:v>
                      </c:pt>
                      <c:pt idx="83">
                        <c:v>0.31729850587757269</c:v>
                      </c:pt>
                      <c:pt idx="84">
                        <c:v>0.31754218779433813</c:v>
                      </c:pt>
                      <c:pt idx="85">
                        <c:v>0.32139125303448496</c:v>
                      </c:pt>
                      <c:pt idx="86">
                        <c:v>0.32946048866973676</c:v>
                      </c:pt>
                      <c:pt idx="87">
                        <c:v>0.33416186526562547</c:v>
                      </c:pt>
                      <c:pt idx="88">
                        <c:v>0.34019816782764123</c:v>
                      </c:pt>
                      <c:pt idx="89">
                        <c:v>0.34627466773929438</c:v>
                      </c:pt>
                      <c:pt idx="90">
                        <c:v>0.35312304045811055</c:v>
                      </c:pt>
                      <c:pt idx="91">
                        <c:v>0.36009730207790019</c:v>
                      </c:pt>
                      <c:pt idx="92">
                        <c:v>0.37021505976590591</c:v>
                      </c:pt>
                      <c:pt idx="93">
                        <c:v>0.37747004092211067</c:v>
                      </c:pt>
                      <c:pt idx="94">
                        <c:v>0.38642724287957814</c:v>
                      </c:pt>
                      <c:pt idx="95">
                        <c:v>0.39487793720608955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00F-4E48-9F28-A61F4938BE35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'2012'!$S$4</c15:sqref>
                        </c15:formulaRef>
                      </c:ext>
                    </c:extLst>
                    <c:strCache>
                      <c:ptCount val="1"/>
                      <c:pt idx="0">
                        <c:v>Hydro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'2012'!$S$5:$S$100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7.1743024211968862E-2</c:v>
                      </c:pt>
                      <c:pt idx="1">
                        <c:v>7.2825666872291805E-2</c:v>
                      </c:pt>
                      <c:pt idx="2">
                        <c:v>7.5177789951215934E-2</c:v>
                      </c:pt>
                      <c:pt idx="3">
                        <c:v>7.627150737080772E-2</c:v>
                      </c:pt>
                      <c:pt idx="4">
                        <c:v>7.0675425179906576E-2</c:v>
                      </c:pt>
                      <c:pt idx="5">
                        <c:v>7.1507571880479667E-2</c:v>
                      </c:pt>
                      <c:pt idx="6">
                        <c:v>7.2747503780646275E-2</c:v>
                      </c:pt>
                      <c:pt idx="7">
                        <c:v>8.2809566173162347E-2</c:v>
                      </c:pt>
                      <c:pt idx="8">
                        <c:v>8.7066083559300247E-2</c:v>
                      </c:pt>
                      <c:pt idx="9">
                        <c:v>8.8897833161269438E-2</c:v>
                      </c:pt>
                      <c:pt idx="10">
                        <c:v>8.9934588006393257E-2</c:v>
                      </c:pt>
                      <c:pt idx="11">
                        <c:v>9.0517117138877806E-2</c:v>
                      </c:pt>
                      <c:pt idx="12">
                        <c:v>9.353625172757167E-2</c:v>
                      </c:pt>
                      <c:pt idx="13">
                        <c:v>9.5541564272999716E-2</c:v>
                      </c:pt>
                      <c:pt idx="14">
                        <c:v>9.5814192147184243E-2</c:v>
                      </c:pt>
                      <c:pt idx="15">
                        <c:v>9.6416577693866592E-2</c:v>
                      </c:pt>
                      <c:pt idx="16">
                        <c:v>9.6264231290159916E-2</c:v>
                      </c:pt>
                      <c:pt idx="17">
                        <c:v>9.6066615874201899E-2</c:v>
                      </c:pt>
                      <c:pt idx="18">
                        <c:v>9.5841802576637325E-2</c:v>
                      </c:pt>
                      <c:pt idx="19">
                        <c:v>9.582576889863538E-2</c:v>
                      </c:pt>
                      <c:pt idx="20">
                        <c:v>9.3655902814118258E-2</c:v>
                      </c:pt>
                      <c:pt idx="21">
                        <c:v>9.294909442454688E-2</c:v>
                      </c:pt>
                      <c:pt idx="22">
                        <c:v>9.1248073391698575E-2</c:v>
                      </c:pt>
                      <c:pt idx="23">
                        <c:v>9.0175610480647872E-2</c:v>
                      </c:pt>
                      <c:pt idx="24">
                        <c:v>8.79340368629241E-2</c:v>
                      </c:pt>
                      <c:pt idx="25">
                        <c:v>8.6924565725536723E-2</c:v>
                      </c:pt>
                      <c:pt idx="26">
                        <c:v>8.6857772868972449E-2</c:v>
                      </c:pt>
                      <c:pt idx="27">
                        <c:v>8.5707359327487576E-2</c:v>
                      </c:pt>
                      <c:pt idx="28">
                        <c:v>8.4361049741669025E-2</c:v>
                      </c:pt>
                      <c:pt idx="29">
                        <c:v>8.3750094097123154E-2</c:v>
                      </c:pt>
                      <c:pt idx="30">
                        <c:v>8.2570927064706923E-2</c:v>
                      </c:pt>
                      <c:pt idx="31">
                        <c:v>8.1500865514792839E-2</c:v>
                      </c:pt>
                      <c:pt idx="32">
                        <c:v>8.0464088356161187E-2</c:v>
                      </c:pt>
                      <c:pt idx="33">
                        <c:v>7.954607945370154E-2</c:v>
                      </c:pt>
                      <c:pt idx="34">
                        <c:v>7.823521428763637E-2</c:v>
                      </c:pt>
                      <c:pt idx="35">
                        <c:v>7.6606356901941855E-2</c:v>
                      </c:pt>
                      <c:pt idx="36">
                        <c:v>7.5923665125738893E-2</c:v>
                      </c:pt>
                      <c:pt idx="37">
                        <c:v>7.5613201573143995E-2</c:v>
                      </c:pt>
                      <c:pt idx="38">
                        <c:v>7.407804380553612E-2</c:v>
                      </c:pt>
                      <c:pt idx="39">
                        <c:v>7.272277581180786E-2</c:v>
                      </c:pt>
                      <c:pt idx="40">
                        <c:v>7.1544531812589574E-2</c:v>
                      </c:pt>
                      <c:pt idx="41">
                        <c:v>6.990175050492807E-2</c:v>
                      </c:pt>
                      <c:pt idx="42">
                        <c:v>6.8464199925122315E-2</c:v>
                      </c:pt>
                      <c:pt idx="43">
                        <c:v>6.7543327543938991E-2</c:v>
                      </c:pt>
                      <c:pt idx="44">
                        <c:v>6.654766666482656E-2</c:v>
                      </c:pt>
                      <c:pt idx="45">
                        <c:v>6.6008199647078061E-2</c:v>
                      </c:pt>
                      <c:pt idx="46">
                        <c:v>6.2660811631495478E-2</c:v>
                      </c:pt>
                      <c:pt idx="47">
                        <c:v>5.7845999480312056E-2</c:v>
                      </c:pt>
                      <c:pt idx="48">
                        <c:v>6.1341782406078779E-2</c:v>
                      </c:pt>
                      <c:pt idx="49">
                        <c:v>5.9799657710977741E-2</c:v>
                      </c:pt>
                      <c:pt idx="50">
                        <c:v>5.445393098621417E-2</c:v>
                      </c:pt>
                      <c:pt idx="51">
                        <c:v>5.9515629007373914E-2</c:v>
                      </c:pt>
                      <c:pt idx="52">
                        <c:v>0.11596932060965863</c:v>
                      </c:pt>
                      <c:pt idx="53">
                        <c:v>0.11362248032816322</c:v>
                      </c:pt>
                      <c:pt idx="54">
                        <c:v>0.11232969298225783</c:v>
                      </c:pt>
                      <c:pt idx="55">
                        <c:v>0.11104073316686131</c:v>
                      </c:pt>
                      <c:pt idx="56">
                        <c:v>0.10970178152192103</c:v>
                      </c:pt>
                      <c:pt idx="57">
                        <c:v>0.10856006111326949</c:v>
                      </c:pt>
                      <c:pt idx="58">
                        <c:v>0.10747777870311391</c:v>
                      </c:pt>
                      <c:pt idx="59">
                        <c:v>0.1063403374604695</c:v>
                      </c:pt>
                      <c:pt idx="60">
                        <c:v>0.10612573343653207</c:v>
                      </c:pt>
                      <c:pt idx="61">
                        <c:v>0.10544510082881153</c:v>
                      </c:pt>
                      <c:pt idx="62">
                        <c:v>0.10403839680427424</c:v>
                      </c:pt>
                      <c:pt idx="63">
                        <c:v>0.1078442362574996</c:v>
                      </c:pt>
                      <c:pt idx="64">
                        <c:v>0.32564581775655965</c:v>
                      </c:pt>
                      <c:pt idx="65">
                        <c:v>0.33724080222882508</c:v>
                      </c:pt>
                      <c:pt idx="66">
                        <c:v>0.33716500563627855</c:v>
                      </c:pt>
                      <c:pt idx="67">
                        <c:v>0.32739829202264775</c:v>
                      </c:pt>
                      <c:pt idx="68">
                        <c:v>0.24376486169589909</c:v>
                      </c:pt>
                      <c:pt idx="69">
                        <c:v>0.23605619141354819</c:v>
                      </c:pt>
                      <c:pt idx="70">
                        <c:v>0.23690760591166005</c:v>
                      </c:pt>
                      <c:pt idx="71">
                        <c:v>0.23605591663167394</c:v>
                      </c:pt>
                      <c:pt idx="72">
                        <c:v>0.21279135737424384</c:v>
                      </c:pt>
                      <c:pt idx="73">
                        <c:v>0.21441660429387735</c:v>
                      </c:pt>
                      <c:pt idx="74">
                        <c:v>0.21481233431245755</c:v>
                      </c:pt>
                      <c:pt idx="75">
                        <c:v>0.2190657381931839</c:v>
                      </c:pt>
                      <c:pt idx="76">
                        <c:v>0.1193597484189544</c:v>
                      </c:pt>
                      <c:pt idx="77">
                        <c:v>0.11750571667055287</c:v>
                      </c:pt>
                      <c:pt idx="78">
                        <c:v>0.11889986889494165</c:v>
                      </c:pt>
                      <c:pt idx="79">
                        <c:v>0.12043972285593518</c:v>
                      </c:pt>
                      <c:pt idx="80">
                        <c:v>0.12251841437920176</c:v>
                      </c:pt>
                      <c:pt idx="81">
                        <c:v>0.12063561482890492</c:v>
                      </c:pt>
                      <c:pt idx="82">
                        <c:v>5.6779259488721805E-2</c:v>
                      </c:pt>
                      <c:pt idx="83">
                        <c:v>5.7859844393029131E-2</c:v>
                      </c:pt>
                      <c:pt idx="84">
                        <c:v>6.0138570469437443E-2</c:v>
                      </c:pt>
                      <c:pt idx="85">
                        <c:v>6.088247717888607E-2</c:v>
                      </c:pt>
                      <c:pt idx="86">
                        <c:v>6.1726157238427323E-2</c:v>
                      </c:pt>
                      <c:pt idx="87">
                        <c:v>6.2838334664545761E-2</c:v>
                      </c:pt>
                      <c:pt idx="88">
                        <c:v>6.4081450634467269E-2</c:v>
                      </c:pt>
                      <c:pt idx="89">
                        <c:v>6.4135793500757446E-2</c:v>
                      </c:pt>
                      <c:pt idx="90">
                        <c:v>6.6108684756253047E-2</c:v>
                      </c:pt>
                      <c:pt idx="91">
                        <c:v>6.7378748428340796E-2</c:v>
                      </c:pt>
                      <c:pt idx="92">
                        <c:v>6.9291495655972937E-2</c:v>
                      </c:pt>
                      <c:pt idx="93">
                        <c:v>7.0051484151492968E-2</c:v>
                      </c:pt>
                      <c:pt idx="94">
                        <c:v>7.1890145253666465E-2</c:v>
                      </c:pt>
                      <c:pt idx="95">
                        <c:v>7.4807044344527632E-2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00F-4E48-9F28-A61F4938BE35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'2012'!$U$4</c15:sqref>
                        </c15:formulaRef>
                      </c:ext>
                    </c:extLst>
                    <c:strCache>
                      <c:ptCount val="1"/>
                      <c:pt idx="0">
                        <c:v>Other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'2012'!$N$5:$N$100</c15:sqref>
                        </c15:formulaRef>
                      </c:ext>
                    </c:extLst>
                    <c:strCache>
                      <c:ptCount val="96"/>
                      <c:pt idx="0">
                        <c:v>0:15</c:v>
                      </c:pt>
                      <c:pt idx="1">
                        <c:v>0:30</c:v>
                      </c:pt>
                      <c:pt idx="2">
                        <c:v>0:45</c:v>
                      </c:pt>
                      <c:pt idx="3">
                        <c:v>1:00</c:v>
                      </c:pt>
                      <c:pt idx="4">
                        <c:v>1:15</c:v>
                      </c:pt>
                      <c:pt idx="5">
                        <c:v>1:30</c:v>
                      </c:pt>
                      <c:pt idx="6">
                        <c:v>1:45</c:v>
                      </c:pt>
                      <c:pt idx="7">
                        <c:v>2:00</c:v>
                      </c:pt>
                      <c:pt idx="8">
                        <c:v>2:15</c:v>
                      </c:pt>
                      <c:pt idx="9">
                        <c:v>2:30</c:v>
                      </c:pt>
                      <c:pt idx="10">
                        <c:v>2:45</c:v>
                      </c:pt>
                      <c:pt idx="11">
                        <c:v>3:00</c:v>
                      </c:pt>
                      <c:pt idx="12">
                        <c:v>3:15</c:v>
                      </c:pt>
                      <c:pt idx="13">
                        <c:v>3:30</c:v>
                      </c:pt>
                      <c:pt idx="14">
                        <c:v>3:45</c:v>
                      </c:pt>
                      <c:pt idx="15">
                        <c:v>4:00</c:v>
                      </c:pt>
                      <c:pt idx="16">
                        <c:v>4:15</c:v>
                      </c:pt>
                      <c:pt idx="17">
                        <c:v>4:30</c:v>
                      </c:pt>
                      <c:pt idx="18">
                        <c:v>4:45</c:v>
                      </c:pt>
                      <c:pt idx="19">
                        <c:v>5:00</c:v>
                      </c:pt>
                      <c:pt idx="20">
                        <c:v>5:15</c:v>
                      </c:pt>
                      <c:pt idx="21">
                        <c:v>5:30</c:v>
                      </c:pt>
                      <c:pt idx="22">
                        <c:v>5:45</c:v>
                      </c:pt>
                      <c:pt idx="23">
                        <c:v>6:00</c:v>
                      </c:pt>
                      <c:pt idx="24">
                        <c:v>6:15</c:v>
                      </c:pt>
                      <c:pt idx="25">
                        <c:v>6:30</c:v>
                      </c:pt>
                      <c:pt idx="26">
                        <c:v>6:45</c:v>
                      </c:pt>
                      <c:pt idx="27">
                        <c:v>7:00</c:v>
                      </c:pt>
                      <c:pt idx="28">
                        <c:v>7:15</c:v>
                      </c:pt>
                      <c:pt idx="29">
                        <c:v>7:30</c:v>
                      </c:pt>
                      <c:pt idx="30">
                        <c:v>7:45</c:v>
                      </c:pt>
                      <c:pt idx="31">
                        <c:v>8:00</c:v>
                      </c:pt>
                      <c:pt idx="32">
                        <c:v>8:15</c:v>
                      </c:pt>
                      <c:pt idx="33">
                        <c:v>8:30</c:v>
                      </c:pt>
                      <c:pt idx="34">
                        <c:v>8:45</c:v>
                      </c:pt>
                      <c:pt idx="35">
                        <c:v>9:00</c:v>
                      </c:pt>
                      <c:pt idx="36">
                        <c:v>9:15</c:v>
                      </c:pt>
                      <c:pt idx="37">
                        <c:v>9:30</c:v>
                      </c:pt>
                      <c:pt idx="38">
                        <c:v>9:45</c:v>
                      </c:pt>
                      <c:pt idx="39">
                        <c:v>10:00</c:v>
                      </c:pt>
                      <c:pt idx="40">
                        <c:v>10:15</c:v>
                      </c:pt>
                      <c:pt idx="41">
                        <c:v>10:30</c:v>
                      </c:pt>
                      <c:pt idx="42">
                        <c:v>10:45</c:v>
                      </c:pt>
                      <c:pt idx="43">
                        <c:v>11:00</c:v>
                      </c:pt>
                      <c:pt idx="44">
                        <c:v>11:15</c:v>
                      </c:pt>
                      <c:pt idx="45">
                        <c:v>11:30</c:v>
                      </c:pt>
                      <c:pt idx="46">
                        <c:v>11:45</c:v>
                      </c:pt>
                      <c:pt idx="47">
                        <c:v>12:00</c:v>
                      </c:pt>
                      <c:pt idx="48">
                        <c:v>12:15</c:v>
                      </c:pt>
                      <c:pt idx="49">
                        <c:v>12:30</c:v>
                      </c:pt>
                      <c:pt idx="50">
                        <c:v>12:45</c:v>
                      </c:pt>
                      <c:pt idx="51">
                        <c:v>13:00</c:v>
                      </c:pt>
                      <c:pt idx="52">
                        <c:v>13:15</c:v>
                      </c:pt>
                      <c:pt idx="53">
                        <c:v>13:30</c:v>
                      </c:pt>
                      <c:pt idx="54">
                        <c:v>13:45</c:v>
                      </c:pt>
                      <c:pt idx="55">
                        <c:v>14:00</c:v>
                      </c:pt>
                      <c:pt idx="56">
                        <c:v>14:15</c:v>
                      </c:pt>
                      <c:pt idx="57">
                        <c:v>14:30</c:v>
                      </c:pt>
                      <c:pt idx="58">
                        <c:v>14:45</c:v>
                      </c:pt>
                      <c:pt idx="59">
                        <c:v>15:00</c:v>
                      </c:pt>
                      <c:pt idx="60">
                        <c:v>15:15</c:v>
                      </c:pt>
                      <c:pt idx="61">
                        <c:v>15:30</c:v>
                      </c:pt>
                      <c:pt idx="62">
                        <c:v>15:45</c:v>
                      </c:pt>
                      <c:pt idx="63">
                        <c:v>16:00</c:v>
                      </c:pt>
                      <c:pt idx="64">
                        <c:v>16:15</c:v>
                      </c:pt>
                      <c:pt idx="65">
                        <c:v>16:30</c:v>
                      </c:pt>
                      <c:pt idx="66">
                        <c:v>16:45</c:v>
                      </c:pt>
                      <c:pt idx="67">
                        <c:v>17:00</c:v>
                      </c:pt>
                      <c:pt idx="68">
                        <c:v>17:15</c:v>
                      </c:pt>
                      <c:pt idx="69">
                        <c:v>17:30</c:v>
                      </c:pt>
                      <c:pt idx="70">
                        <c:v>17:45</c:v>
                      </c:pt>
                      <c:pt idx="71">
                        <c:v>18:00</c:v>
                      </c:pt>
                      <c:pt idx="72">
                        <c:v>18:15</c:v>
                      </c:pt>
                      <c:pt idx="73">
                        <c:v>18:30</c:v>
                      </c:pt>
                      <c:pt idx="74">
                        <c:v>18:45</c:v>
                      </c:pt>
                      <c:pt idx="75">
                        <c:v>19:00</c:v>
                      </c:pt>
                      <c:pt idx="76">
                        <c:v>19:15</c:v>
                      </c:pt>
                      <c:pt idx="77">
                        <c:v>19:30</c:v>
                      </c:pt>
                      <c:pt idx="78">
                        <c:v>19:45</c:v>
                      </c:pt>
                      <c:pt idx="79">
                        <c:v>20:00</c:v>
                      </c:pt>
                      <c:pt idx="80">
                        <c:v>20:15</c:v>
                      </c:pt>
                      <c:pt idx="81">
                        <c:v>20:30</c:v>
                      </c:pt>
                      <c:pt idx="82">
                        <c:v>20:45</c:v>
                      </c:pt>
                      <c:pt idx="83">
                        <c:v>21:00</c:v>
                      </c:pt>
                      <c:pt idx="84">
                        <c:v>21:15</c:v>
                      </c:pt>
                      <c:pt idx="85">
                        <c:v>21:30</c:v>
                      </c:pt>
                      <c:pt idx="86">
                        <c:v>21:45</c:v>
                      </c:pt>
                      <c:pt idx="87">
                        <c:v>22:00</c:v>
                      </c:pt>
                      <c:pt idx="88">
                        <c:v>22:15</c:v>
                      </c:pt>
                      <c:pt idx="89">
                        <c:v>22:30</c:v>
                      </c:pt>
                      <c:pt idx="90">
                        <c:v>22:45</c:v>
                      </c:pt>
                      <c:pt idx="91">
                        <c:v>23:00</c:v>
                      </c:pt>
                      <c:pt idx="92">
                        <c:v>23:15</c:v>
                      </c:pt>
                      <c:pt idx="93">
                        <c:v>23:30</c:v>
                      </c:pt>
                      <c:pt idx="94">
                        <c:v>23:45</c:v>
                      </c:pt>
                      <c:pt idx="95">
                        <c:v>0:00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'2012'!$U$5:$U$100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5.4622162530992252E-2</c:v>
                      </c:pt>
                      <c:pt idx="1">
                        <c:v>5.5809637255326117E-2</c:v>
                      </c:pt>
                      <c:pt idx="2">
                        <c:v>5.6971578132113898E-2</c:v>
                      </c:pt>
                      <c:pt idx="3">
                        <c:v>5.8245861893257124E-2</c:v>
                      </c:pt>
                      <c:pt idx="4">
                        <c:v>5.8889353841485553E-2</c:v>
                      </c:pt>
                      <c:pt idx="5">
                        <c:v>6.0066822291494147E-2</c:v>
                      </c:pt>
                      <c:pt idx="6">
                        <c:v>6.1239971843841862E-2</c:v>
                      </c:pt>
                      <c:pt idx="7">
                        <c:v>6.2083177912687103E-2</c:v>
                      </c:pt>
                      <c:pt idx="8">
                        <c:v>6.50287703048259E-2</c:v>
                      </c:pt>
                      <c:pt idx="9">
                        <c:v>6.6525613395494398E-2</c:v>
                      </c:pt>
                      <c:pt idx="10">
                        <c:v>6.6013247090370764E-2</c:v>
                      </c:pt>
                      <c:pt idx="11">
                        <c:v>6.6267578008415803E-2</c:v>
                      </c:pt>
                      <c:pt idx="12">
                        <c:v>6.7839180419365375E-2</c:v>
                      </c:pt>
                      <c:pt idx="13">
                        <c:v>6.9271421582080467E-2</c:v>
                      </c:pt>
                      <c:pt idx="14">
                        <c:v>6.9278801087627073E-2</c:v>
                      </c:pt>
                      <c:pt idx="15">
                        <c:v>6.993465207999508E-2</c:v>
                      </c:pt>
                      <c:pt idx="16">
                        <c:v>6.974767042253846E-2</c:v>
                      </c:pt>
                      <c:pt idx="17">
                        <c:v>6.9733789623270911E-2</c:v>
                      </c:pt>
                      <c:pt idx="18">
                        <c:v>6.9405648309974227E-2</c:v>
                      </c:pt>
                      <c:pt idx="19">
                        <c:v>6.9571704396289763E-2</c:v>
                      </c:pt>
                      <c:pt idx="20">
                        <c:v>6.8075200195713545E-2</c:v>
                      </c:pt>
                      <c:pt idx="21">
                        <c:v>6.7549939534274211E-2</c:v>
                      </c:pt>
                      <c:pt idx="22">
                        <c:v>6.6651071112416985E-2</c:v>
                      </c:pt>
                      <c:pt idx="23">
                        <c:v>6.5795045802656021E-2</c:v>
                      </c:pt>
                      <c:pt idx="24">
                        <c:v>6.4187866463887244E-2</c:v>
                      </c:pt>
                      <c:pt idx="25">
                        <c:v>6.4028913493504175E-2</c:v>
                      </c:pt>
                      <c:pt idx="26">
                        <c:v>6.3817416723553344E-2</c:v>
                      </c:pt>
                      <c:pt idx="27">
                        <c:v>6.2494885694737372E-2</c:v>
                      </c:pt>
                      <c:pt idx="28">
                        <c:v>5.8275693260594008E-2</c:v>
                      </c:pt>
                      <c:pt idx="29">
                        <c:v>5.566514998146465E-2</c:v>
                      </c:pt>
                      <c:pt idx="30">
                        <c:v>5.1872427434704389E-2</c:v>
                      </c:pt>
                      <c:pt idx="31">
                        <c:v>5.1559889740198671E-2</c:v>
                      </c:pt>
                      <c:pt idx="32">
                        <c:v>4.793015221701824E-2</c:v>
                      </c:pt>
                      <c:pt idx="33">
                        <c:v>4.4049884294978151E-2</c:v>
                      </c:pt>
                      <c:pt idx="34">
                        <c:v>2.9363959161713207E-2</c:v>
                      </c:pt>
                      <c:pt idx="35">
                        <c:v>3.4204068791621939E-2</c:v>
                      </c:pt>
                      <c:pt idx="36">
                        <c:v>4.1113300225555809E-2</c:v>
                      </c:pt>
                      <c:pt idx="37">
                        <c:v>4.2587796668726231E-2</c:v>
                      </c:pt>
                      <c:pt idx="38">
                        <c:v>4.4387571968595933E-2</c:v>
                      </c:pt>
                      <c:pt idx="39">
                        <c:v>4.3494691604074959E-2</c:v>
                      </c:pt>
                      <c:pt idx="40">
                        <c:v>4.2557052024204997E-2</c:v>
                      </c:pt>
                      <c:pt idx="41">
                        <c:v>3.8684504032538716E-2</c:v>
                      </c:pt>
                      <c:pt idx="42">
                        <c:v>3.974759969507486E-2</c:v>
                      </c:pt>
                      <c:pt idx="43">
                        <c:v>4.0594189375923462E-2</c:v>
                      </c:pt>
                      <c:pt idx="44">
                        <c:v>4.1484839794880421E-2</c:v>
                      </c:pt>
                      <c:pt idx="45">
                        <c:v>4.0092571879417817E-2</c:v>
                      </c:pt>
                      <c:pt idx="46">
                        <c:v>4.1472462422591255E-2</c:v>
                      </c:pt>
                      <c:pt idx="47">
                        <c:v>4.3472847556687184E-2</c:v>
                      </c:pt>
                      <c:pt idx="48">
                        <c:v>4.194811451514207E-2</c:v>
                      </c:pt>
                      <c:pt idx="49">
                        <c:v>4.0108123630114879E-2</c:v>
                      </c:pt>
                      <c:pt idx="50">
                        <c:v>3.6709233769643593E-2</c:v>
                      </c:pt>
                      <c:pt idx="51">
                        <c:v>3.6130725054858689E-2</c:v>
                      </c:pt>
                      <c:pt idx="52">
                        <c:v>3.5648792808262629E-2</c:v>
                      </c:pt>
                      <c:pt idx="53">
                        <c:v>3.509873405095057E-2</c:v>
                      </c:pt>
                      <c:pt idx="54">
                        <c:v>3.807452320655489E-2</c:v>
                      </c:pt>
                      <c:pt idx="55">
                        <c:v>3.899440332603886E-2</c:v>
                      </c:pt>
                      <c:pt idx="56">
                        <c:v>3.857206733721228E-2</c:v>
                      </c:pt>
                      <c:pt idx="57">
                        <c:v>4.165201658800443E-2</c:v>
                      </c:pt>
                      <c:pt idx="58">
                        <c:v>3.9386580570904085E-2</c:v>
                      </c:pt>
                      <c:pt idx="59">
                        <c:v>3.8859696422902282E-2</c:v>
                      </c:pt>
                      <c:pt idx="60">
                        <c:v>3.8431439942050692E-2</c:v>
                      </c:pt>
                      <c:pt idx="61">
                        <c:v>3.805890861954523E-2</c:v>
                      </c:pt>
                      <c:pt idx="62">
                        <c:v>3.7792350116470856E-2</c:v>
                      </c:pt>
                      <c:pt idx="63">
                        <c:v>3.7402222089966339E-2</c:v>
                      </c:pt>
                      <c:pt idx="64">
                        <c:v>3.7386924303961143E-2</c:v>
                      </c:pt>
                      <c:pt idx="65">
                        <c:v>3.7058289086818026E-2</c:v>
                      </c:pt>
                      <c:pt idx="66">
                        <c:v>3.7102249543184342E-2</c:v>
                      </c:pt>
                      <c:pt idx="67">
                        <c:v>3.6048099429947432E-2</c:v>
                      </c:pt>
                      <c:pt idx="68">
                        <c:v>3.3404038917807605E-2</c:v>
                      </c:pt>
                      <c:pt idx="69">
                        <c:v>3.1606900270817202E-2</c:v>
                      </c:pt>
                      <c:pt idx="70">
                        <c:v>3.1066908679295027E-2</c:v>
                      </c:pt>
                      <c:pt idx="71">
                        <c:v>3.137120558874236E-2</c:v>
                      </c:pt>
                      <c:pt idx="72">
                        <c:v>3.175992540602126E-2</c:v>
                      </c:pt>
                      <c:pt idx="73">
                        <c:v>2.7804080984054794E-2</c:v>
                      </c:pt>
                      <c:pt idx="74">
                        <c:v>2.9409736444140581E-2</c:v>
                      </c:pt>
                      <c:pt idx="75">
                        <c:v>3.0526374637260212E-2</c:v>
                      </c:pt>
                      <c:pt idx="76">
                        <c:v>3.2492125130824535E-2</c:v>
                      </c:pt>
                      <c:pt idx="77">
                        <c:v>3.2831459280885093E-2</c:v>
                      </c:pt>
                      <c:pt idx="78">
                        <c:v>3.5914730446900599E-2</c:v>
                      </c:pt>
                      <c:pt idx="79">
                        <c:v>3.7074270079978433E-2</c:v>
                      </c:pt>
                      <c:pt idx="80">
                        <c:v>3.7833905693294256E-2</c:v>
                      </c:pt>
                      <c:pt idx="81">
                        <c:v>3.8266528221270177E-2</c:v>
                      </c:pt>
                      <c:pt idx="82">
                        <c:v>3.7877100235125888E-2</c:v>
                      </c:pt>
                      <c:pt idx="83">
                        <c:v>3.8012731201964509E-2</c:v>
                      </c:pt>
                      <c:pt idx="84">
                        <c:v>3.8513656707169525E-2</c:v>
                      </c:pt>
                      <c:pt idx="85">
                        <c:v>3.8980215670685721E-2</c:v>
                      </c:pt>
                      <c:pt idx="86">
                        <c:v>3.8493294823603447E-2</c:v>
                      </c:pt>
                      <c:pt idx="87">
                        <c:v>3.6862505602277496E-2</c:v>
                      </c:pt>
                      <c:pt idx="88">
                        <c:v>3.7540286165976669E-2</c:v>
                      </c:pt>
                      <c:pt idx="89">
                        <c:v>3.8198942799747136E-2</c:v>
                      </c:pt>
                      <c:pt idx="90">
                        <c:v>3.8915898161240789E-2</c:v>
                      </c:pt>
                      <c:pt idx="91">
                        <c:v>4.2330497774864792E-2</c:v>
                      </c:pt>
                      <c:pt idx="92">
                        <c:v>4.4649632889061104E-2</c:v>
                      </c:pt>
                      <c:pt idx="93">
                        <c:v>4.5825136863092919E-2</c:v>
                      </c:pt>
                      <c:pt idx="94">
                        <c:v>4.6454722558095594E-2</c:v>
                      </c:pt>
                      <c:pt idx="95">
                        <c:v>4.7533927000204999E-2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00F-4E48-9F28-A61F4938BE35}"/>
                  </c:ext>
                </c:extLst>
              </c15:ser>
            </c15:filteredLineSeries>
          </c:ext>
        </c:extLst>
      </c:lineChart>
      <c:catAx>
        <c:axId val="1118905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902624"/>
        <c:crosses val="autoZero"/>
        <c:auto val="1"/>
        <c:lblAlgn val="ctr"/>
        <c:lblOffset val="100"/>
        <c:noMultiLvlLbl val="0"/>
      </c:catAx>
      <c:valAx>
        <c:axId val="111890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905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636270</xdr:colOff>
      <xdr:row>0</xdr:row>
      <xdr:rowOff>72390</xdr:rowOff>
    </xdr:from>
    <xdr:to>
      <xdr:col>32</xdr:col>
      <xdr:colOff>632460</xdr:colOff>
      <xdr:row>16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F8DBEC-5B19-A4DB-0C9E-9846F4DC3B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3810</xdr:colOff>
      <xdr:row>0</xdr:row>
      <xdr:rowOff>19050</xdr:rowOff>
    </xdr:from>
    <xdr:to>
      <xdr:col>33</xdr:col>
      <xdr:colOff>0</xdr:colOff>
      <xdr:row>17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A5AEEC-9943-CCD4-88F2-38823C3FCA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636270</xdr:colOff>
      <xdr:row>0</xdr:row>
      <xdr:rowOff>0</xdr:rowOff>
    </xdr:from>
    <xdr:to>
      <xdr:col>33</xdr:col>
      <xdr:colOff>26670</xdr:colOff>
      <xdr:row>17</xdr:row>
      <xdr:rowOff>22860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CD08E7-EDC4-4892-8895-D8480499B2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11430</xdr:colOff>
      <xdr:row>3</xdr:row>
      <xdr:rowOff>26670</xdr:rowOff>
    </xdr:from>
    <xdr:to>
      <xdr:col>33</xdr:col>
      <xdr:colOff>15240</xdr:colOff>
      <xdr:row>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CD3E59-0A88-B115-2976-414C623ECC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"/>
  <sheetViews>
    <sheetView tabSelected="1" topLeftCell="L1" workbookViewId="0">
      <selection activeCell="Y6" sqref="Y6"/>
    </sheetView>
  </sheetViews>
  <sheetFormatPr defaultRowHeight="14.4"/>
  <cols>
    <col min="12" max="12" width="10.1015625" bestFit="1" customWidth="1"/>
  </cols>
  <sheetData>
    <row r="1" spans="1:25" ht="14.7" thickBot="1">
      <c r="A1" s="1" t="s">
        <v>0</v>
      </c>
      <c r="B1" s="2">
        <v>45444</v>
      </c>
      <c r="C1" s="3">
        <v>45444</v>
      </c>
      <c r="D1" s="3">
        <v>45444</v>
      </c>
      <c r="E1" s="3">
        <v>45444</v>
      </c>
      <c r="F1" s="3">
        <v>45444</v>
      </c>
      <c r="G1" s="3">
        <v>45444</v>
      </c>
      <c r="H1" s="3">
        <v>45444</v>
      </c>
      <c r="I1" s="3">
        <v>45444</v>
      </c>
      <c r="J1" s="3">
        <v>45444</v>
      </c>
      <c r="K1" s="3">
        <v>45444</v>
      </c>
      <c r="L1" t="s">
        <v>14</v>
      </c>
    </row>
    <row r="2" spans="1:25" ht="14.7" thickBot="1">
      <c r="A2" s="1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N2" t="s">
        <v>1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  <c r="X2" t="s">
        <v>11</v>
      </c>
    </row>
    <row r="3" spans="1:25" ht="14.7" thickBot="1">
      <c r="A3" s="1" t="s">
        <v>12</v>
      </c>
      <c r="B3" s="4" t="s">
        <v>13</v>
      </c>
      <c r="C3" s="5" t="s">
        <v>13</v>
      </c>
      <c r="D3" s="5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O3" t="s">
        <v>2</v>
      </c>
      <c r="P3" t="s">
        <v>3</v>
      </c>
      <c r="Q3" t="s">
        <v>4</v>
      </c>
      <c r="R3" t="s">
        <v>5</v>
      </c>
      <c r="S3" t="s">
        <v>6</v>
      </c>
      <c r="T3" t="s">
        <v>7</v>
      </c>
      <c r="U3" t="s">
        <v>8</v>
      </c>
      <c r="V3" t="s">
        <v>9</v>
      </c>
      <c r="W3" t="s">
        <v>10</v>
      </c>
      <c r="X3" t="s">
        <v>11</v>
      </c>
    </row>
    <row r="4" spans="1:25" ht="14.7" thickBot="1">
      <c r="A4" s="1" t="s">
        <v>14</v>
      </c>
      <c r="B4" s="6">
        <v>1527.4978040000001</v>
      </c>
      <c r="C4" s="7">
        <v>114428.20413699999</v>
      </c>
      <c r="D4" s="7">
        <v>112448.35178300001</v>
      </c>
      <c r="E4" s="7">
        <v>521501.14496800001</v>
      </c>
      <c r="F4" s="7">
        <v>3523.3202460000002</v>
      </c>
      <c r="G4" s="7">
        <v>119617.633181</v>
      </c>
      <c r="H4" s="7">
        <v>4137.910065</v>
      </c>
      <c r="I4" s="7">
        <v>141165.49520899999</v>
      </c>
      <c r="J4" s="7">
        <v>-3803.4186249999998</v>
      </c>
      <c r="K4" s="7">
        <v>264953.16221899999</v>
      </c>
      <c r="L4">
        <f>SUM(B4:K4)</f>
        <v>1279499.3009869999</v>
      </c>
      <c r="N4" s="9"/>
      <c r="O4" t="s">
        <v>2</v>
      </c>
      <c r="P4" t="s">
        <v>3</v>
      </c>
      <c r="Q4" t="s">
        <v>4</v>
      </c>
      <c r="R4" t="s">
        <v>5</v>
      </c>
      <c r="S4" t="s">
        <v>6</v>
      </c>
      <c r="T4" t="s">
        <v>7</v>
      </c>
      <c r="U4" t="s">
        <v>8</v>
      </c>
      <c r="V4" t="s">
        <v>9</v>
      </c>
      <c r="W4" t="s">
        <v>10</v>
      </c>
      <c r="X4" t="s">
        <v>11</v>
      </c>
    </row>
    <row r="5" spans="1:25" ht="14.7" thickBot="1">
      <c r="A5" s="1" t="s">
        <v>15</v>
      </c>
      <c r="B5" s="6">
        <v>15.960281</v>
      </c>
      <c r="C5" s="7">
        <v>1143.2674950000001</v>
      </c>
      <c r="D5" s="7">
        <v>997.93840799999998</v>
      </c>
      <c r="E5" s="7">
        <v>5435.2291240000004</v>
      </c>
      <c r="F5" s="7">
        <v>26.225988000000001</v>
      </c>
      <c r="G5" s="7">
        <v>1244.052263</v>
      </c>
      <c r="H5" s="7">
        <v>21.948723000000001</v>
      </c>
      <c r="I5" s="7">
        <v>6.5598000000000004E-2</v>
      </c>
      <c r="J5" s="7">
        <v>-57.591163999999999</v>
      </c>
      <c r="K5" s="7">
        <v>3574.2072029999999</v>
      </c>
      <c r="L5">
        <f t="shared" ref="L5:L68" si="0">SUM(B5:K5)</f>
        <v>12401.303919</v>
      </c>
      <c r="N5" s="1" t="s">
        <v>15</v>
      </c>
      <c r="O5">
        <f t="shared" ref="O5:O68" si="1">B5/$L5*100</f>
        <v>0.1286984102981889</v>
      </c>
      <c r="P5">
        <f t="shared" ref="P5:T19" si="2">C5/$L5*100</f>
        <v>9.2189297388994991</v>
      </c>
      <c r="Q5">
        <f t="shared" si="2"/>
        <v>8.0470442021105661</v>
      </c>
      <c r="R5">
        <f t="shared" si="2"/>
        <v>43.827884224921718</v>
      </c>
      <c r="S5">
        <f t="shared" si="2"/>
        <v>0.21147766534307127</v>
      </c>
      <c r="T5">
        <f t="shared" si="2"/>
        <v>10.031624667257702</v>
      </c>
      <c r="U5">
        <f t="shared" ref="U5:U68" si="3">H5/$L5*100</f>
        <v>0.17698721959690408</v>
      </c>
      <c r="V5">
        <f t="shared" ref="V5:V67" si="4">I5/$L5*100</f>
        <v>5.2896050631819048E-4</v>
      </c>
      <c r="W5">
        <f t="shared" ref="W5:W67" si="5">J5/$L5*100</f>
        <v>-0.46439603751477099</v>
      </c>
      <c r="X5">
        <f t="shared" ref="X5:X68" si="6">K5/$L5*100</f>
        <v>28.821220948580802</v>
      </c>
      <c r="Y5">
        <f>SUM(O5:X5)</f>
        <v>99.999999999999986</v>
      </c>
    </row>
    <row r="6" spans="1:25" ht="14.7" thickBot="1">
      <c r="A6" s="1" t="s">
        <v>16</v>
      </c>
      <c r="B6" s="6">
        <v>15.907235</v>
      </c>
      <c r="C6" s="7">
        <v>1135.51845</v>
      </c>
      <c r="D6" s="7">
        <v>954.30192499999998</v>
      </c>
      <c r="E6" s="7">
        <v>5411.3614459999999</v>
      </c>
      <c r="F6" s="7">
        <v>23.735233000000001</v>
      </c>
      <c r="G6" s="7">
        <v>1244.0561949999999</v>
      </c>
      <c r="H6" s="7">
        <v>25.042000000000002</v>
      </c>
      <c r="I6" s="7">
        <v>6.5734000000000001E-2</v>
      </c>
      <c r="J6" s="7">
        <v>-75.377762000000004</v>
      </c>
      <c r="K6" s="7">
        <v>3502.0499639999998</v>
      </c>
      <c r="L6">
        <f t="shared" si="0"/>
        <v>12236.660419999998</v>
      </c>
      <c r="N6" s="1" t="s">
        <v>16</v>
      </c>
      <c r="O6">
        <f t="shared" si="1"/>
        <v>0.12999653871247988</v>
      </c>
      <c r="P6">
        <f t="shared" si="2"/>
        <v>9.2796433914605618</v>
      </c>
      <c r="Q6">
        <f t="shared" si="2"/>
        <v>7.7987121669263431</v>
      </c>
      <c r="R6">
        <f t="shared" si="2"/>
        <v>44.222535073013006</v>
      </c>
      <c r="S6">
        <f t="shared" si="2"/>
        <v>0.19396822486964138</v>
      </c>
      <c r="T6">
        <f t="shared" si="2"/>
        <v>10.166631681358695</v>
      </c>
      <c r="U6">
        <f t="shared" si="3"/>
        <v>0.20464733955573808</v>
      </c>
      <c r="V6">
        <f t="shared" si="4"/>
        <v>5.3718905112837972E-4</v>
      </c>
      <c r="W6">
        <f t="shared" si="5"/>
        <v>-0.61599945910732412</v>
      </c>
      <c r="X6">
        <f t="shared" si="6"/>
        <v>28.619327854159742</v>
      </c>
    </row>
    <row r="7" spans="1:25" ht="14.7" thickBot="1">
      <c r="A7" s="1" t="s">
        <v>17</v>
      </c>
      <c r="B7" s="6">
        <v>15.938592999999999</v>
      </c>
      <c r="C7" s="7">
        <v>1111.4060239999999</v>
      </c>
      <c r="D7" s="7">
        <v>905.06832699999995</v>
      </c>
      <c r="E7" s="7">
        <v>5389.9361490000001</v>
      </c>
      <c r="F7" s="7">
        <v>23.876750999999999</v>
      </c>
      <c r="G7" s="7">
        <v>1244.4083929999999</v>
      </c>
      <c r="H7" s="7">
        <v>24.204052000000001</v>
      </c>
      <c r="I7" s="7">
        <v>6.5726000000000007E-2</v>
      </c>
      <c r="J7" s="7">
        <v>-59.673161</v>
      </c>
      <c r="K7" s="7">
        <v>3398.2074229999998</v>
      </c>
      <c r="L7">
        <f t="shared" si="0"/>
        <v>12053.438276999999</v>
      </c>
      <c r="N7" s="1" t="s">
        <v>17</v>
      </c>
      <c r="O7">
        <f t="shared" si="1"/>
        <v>0.1322327508028438</v>
      </c>
      <c r="P7">
        <f t="shared" si="2"/>
        <v>9.2206555379368442</v>
      </c>
      <c r="Q7">
        <f t="shared" si="2"/>
        <v>7.5087979562397846</v>
      </c>
      <c r="R7">
        <f t="shared" si="2"/>
        <v>44.717001283234765</v>
      </c>
      <c r="S7">
        <f t="shared" si="2"/>
        <v>0.19809078912828454</v>
      </c>
      <c r="T7">
        <f t="shared" si="2"/>
        <v>10.324094788576151</v>
      </c>
      <c r="U7">
        <f t="shared" si="3"/>
        <v>0.20080620519860654</v>
      </c>
      <c r="V7">
        <f t="shared" si="4"/>
        <v>5.4528839397980191E-4</v>
      </c>
      <c r="W7">
        <f t="shared" si="5"/>
        <v>-0.4950716934757653</v>
      </c>
      <c r="X7">
        <f t="shared" si="6"/>
        <v>28.192847093964506</v>
      </c>
    </row>
    <row r="8" spans="1:25" ht="14.7" thickBot="1">
      <c r="A8" s="1" t="s">
        <v>18</v>
      </c>
      <c r="B8" s="6">
        <v>15.905523000000001</v>
      </c>
      <c r="C8" s="7">
        <v>1117.055885</v>
      </c>
      <c r="D8" s="7">
        <v>903.15713900000003</v>
      </c>
      <c r="E8" s="7">
        <v>5351.7610020000002</v>
      </c>
      <c r="F8" s="7">
        <v>23.763210000000001</v>
      </c>
      <c r="G8" s="7">
        <v>1244.090733</v>
      </c>
      <c r="H8" s="7">
        <v>4.9514709999999997</v>
      </c>
      <c r="I8" s="7">
        <v>6.5561999999999995E-2</v>
      </c>
      <c r="J8" s="7">
        <v>-103.62096699999999</v>
      </c>
      <c r="K8" s="7">
        <v>3375.109101</v>
      </c>
      <c r="L8">
        <f t="shared" si="0"/>
        <v>11932.238658999999</v>
      </c>
      <c r="N8" s="1" t="s">
        <v>18</v>
      </c>
      <c r="O8">
        <f t="shared" si="1"/>
        <v>0.1332987334107931</v>
      </c>
      <c r="P8">
        <f t="shared" si="2"/>
        <v>9.3616622741404054</v>
      </c>
      <c r="Q8">
        <f t="shared" si="2"/>
        <v>7.5690502412033611</v>
      </c>
      <c r="R8">
        <f t="shared" si="2"/>
        <v>44.851273553461709</v>
      </c>
      <c r="S8">
        <f t="shared" si="2"/>
        <v>0.19915131333780675</v>
      </c>
      <c r="T8">
        <f t="shared" si="2"/>
        <v>10.426297768203231</v>
      </c>
      <c r="U8">
        <f t="shared" si="3"/>
        <v>4.1496580327492094E-2</v>
      </c>
      <c r="V8">
        <f t="shared" si="4"/>
        <v>5.4945263729324809E-4</v>
      </c>
      <c r="W8">
        <f t="shared" si="5"/>
        <v>-0.86841178727047119</v>
      </c>
      <c r="X8">
        <f t="shared" si="6"/>
        <v>28.285631870548393</v>
      </c>
    </row>
    <row r="9" spans="1:25" ht="14.7" thickBot="1">
      <c r="A9" s="1" t="s">
        <v>19</v>
      </c>
      <c r="B9" s="6">
        <v>15.893736000000001</v>
      </c>
      <c r="C9" s="7">
        <v>1055.240898</v>
      </c>
      <c r="D9" s="7">
        <v>836.52371700000003</v>
      </c>
      <c r="E9" s="7">
        <v>5279.3418959999999</v>
      </c>
      <c r="F9" s="7">
        <v>23.692609000000001</v>
      </c>
      <c r="G9" s="7">
        <v>1243.9778020000001</v>
      </c>
      <c r="H9" s="7">
        <v>2.2158199999999999</v>
      </c>
      <c r="I9" s="7">
        <v>6.5502000000000005E-2</v>
      </c>
      <c r="J9" s="7">
        <v>-88.754195999999993</v>
      </c>
      <c r="K9" s="7">
        <v>3394.6584680000001</v>
      </c>
      <c r="L9">
        <f t="shared" si="0"/>
        <v>11762.856251999998</v>
      </c>
      <c r="N9" s="1" t="s">
        <v>19</v>
      </c>
      <c r="O9">
        <f t="shared" si="1"/>
        <v>0.13511799905994468</v>
      </c>
      <c r="P9">
        <f t="shared" si="2"/>
        <v>8.9709580342833917</v>
      </c>
      <c r="Q9">
        <f t="shared" si="2"/>
        <v>7.1115696653843639</v>
      </c>
      <c r="R9">
        <f t="shared" si="2"/>
        <v>44.881462315773618</v>
      </c>
      <c r="S9">
        <f t="shared" si="2"/>
        <v>0.2014188432845265</v>
      </c>
      <c r="T9">
        <f t="shared" si="2"/>
        <v>10.575473978001652</v>
      </c>
      <c r="U9">
        <f t="shared" si="3"/>
        <v>1.8837431594246095E-2</v>
      </c>
      <c r="V9">
        <f t="shared" si="4"/>
        <v>5.5685454788128458E-4</v>
      </c>
      <c r="W9">
        <f t="shared" si="5"/>
        <v>-0.75452929202386054</v>
      </c>
      <c r="X9">
        <f t="shared" si="6"/>
        <v>28.859134170094258</v>
      </c>
    </row>
    <row r="10" spans="1:25" ht="14.7" thickBot="1">
      <c r="A10" s="1" t="s">
        <v>20</v>
      </c>
      <c r="B10" s="6">
        <v>15.911815000000001</v>
      </c>
      <c r="C10" s="7">
        <v>986.29175699999996</v>
      </c>
      <c r="D10" s="7">
        <v>744.97427800000003</v>
      </c>
      <c r="E10" s="7">
        <v>5185.159791</v>
      </c>
      <c r="F10" s="7">
        <v>23.761247000000001</v>
      </c>
      <c r="G10" s="7">
        <v>1244.0323800000001</v>
      </c>
      <c r="H10" s="7">
        <v>2.9224519999999998</v>
      </c>
      <c r="I10" s="7">
        <v>6.5308000000000005E-2</v>
      </c>
      <c r="J10" s="7">
        <v>-107.676333</v>
      </c>
      <c r="K10" s="7">
        <v>3491.2969199999998</v>
      </c>
      <c r="L10">
        <f t="shared" si="0"/>
        <v>11586.739615</v>
      </c>
      <c r="N10" s="1" t="s">
        <v>20</v>
      </c>
      <c r="O10">
        <f t="shared" si="1"/>
        <v>0.13732780340900066</v>
      </c>
      <c r="P10">
        <f t="shared" si="2"/>
        <v>8.5122458066043283</v>
      </c>
      <c r="Q10">
        <f t="shared" si="2"/>
        <v>6.4295418966312896</v>
      </c>
      <c r="R10">
        <f t="shared" si="2"/>
        <v>44.750809660789983</v>
      </c>
      <c r="S10">
        <f t="shared" si="2"/>
        <v>0.20507276239503203</v>
      </c>
      <c r="T10">
        <f t="shared" si="2"/>
        <v>10.736690573330019</v>
      </c>
      <c r="U10">
        <f t="shared" si="3"/>
        <v>2.5222384355791015E-2</v>
      </c>
      <c r="V10">
        <f t="shared" si="4"/>
        <v>5.636443224757839E-4</v>
      </c>
      <c r="W10">
        <f t="shared" si="5"/>
        <v>-0.92930657439305886</v>
      </c>
      <c r="X10">
        <f t="shared" si="6"/>
        <v>30.131832042555136</v>
      </c>
    </row>
    <row r="11" spans="1:25" ht="14.7" thickBot="1">
      <c r="A11" s="1" t="s">
        <v>21</v>
      </c>
      <c r="B11" s="6">
        <v>15.921044999999999</v>
      </c>
      <c r="C11" s="7">
        <v>931.57358299999999</v>
      </c>
      <c r="D11" s="7">
        <v>702.59310500000004</v>
      </c>
      <c r="E11" s="7">
        <v>5021.6260480000001</v>
      </c>
      <c r="F11" s="7">
        <v>23.857230999999999</v>
      </c>
      <c r="G11" s="7">
        <v>1244.250262</v>
      </c>
      <c r="H11" s="7">
        <v>10.920075000000001</v>
      </c>
      <c r="I11" s="7">
        <v>6.5353999999999995E-2</v>
      </c>
      <c r="J11" s="7">
        <v>-91.615818000000004</v>
      </c>
      <c r="K11" s="7">
        <v>3620.1015649999999</v>
      </c>
      <c r="L11">
        <f t="shared" si="0"/>
        <v>11479.292450000001</v>
      </c>
      <c r="N11" s="1" t="s">
        <v>21</v>
      </c>
      <c r="O11">
        <f t="shared" si="1"/>
        <v>0.13869360911699743</v>
      </c>
      <c r="P11">
        <f t="shared" si="2"/>
        <v>8.1152526347562475</v>
      </c>
      <c r="Q11">
        <f t="shared" si="2"/>
        <v>6.1205262263354916</v>
      </c>
      <c r="R11">
        <f t="shared" si="2"/>
        <v>43.745083330462577</v>
      </c>
      <c r="S11">
        <f t="shared" si="2"/>
        <v>0.20782841019090856</v>
      </c>
      <c r="T11">
        <f t="shared" si="2"/>
        <v>10.839084964683515</v>
      </c>
      <c r="U11">
        <f t="shared" si="3"/>
        <v>9.5128467608646031E-2</v>
      </c>
      <c r="V11">
        <f t="shared" si="4"/>
        <v>5.6932080339150166E-4</v>
      </c>
      <c r="W11">
        <f t="shared" si="5"/>
        <v>-0.79809638441609687</v>
      </c>
      <c r="X11">
        <f t="shared" si="6"/>
        <v>31.535929420458309</v>
      </c>
    </row>
    <row r="12" spans="1:25" ht="14.7" thickBot="1">
      <c r="A12" s="1" t="s">
        <v>22</v>
      </c>
      <c r="B12" s="6">
        <v>15.889060000000001</v>
      </c>
      <c r="C12" s="7">
        <v>880.41706099999999</v>
      </c>
      <c r="D12" s="7">
        <v>664.43945699999995</v>
      </c>
      <c r="E12" s="7">
        <v>4935.4279269999997</v>
      </c>
      <c r="F12" s="7">
        <v>24.191013000000002</v>
      </c>
      <c r="G12" s="7">
        <v>1243.9874580000001</v>
      </c>
      <c r="H12" s="7">
        <v>2.0773190000000001</v>
      </c>
      <c r="I12" s="7">
        <v>6.5381999999999996E-2</v>
      </c>
      <c r="J12" s="7">
        <v>-102.111439</v>
      </c>
      <c r="K12" s="7">
        <v>3701.4181549999998</v>
      </c>
      <c r="L12">
        <f t="shared" si="0"/>
        <v>11365.801393</v>
      </c>
      <c r="N12" s="1" t="s">
        <v>22</v>
      </c>
      <c r="O12">
        <f t="shared" si="1"/>
        <v>0.13979709349651137</v>
      </c>
      <c r="P12">
        <f t="shared" si="2"/>
        <v>7.7461943118435421</v>
      </c>
      <c r="Q12">
        <f t="shared" si="2"/>
        <v>5.8459534354455345</v>
      </c>
      <c r="R12">
        <f t="shared" si="2"/>
        <v>43.423492601583241</v>
      </c>
      <c r="S12">
        <f t="shared" si="2"/>
        <v>0.21284036350396576</v>
      </c>
      <c r="T12">
        <f t="shared" si="2"/>
        <v>10.945004359887465</v>
      </c>
      <c r="U12">
        <f t="shared" si="3"/>
        <v>1.8276925033015139E-2</v>
      </c>
      <c r="V12">
        <f t="shared" si="4"/>
        <v>5.7525200150222255E-4</v>
      </c>
      <c r="W12">
        <f t="shared" si="5"/>
        <v>-0.89840949590135077</v>
      </c>
      <c r="X12">
        <f t="shared" si="6"/>
        <v>32.566275153106574</v>
      </c>
    </row>
    <row r="13" spans="1:25" ht="14.7" thickBot="1">
      <c r="A13" s="1" t="s">
        <v>23</v>
      </c>
      <c r="B13" s="6">
        <v>15.861174999999999</v>
      </c>
      <c r="C13" s="7">
        <v>863.78388700000005</v>
      </c>
      <c r="D13" s="7">
        <v>605.45118200000002</v>
      </c>
      <c r="E13" s="7">
        <v>4633.0809939999999</v>
      </c>
      <c r="F13" s="7">
        <v>32.866670999999997</v>
      </c>
      <c r="G13" s="7">
        <v>1243.9170469999999</v>
      </c>
      <c r="H13" s="7">
        <v>2.3214480000000002</v>
      </c>
      <c r="I13" s="7">
        <v>6.5182000000000004E-2</v>
      </c>
      <c r="J13" s="7">
        <v>-76.953931999999995</v>
      </c>
      <c r="K13" s="7">
        <v>3952.958799</v>
      </c>
      <c r="L13">
        <f t="shared" si="0"/>
        <v>11273.352453</v>
      </c>
      <c r="N13" s="1" t="s">
        <v>23</v>
      </c>
      <c r="O13">
        <f t="shared" si="1"/>
        <v>0.14069616882934513</v>
      </c>
      <c r="P13">
        <f t="shared" si="2"/>
        <v>7.6621740569295769</v>
      </c>
      <c r="Q13">
        <f t="shared" si="2"/>
        <v>5.3706400516102102</v>
      </c>
      <c r="R13">
        <f t="shared" si="2"/>
        <v>41.097632787725637</v>
      </c>
      <c r="S13">
        <f t="shared" si="2"/>
        <v>0.29154300938452171</v>
      </c>
      <c r="T13">
        <f t="shared" si="2"/>
        <v>11.034136049467484</v>
      </c>
      <c r="U13">
        <f t="shared" si="3"/>
        <v>2.0592348280410854E-2</v>
      </c>
      <c r="V13">
        <f t="shared" si="4"/>
        <v>5.7819535290634997E-4</v>
      </c>
      <c r="W13">
        <f t="shared" si="5"/>
        <v>-0.68261799070711615</v>
      </c>
      <c r="X13">
        <f t="shared" si="6"/>
        <v>35.064625323127032</v>
      </c>
    </row>
    <row r="14" spans="1:25" ht="14.7" thickBot="1">
      <c r="A14" s="1" t="s">
        <v>24</v>
      </c>
      <c r="B14" s="6">
        <v>15.867697</v>
      </c>
      <c r="C14" s="7">
        <v>862.04052100000001</v>
      </c>
      <c r="D14" s="7">
        <v>579.08617500000003</v>
      </c>
      <c r="E14" s="7">
        <v>4274.3874990000004</v>
      </c>
      <c r="F14" s="7">
        <v>32.897914999999998</v>
      </c>
      <c r="G14" s="7">
        <v>1244.046488</v>
      </c>
      <c r="H14" s="7">
        <v>14.007400000000001</v>
      </c>
      <c r="I14" s="7">
        <v>6.4782000000000006E-2</v>
      </c>
      <c r="J14" s="7">
        <v>-63.840300999999997</v>
      </c>
      <c r="K14" s="7">
        <v>4280.8275839999997</v>
      </c>
      <c r="L14">
        <f t="shared" si="0"/>
        <v>11239.385760000001</v>
      </c>
      <c r="N14" s="1" t="s">
        <v>24</v>
      </c>
      <c r="O14">
        <f t="shared" si="1"/>
        <v>0.14117939662211576</v>
      </c>
      <c r="P14">
        <f t="shared" si="2"/>
        <v>7.6698187908802593</v>
      </c>
      <c r="Q14">
        <f t="shared" si="2"/>
        <v>5.1522937940338114</v>
      </c>
      <c r="R14">
        <f t="shared" si="2"/>
        <v>38.030436807429233</v>
      </c>
      <c r="S14">
        <f t="shared" si="2"/>
        <v>0.29270207200362164</v>
      </c>
      <c r="T14">
        <f t="shared" si="2"/>
        <v>11.068634127920527</v>
      </c>
      <c r="U14">
        <f t="shared" si="3"/>
        <v>0.12462780706265215</v>
      </c>
      <c r="V14">
        <f t="shared" si="4"/>
        <v>5.763838112092702E-4</v>
      </c>
      <c r="W14">
        <f t="shared" si="5"/>
        <v>-0.56800524835798494</v>
      </c>
      <c r="X14">
        <f t="shared" si="6"/>
        <v>38.087736068594545</v>
      </c>
    </row>
    <row r="15" spans="1:25" ht="14.7" thickBot="1">
      <c r="A15" s="1" t="s">
        <v>25</v>
      </c>
      <c r="B15" s="6">
        <v>15.895273</v>
      </c>
      <c r="C15" s="7">
        <v>858.16640199999995</v>
      </c>
      <c r="D15" s="7">
        <v>577.30945999999994</v>
      </c>
      <c r="E15" s="7">
        <v>3917.0843639999998</v>
      </c>
      <c r="F15" s="7">
        <v>32.934072999999998</v>
      </c>
      <c r="G15" s="7">
        <v>1244.4368730000001</v>
      </c>
      <c r="H15" s="7">
        <v>25.606679</v>
      </c>
      <c r="I15" s="7">
        <v>6.4465999999999996E-2</v>
      </c>
      <c r="J15" s="7">
        <v>-72.812074999999993</v>
      </c>
      <c r="K15" s="7">
        <v>4562.6444090000005</v>
      </c>
      <c r="L15">
        <f t="shared" si="0"/>
        <v>11161.329924000001</v>
      </c>
      <c r="N15" s="1" t="s">
        <v>25</v>
      </c>
      <c r="O15">
        <f t="shared" si="1"/>
        <v>0.14241379036579402</v>
      </c>
      <c r="P15">
        <f t="shared" si="2"/>
        <v>7.6887468414915379</v>
      </c>
      <c r="Q15">
        <f t="shared" si="2"/>
        <v>5.1724074454480737</v>
      </c>
      <c r="R15">
        <f t="shared" si="2"/>
        <v>35.095140011739687</v>
      </c>
      <c r="S15">
        <f t="shared" si="2"/>
        <v>0.29507301750109965</v>
      </c>
      <c r="T15">
        <f t="shared" si="2"/>
        <v>11.14953936021648</v>
      </c>
      <c r="U15">
        <f t="shared" si="3"/>
        <v>0.22942318858381233</v>
      </c>
      <c r="V15">
        <f t="shared" si="4"/>
        <v>5.775834998065952E-4</v>
      </c>
      <c r="W15">
        <f t="shared" si="5"/>
        <v>-0.65236020703441033</v>
      </c>
      <c r="X15">
        <f t="shared" si="6"/>
        <v>40.879038968188105</v>
      </c>
    </row>
    <row r="16" spans="1:25" ht="14.7" thickBot="1">
      <c r="A16" s="1" t="s">
        <v>26</v>
      </c>
      <c r="B16" s="6">
        <v>15.917275999999999</v>
      </c>
      <c r="C16" s="7">
        <v>863.34374000000003</v>
      </c>
      <c r="D16" s="7">
        <v>590.41808400000002</v>
      </c>
      <c r="E16" s="7">
        <v>3722.5561269999998</v>
      </c>
      <c r="F16" s="7">
        <v>32.272663999999999</v>
      </c>
      <c r="G16" s="7">
        <v>1244.534989</v>
      </c>
      <c r="H16" s="7">
        <v>34.897156000000003</v>
      </c>
      <c r="I16" s="7">
        <v>6.4794000000000004E-2</v>
      </c>
      <c r="J16" s="7">
        <v>-41.524090000000001</v>
      </c>
      <c r="K16" s="7">
        <v>4621.8507040000004</v>
      </c>
      <c r="L16">
        <f t="shared" si="0"/>
        <v>11084.331443999999</v>
      </c>
      <c r="N16" s="1" t="s">
        <v>26</v>
      </c>
      <c r="O16">
        <f t="shared" si="1"/>
        <v>0.14360158824568617</v>
      </c>
      <c r="P16">
        <f t="shared" si="2"/>
        <v>7.7888661518447462</v>
      </c>
      <c r="Q16">
        <f t="shared" si="2"/>
        <v>5.3266007695899074</v>
      </c>
      <c r="R16">
        <f t="shared" si="2"/>
        <v>33.583948168701113</v>
      </c>
      <c r="S16">
        <f t="shared" si="2"/>
        <v>0.29115571077107533</v>
      </c>
      <c r="T16">
        <f t="shared" si="2"/>
        <v>11.227875991327133</v>
      </c>
      <c r="U16">
        <f t="shared" si="3"/>
        <v>0.31483320555963701</v>
      </c>
      <c r="V16">
        <f t="shared" si="4"/>
        <v>5.8455487665043891E-4</v>
      </c>
      <c r="W16">
        <f t="shared" si="5"/>
        <v>-0.37461970719467419</v>
      </c>
      <c r="X16">
        <f t="shared" si="6"/>
        <v>41.697153566278729</v>
      </c>
    </row>
    <row r="17" spans="1:24" ht="14.7" thickBot="1">
      <c r="A17" s="1" t="s">
        <v>27</v>
      </c>
      <c r="B17" s="6">
        <v>15.903134</v>
      </c>
      <c r="C17" s="7">
        <v>861.95759799999996</v>
      </c>
      <c r="D17" s="7">
        <v>573.648595</v>
      </c>
      <c r="E17" s="7">
        <v>3723.9486569999999</v>
      </c>
      <c r="F17" s="7">
        <v>23.758147000000001</v>
      </c>
      <c r="G17" s="7">
        <v>1244.2027969999999</v>
      </c>
      <c r="H17" s="7">
        <v>14.809100000000001</v>
      </c>
      <c r="I17" s="7">
        <v>6.5327999999999997E-2</v>
      </c>
      <c r="J17" s="7">
        <v>-51.115291999999997</v>
      </c>
      <c r="K17" s="7">
        <v>4634.2398759999996</v>
      </c>
      <c r="L17">
        <f t="shared" si="0"/>
        <v>11041.417939999999</v>
      </c>
      <c r="N17" s="1" t="s">
        <v>27</v>
      </c>
      <c r="O17">
        <f t="shared" si="1"/>
        <v>0.14403162787985183</v>
      </c>
      <c r="P17">
        <f t="shared" si="2"/>
        <v>7.8065842873075777</v>
      </c>
      <c r="Q17">
        <f t="shared" si="2"/>
        <v>5.195425063313925</v>
      </c>
      <c r="R17">
        <f t="shared" si="2"/>
        <v>33.727087202352564</v>
      </c>
      <c r="S17">
        <f t="shared" si="2"/>
        <v>0.21517297080052383</v>
      </c>
      <c r="T17">
        <f t="shared" si="2"/>
        <v>11.268505582897987</v>
      </c>
      <c r="U17">
        <f t="shared" si="3"/>
        <v>0.1341231722272801</v>
      </c>
      <c r="V17">
        <f t="shared" si="4"/>
        <v>5.9166313923626377E-4</v>
      </c>
      <c r="W17">
        <f t="shared" si="5"/>
        <v>-0.4629413747198487</v>
      </c>
      <c r="X17">
        <f t="shared" si="6"/>
        <v>41.971419804800902</v>
      </c>
    </row>
    <row r="18" spans="1:24" ht="14.7" thickBot="1">
      <c r="A18" s="1" t="s">
        <v>28</v>
      </c>
      <c r="B18" s="6">
        <v>15.869761</v>
      </c>
      <c r="C18" s="7">
        <v>859.16969200000005</v>
      </c>
      <c r="D18" s="7">
        <v>528.84082899999999</v>
      </c>
      <c r="E18" s="7">
        <v>3635.7296379999998</v>
      </c>
      <c r="F18" s="7">
        <v>23.700585</v>
      </c>
      <c r="G18" s="7">
        <v>1243.9961949999999</v>
      </c>
      <c r="H18" s="7">
        <v>9.3018979999999996</v>
      </c>
      <c r="I18" s="7">
        <v>6.6774E-2</v>
      </c>
      <c r="J18" s="7">
        <v>-65.895655000000005</v>
      </c>
      <c r="K18" s="7">
        <v>4728.4455710000002</v>
      </c>
      <c r="L18">
        <f t="shared" si="0"/>
        <v>10979.225287999998</v>
      </c>
      <c r="N18" s="1" t="s">
        <v>28</v>
      </c>
      <c r="O18">
        <f t="shared" si="1"/>
        <v>0.14454354094860616</v>
      </c>
      <c r="P18">
        <f t="shared" si="2"/>
        <v>7.8254127177720791</v>
      </c>
      <c r="Q18">
        <f t="shared" si="2"/>
        <v>4.8167408458045662</v>
      </c>
      <c r="R18">
        <f t="shared" si="2"/>
        <v>33.114628242247257</v>
      </c>
      <c r="S18">
        <f t="shared" si="2"/>
        <v>0.21586755329544163</v>
      </c>
      <c r="T18">
        <f t="shared" si="2"/>
        <v>11.330455131107064</v>
      </c>
      <c r="U18">
        <f t="shared" si="3"/>
        <v>8.4722717277390489E-2</v>
      </c>
      <c r="V18">
        <f t="shared" si="4"/>
        <v>6.0818498799712411E-4</v>
      </c>
      <c r="W18">
        <f t="shared" si="5"/>
        <v>-0.60018492445019966</v>
      </c>
      <c r="X18">
        <f t="shared" si="6"/>
        <v>43.067205991009821</v>
      </c>
    </row>
    <row r="19" spans="1:24" ht="14.7" thickBot="1">
      <c r="A19" s="1" t="s">
        <v>29</v>
      </c>
      <c r="B19" s="6">
        <v>15.927638</v>
      </c>
      <c r="C19" s="7">
        <v>855.16886999999997</v>
      </c>
      <c r="D19" s="7">
        <v>486.55681600000003</v>
      </c>
      <c r="E19" s="7">
        <v>3591.285727</v>
      </c>
      <c r="F19" s="7">
        <v>23.868566999999999</v>
      </c>
      <c r="G19" s="7">
        <v>1244.484909</v>
      </c>
      <c r="H19" s="7">
        <v>25.361628</v>
      </c>
      <c r="I19" s="7">
        <v>6.8692000000000003E-2</v>
      </c>
      <c r="J19" s="7">
        <v>-37.561458000000002</v>
      </c>
      <c r="K19" s="7">
        <v>4719.9566299999997</v>
      </c>
      <c r="L19">
        <f t="shared" si="0"/>
        <v>10925.118018999998</v>
      </c>
      <c r="N19" s="1" t="s">
        <v>29</v>
      </c>
      <c r="O19">
        <f t="shared" si="1"/>
        <v>0.1457891619321646</v>
      </c>
      <c r="P19">
        <f t="shared" si="2"/>
        <v>7.8275481190479219</v>
      </c>
      <c r="Q19">
        <f t="shared" si="2"/>
        <v>4.4535611894885117</v>
      </c>
      <c r="R19">
        <f t="shared" si="2"/>
        <v>32.871825464533686</v>
      </c>
      <c r="S19">
        <f t="shared" si="2"/>
        <v>0.21847422571078776</v>
      </c>
      <c r="T19">
        <f t="shared" si="2"/>
        <v>11.391043161599738</v>
      </c>
      <c r="U19">
        <f t="shared" si="3"/>
        <v>0.23214054032087619</v>
      </c>
      <c r="V19">
        <f t="shared" si="4"/>
        <v>6.2875293319977841E-4</v>
      </c>
      <c r="W19">
        <f t="shared" si="5"/>
        <v>-0.34380825849822805</v>
      </c>
      <c r="X19">
        <f t="shared" si="6"/>
        <v>43.202797642931358</v>
      </c>
    </row>
    <row r="20" spans="1:24" ht="14.7" thickBot="1">
      <c r="A20" s="1" t="s">
        <v>30</v>
      </c>
      <c r="B20" s="6">
        <v>15.92741</v>
      </c>
      <c r="C20" s="7">
        <v>837.79780000000005</v>
      </c>
      <c r="D20" s="7">
        <v>551.39131099999997</v>
      </c>
      <c r="E20" s="7">
        <v>3612.7957550000001</v>
      </c>
      <c r="F20" s="7">
        <v>23.785723000000001</v>
      </c>
      <c r="G20" s="7">
        <v>1244.3262850000001</v>
      </c>
      <c r="H20" s="7">
        <v>4.8628539999999996</v>
      </c>
      <c r="I20" s="7">
        <v>6.9543999999999995E-2</v>
      </c>
      <c r="J20" s="7">
        <v>-49.356186999999998</v>
      </c>
      <c r="K20" s="7">
        <v>4625.2393549999997</v>
      </c>
      <c r="L20">
        <f t="shared" si="0"/>
        <v>10866.83985</v>
      </c>
      <c r="N20" s="1" t="s">
        <v>30</v>
      </c>
      <c r="O20">
        <f t="shared" si="1"/>
        <v>0.14656892178272049</v>
      </c>
      <c r="P20">
        <f t="shared" ref="P20:P83" si="7">C20/$L20*100</f>
        <v>7.7096728355668196</v>
      </c>
      <c r="Q20">
        <f t="shared" ref="Q20:Q83" si="8">D20/$L20*100</f>
        <v>5.0740723026299133</v>
      </c>
      <c r="R20">
        <f t="shared" ref="R20:R83" si="9">E20/$L20*100</f>
        <v>33.246056856170561</v>
      </c>
      <c r="S20">
        <f t="shared" ref="S20:S83" si="10">F20/$L20*100</f>
        <v>0.21888353310001157</v>
      </c>
      <c r="T20">
        <f t="shared" ref="T20:T83" si="11">G20/$L20*100</f>
        <v>11.450672892726951</v>
      </c>
      <c r="U20">
        <f t="shared" si="3"/>
        <v>4.4749477006417827E-2</v>
      </c>
      <c r="V20">
        <f t="shared" si="4"/>
        <v>6.399652609217389E-4</v>
      </c>
      <c r="W20">
        <f t="shared" si="5"/>
        <v>-0.4541908013855564</v>
      </c>
      <c r="X20">
        <f t="shared" si="6"/>
        <v>42.562874017141233</v>
      </c>
    </row>
    <row r="21" spans="1:24" ht="14.7" thickBot="1">
      <c r="A21" s="1" t="s">
        <v>31</v>
      </c>
      <c r="B21" s="6">
        <v>15.934606</v>
      </c>
      <c r="C21" s="7">
        <v>834.70823600000006</v>
      </c>
      <c r="D21" s="7">
        <v>580.83494299999995</v>
      </c>
      <c r="E21" s="7">
        <v>3627.9729120000002</v>
      </c>
      <c r="F21" s="7">
        <v>23.83681</v>
      </c>
      <c r="G21" s="7">
        <v>1244.3918980000001</v>
      </c>
      <c r="H21" s="7">
        <v>16.130400999999999</v>
      </c>
      <c r="I21" s="7">
        <v>0.100747</v>
      </c>
      <c r="J21" s="7">
        <v>-23.120148</v>
      </c>
      <c r="K21" s="7">
        <v>4501.2051309999997</v>
      </c>
      <c r="L21">
        <f t="shared" si="0"/>
        <v>10821.995536</v>
      </c>
      <c r="N21" s="1" t="s">
        <v>31</v>
      </c>
      <c r="O21">
        <f t="shared" si="1"/>
        <v>0.14724277003250097</v>
      </c>
      <c r="P21">
        <f t="shared" si="7"/>
        <v>7.7130713390455057</v>
      </c>
      <c r="Q21">
        <f t="shared" si="8"/>
        <v>5.3671704175798132</v>
      </c>
      <c r="R21">
        <f t="shared" si="9"/>
        <v>33.524065870581225</v>
      </c>
      <c r="S21">
        <f t="shared" si="10"/>
        <v>0.22026261164778213</v>
      </c>
      <c r="T21">
        <f t="shared" si="11"/>
        <v>11.498728620432875</v>
      </c>
      <c r="U21">
        <f t="shared" si="3"/>
        <v>0.14905200197450902</v>
      </c>
      <c r="V21">
        <f t="shared" si="4"/>
        <v>9.3094660467063787E-4</v>
      </c>
      <c r="W21">
        <f t="shared" si="5"/>
        <v>-0.21364033946502267</v>
      </c>
      <c r="X21">
        <f t="shared" si="6"/>
        <v>41.593115761566132</v>
      </c>
    </row>
    <row r="22" spans="1:24" ht="14.7" thickBot="1">
      <c r="A22" s="1" t="s">
        <v>32</v>
      </c>
      <c r="B22" s="6">
        <v>15.942826999999999</v>
      </c>
      <c r="C22" s="7">
        <v>838.74725599999999</v>
      </c>
      <c r="D22" s="7">
        <v>591.36838899999998</v>
      </c>
      <c r="E22" s="7">
        <v>3807.9172840000001</v>
      </c>
      <c r="F22" s="7">
        <v>23.879602999999999</v>
      </c>
      <c r="G22" s="7">
        <v>1244.96406</v>
      </c>
      <c r="H22" s="7">
        <v>18.214272000000001</v>
      </c>
      <c r="I22" s="7">
        <v>9.4051999999999997E-2</v>
      </c>
      <c r="J22" s="7">
        <v>-19.604467</v>
      </c>
      <c r="K22" s="7">
        <v>4255.635593</v>
      </c>
      <c r="L22">
        <f t="shared" si="0"/>
        <v>10777.158869000001</v>
      </c>
      <c r="N22" s="1" t="s">
        <v>32</v>
      </c>
      <c r="O22">
        <f t="shared" si="1"/>
        <v>0.14793163201721748</v>
      </c>
      <c r="P22">
        <f t="shared" si="7"/>
        <v>7.7826379493450517</v>
      </c>
      <c r="Q22">
        <f t="shared" si="8"/>
        <v>5.4872382989643382</v>
      </c>
      <c r="R22">
        <f t="shared" si="9"/>
        <v>35.333220288264457</v>
      </c>
      <c r="S22">
        <f t="shared" si="10"/>
        <v>0.22157605070375805</v>
      </c>
      <c r="T22">
        <f t="shared" si="11"/>
        <v>11.551876288852728</v>
      </c>
      <c r="U22">
        <f t="shared" si="3"/>
        <v>0.16900810521029352</v>
      </c>
      <c r="V22">
        <f t="shared" si="4"/>
        <v>8.7269753692261354E-4</v>
      </c>
      <c r="W22">
        <f t="shared" si="5"/>
        <v>-0.18190756245035361</v>
      </c>
      <c r="X22">
        <f t="shared" si="6"/>
        <v>39.487546251555585</v>
      </c>
    </row>
    <row r="23" spans="1:24" ht="14.7" thickBot="1">
      <c r="A23" s="1" t="s">
        <v>33</v>
      </c>
      <c r="B23" s="6">
        <v>16.075714999999999</v>
      </c>
      <c r="C23" s="7">
        <v>846.73008300000004</v>
      </c>
      <c r="D23" s="7">
        <v>598.42418799999996</v>
      </c>
      <c r="E23" s="7">
        <v>4177.4714540000004</v>
      </c>
      <c r="F23" s="7">
        <v>24.074954000000002</v>
      </c>
      <c r="G23" s="7">
        <v>1247.6039760000001</v>
      </c>
      <c r="H23" s="7">
        <v>52.753835000000002</v>
      </c>
      <c r="I23" s="7">
        <v>7.3016999999999999E-2</v>
      </c>
      <c r="J23" s="7">
        <v>-11.022308000000001</v>
      </c>
      <c r="K23" s="7">
        <v>3752.7527839999998</v>
      </c>
      <c r="L23">
        <f t="shared" si="0"/>
        <v>10704.937698000002</v>
      </c>
      <c r="N23" s="1" t="s">
        <v>33</v>
      </c>
      <c r="O23">
        <f t="shared" si="1"/>
        <v>0.15017102811353511</v>
      </c>
      <c r="P23">
        <f t="shared" si="7"/>
        <v>7.9097151883302814</v>
      </c>
      <c r="Q23">
        <f t="shared" si="8"/>
        <v>5.5901697411261271</v>
      </c>
      <c r="R23">
        <f t="shared" si="9"/>
        <v>39.023781098515649</v>
      </c>
      <c r="S23">
        <f t="shared" si="10"/>
        <v>0.22489578808569727</v>
      </c>
      <c r="T23">
        <f t="shared" si="11"/>
        <v>11.654472087521718</v>
      </c>
      <c r="U23">
        <f t="shared" si="3"/>
        <v>0.49279908476119366</v>
      </c>
      <c r="V23">
        <f t="shared" si="4"/>
        <v>6.8208710839710656E-4</v>
      </c>
      <c r="W23">
        <f t="shared" si="5"/>
        <v>-0.10296470947289392</v>
      </c>
      <c r="X23">
        <f t="shared" si="6"/>
        <v>35.056278605910293</v>
      </c>
    </row>
    <row r="24" spans="1:24" ht="14.7" thickBot="1">
      <c r="A24" s="1" t="s">
        <v>34</v>
      </c>
      <c r="B24" s="6">
        <v>15.945989000000001</v>
      </c>
      <c r="C24" s="7">
        <v>835.25974599999995</v>
      </c>
      <c r="D24" s="7">
        <v>597.62351899999999</v>
      </c>
      <c r="E24" s="7">
        <v>4611.6114239999997</v>
      </c>
      <c r="F24" s="7">
        <v>23.852782000000001</v>
      </c>
      <c r="G24" s="7">
        <v>1246.900341</v>
      </c>
      <c r="H24" s="7">
        <v>21.750796000000001</v>
      </c>
      <c r="I24" s="7">
        <v>7.2955999999999993E-2</v>
      </c>
      <c r="J24" s="7">
        <v>-59.304583000000001</v>
      </c>
      <c r="K24" s="7">
        <v>3378.080211</v>
      </c>
      <c r="L24">
        <f t="shared" si="0"/>
        <v>10671.793180999999</v>
      </c>
      <c r="N24" s="1" t="s">
        <v>34</v>
      </c>
      <c r="O24">
        <f t="shared" si="1"/>
        <v>0.14942183314037746</v>
      </c>
      <c r="P24">
        <f t="shared" si="7"/>
        <v>7.8267984755091735</v>
      </c>
      <c r="Q24">
        <f t="shared" si="8"/>
        <v>5.6000290566350701</v>
      </c>
      <c r="R24">
        <f t="shared" si="9"/>
        <v>43.213088426511924</v>
      </c>
      <c r="S24">
        <f t="shared" si="10"/>
        <v>0.22351240879056167</v>
      </c>
      <c r="T24">
        <f t="shared" si="11"/>
        <v>11.684075205092753</v>
      </c>
      <c r="U24">
        <f t="shared" si="3"/>
        <v>0.20381575646279387</v>
      </c>
      <c r="V24">
        <f t="shared" si="4"/>
        <v>6.8363393820159899E-4</v>
      </c>
      <c r="W24">
        <f t="shared" si="5"/>
        <v>-0.55571338381618518</v>
      </c>
      <c r="X24">
        <f t="shared" si="6"/>
        <v>31.65428858773533</v>
      </c>
    </row>
    <row r="25" spans="1:24" ht="14.7" thickBot="1">
      <c r="A25" s="1" t="s">
        <v>35</v>
      </c>
      <c r="B25" s="6">
        <v>15.924339</v>
      </c>
      <c r="C25" s="7">
        <v>832.51692100000002</v>
      </c>
      <c r="D25" s="7">
        <v>601.46479099999999</v>
      </c>
      <c r="E25" s="7">
        <v>4828.2894299999998</v>
      </c>
      <c r="F25" s="7">
        <v>23.474156000000001</v>
      </c>
      <c r="G25" s="7">
        <v>1247.049669</v>
      </c>
      <c r="H25" s="7">
        <v>42.724877999999997</v>
      </c>
      <c r="I25" s="7">
        <v>7.2452000000000003E-2</v>
      </c>
      <c r="J25" s="7">
        <v>-36.745609999999999</v>
      </c>
      <c r="K25" s="7">
        <v>3135.4910730000001</v>
      </c>
      <c r="L25">
        <f t="shared" si="0"/>
        <v>10690.262099</v>
      </c>
      <c r="N25" s="1" t="s">
        <v>35</v>
      </c>
      <c r="O25">
        <f t="shared" si="1"/>
        <v>0.14896116533466108</v>
      </c>
      <c r="P25">
        <f t="shared" si="7"/>
        <v>7.7876193613426583</v>
      </c>
      <c r="Q25">
        <f t="shared" si="8"/>
        <v>5.6262866656586734</v>
      </c>
      <c r="R25">
        <f t="shared" si="9"/>
        <v>45.165304510650429</v>
      </c>
      <c r="S25">
        <f t="shared" si="10"/>
        <v>0.21958447587731122</v>
      </c>
      <c r="T25">
        <f t="shared" si="11"/>
        <v>11.665286196459606</v>
      </c>
      <c r="U25">
        <f t="shared" si="3"/>
        <v>0.39966165098979767</v>
      </c>
      <c r="V25">
        <f t="shared" si="4"/>
        <v>6.7773829424422989E-4</v>
      </c>
      <c r="W25">
        <f t="shared" si="5"/>
        <v>-0.34372973889421571</v>
      </c>
      <c r="X25">
        <f t="shared" si="6"/>
        <v>29.330347974286841</v>
      </c>
    </row>
    <row r="26" spans="1:24" ht="14.7" thickBot="1">
      <c r="A26" s="1" t="s">
        <v>36</v>
      </c>
      <c r="B26" s="6">
        <v>15.972746000000001</v>
      </c>
      <c r="C26" s="7">
        <v>863.08860100000004</v>
      </c>
      <c r="D26" s="7">
        <v>637.71284300000002</v>
      </c>
      <c r="E26" s="7">
        <v>5137.1922850000001</v>
      </c>
      <c r="F26" s="7">
        <v>23.451259</v>
      </c>
      <c r="G26" s="7">
        <v>1247.213837</v>
      </c>
      <c r="H26" s="7">
        <v>56.167274999999997</v>
      </c>
      <c r="I26" s="7">
        <v>7.2368000000000002E-2</v>
      </c>
      <c r="J26" s="7">
        <v>-18.503644999999999</v>
      </c>
      <c r="K26" s="7">
        <v>2728.8222219999998</v>
      </c>
      <c r="L26">
        <f t="shared" si="0"/>
        <v>10691.189791000001</v>
      </c>
      <c r="N26" s="1" t="s">
        <v>36</v>
      </c>
      <c r="O26">
        <f t="shared" si="1"/>
        <v>0.14940101440763956</v>
      </c>
      <c r="P26">
        <f t="shared" si="7"/>
        <v>8.0728957007812223</v>
      </c>
      <c r="Q26">
        <f t="shared" si="8"/>
        <v>5.9648444697599139</v>
      </c>
      <c r="R26">
        <f t="shared" si="9"/>
        <v>48.050707034726514</v>
      </c>
      <c r="S26">
        <f t="shared" si="10"/>
        <v>0.2193512551778064</v>
      </c>
      <c r="T26">
        <f t="shared" si="11"/>
        <v>11.665809525240332</v>
      </c>
      <c r="U26">
        <f t="shared" si="3"/>
        <v>0.52536037707685657</v>
      </c>
      <c r="V26">
        <f t="shared" si="4"/>
        <v>6.7689379212892129E-4</v>
      </c>
      <c r="W26">
        <f t="shared" si="5"/>
        <v>-0.17307376785675094</v>
      </c>
      <c r="X26">
        <f t="shared" si="6"/>
        <v>25.52402749689433</v>
      </c>
    </row>
    <row r="27" spans="1:24" ht="14.7" thickBot="1">
      <c r="A27" s="1" t="s">
        <v>37</v>
      </c>
      <c r="B27" s="6">
        <v>15.931607</v>
      </c>
      <c r="C27" s="7">
        <v>912.73671100000001</v>
      </c>
      <c r="D27" s="7">
        <v>735.59477100000004</v>
      </c>
      <c r="E27" s="7">
        <v>5321.703289</v>
      </c>
      <c r="F27" s="7">
        <v>23.365175000000001</v>
      </c>
      <c r="G27" s="7">
        <v>1246.77558</v>
      </c>
      <c r="H27" s="7">
        <v>29.514040000000001</v>
      </c>
      <c r="I27" s="7">
        <v>7.2496000000000005E-2</v>
      </c>
      <c r="J27" s="7">
        <v>-75.656120000000001</v>
      </c>
      <c r="K27" s="7">
        <v>2502.4612999999999</v>
      </c>
      <c r="L27">
        <f t="shared" si="0"/>
        <v>10712.498849</v>
      </c>
      <c r="N27" s="1" t="s">
        <v>37</v>
      </c>
      <c r="O27">
        <f t="shared" si="1"/>
        <v>0.1487198012766853</v>
      </c>
      <c r="P27">
        <f t="shared" si="7"/>
        <v>8.520296934129453</v>
      </c>
      <c r="Q27">
        <f t="shared" si="8"/>
        <v>6.8666963830634806</v>
      </c>
      <c r="R27">
        <f t="shared" si="9"/>
        <v>49.677515619959905</v>
      </c>
      <c r="S27">
        <f t="shared" si="10"/>
        <v>0.21811134198797244</v>
      </c>
      <c r="T27">
        <f t="shared" si="11"/>
        <v>11.638513082467076</v>
      </c>
      <c r="U27">
        <f t="shared" si="3"/>
        <v>0.27551032131737502</v>
      </c>
      <c r="V27">
        <f t="shared" si="4"/>
        <v>6.7674219639955843E-4</v>
      </c>
      <c r="W27">
        <f t="shared" si="5"/>
        <v>-0.70624156946408834</v>
      </c>
      <c r="X27">
        <f t="shared" si="6"/>
        <v>23.360201343065739</v>
      </c>
    </row>
    <row r="28" spans="1:24" ht="14.7" thickBot="1">
      <c r="A28" s="1" t="s">
        <v>38</v>
      </c>
      <c r="B28" s="6">
        <v>15.929186</v>
      </c>
      <c r="C28" s="7">
        <v>946.82599100000004</v>
      </c>
      <c r="D28" s="7">
        <v>763.87165200000004</v>
      </c>
      <c r="E28" s="7">
        <v>5428.4487950000002</v>
      </c>
      <c r="F28" s="7">
        <v>23.427021</v>
      </c>
      <c r="G28" s="7">
        <v>1247.0361150000001</v>
      </c>
      <c r="H28" s="7">
        <v>23.124331999999999</v>
      </c>
      <c r="I28" s="7">
        <v>7.2531999999999999E-2</v>
      </c>
      <c r="J28" s="7">
        <v>-60.332140000000003</v>
      </c>
      <c r="K28" s="7">
        <v>2330.0986200000002</v>
      </c>
      <c r="L28">
        <f t="shared" si="0"/>
        <v>10718.502104000001</v>
      </c>
      <c r="N28" s="1" t="s">
        <v>38</v>
      </c>
      <c r="O28">
        <f t="shared" si="1"/>
        <v>0.14861391867484394</v>
      </c>
      <c r="P28">
        <f t="shared" si="7"/>
        <v>8.8335663119071199</v>
      </c>
      <c r="Q28">
        <f t="shared" si="8"/>
        <v>7.1266641979286769</v>
      </c>
      <c r="R28">
        <f t="shared" si="9"/>
        <v>50.645591541883228</v>
      </c>
      <c r="S28">
        <f t="shared" si="10"/>
        <v>0.21856618371383585</v>
      </c>
      <c r="T28">
        <f t="shared" si="11"/>
        <v>11.6344252480449</v>
      </c>
      <c r="U28">
        <f t="shared" si="3"/>
        <v>0.21574219770288902</v>
      </c>
      <c r="V28">
        <f t="shared" si="4"/>
        <v>6.7669903216170506E-4</v>
      </c>
      <c r="W28">
        <f t="shared" si="5"/>
        <v>-0.5628784639365314</v>
      </c>
      <c r="X28">
        <f t="shared" si="6"/>
        <v>21.739032165048872</v>
      </c>
    </row>
    <row r="29" spans="1:24" ht="14.7" thickBot="1">
      <c r="A29" s="1" t="s">
        <v>39</v>
      </c>
      <c r="B29" s="6">
        <v>15.845877</v>
      </c>
      <c r="C29" s="7">
        <v>972.43355499999996</v>
      </c>
      <c r="D29" s="7">
        <v>789.13048000000003</v>
      </c>
      <c r="E29" s="7">
        <v>5484.5909190000002</v>
      </c>
      <c r="F29" s="7">
        <v>23.232196999999999</v>
      </c>
      <c r="G29" s="7">
        <v>1246.5536990000001</v>
      </c>
      <c r="H29" s="7">
        <v>53.090758999999998</v>
      </c>
      <c r="I29" s="7">
        <v>7.4484999999999996E-2</v>
      </c>
      <c r="J29" s="7">
        <v>-26.519929999999999</v>
      </c>
      <c r="K29" s="7">
        <v>2225.9076150000001</v>
      </c>
      <c r="L29">
        <f t="shared" si="0"/>
        <v>10784.339656</v>
      </c>
      <c r="N29" s="1" t="s">
        <v>39</v>
      </c>
      <c r="O29">
        <f t="shared" si="1"/>
        <v>0.14693414252011203</v>
      </c>
      <c r="P29">
        <f t="shared" si="7"/>
        <v>9.0170894650835169</v>
      </c>
      <c r="Q29">
        <f t="shared" si="8"/>
        <v>7.3173741292630519</v>
      </c>
      <c r="R29">
        <f t="shared" si="9"/>
        <v>50.856993510479619</v>
      </c>
      <c r="S29">
        <f t="shared" si="10"/>
        <v>0.21542530874455981</v>
      </c>
      <c r="T29">
        <f t="shared" si="11"/>
        <v>11.558924688601259</v>
      </c>
      <c r="U29">
        <f t="shared" si="3"/>
        <v>0.49229494520290168</v>
      </c>
      <c r="V29">
        <f t="shared" si="4"/>
        <v>6.9067743019906973E-4</v>
      </c>
      <c r="W29">
        <f t="shared" si="5"/>
        <v>-0.24591148689614306</v>
      </c>
      <c r="X29">
        <f t="shared" si="6"/>
        <v>20.640184619570924</v>
      </c>
    </row>
    <row r="30" spans="1:24" ht="14.7" thickBot="1">
      <c r="A30" s="1" t="s">
        <v>40</v>
      </c>
      <c r="B30" s="6">
        <v>15.923078</v>
      </c>
      <c r="C30" s="7">
        <v>969.76507600000002</v>
      </c>
      <c r="D30" s="7">
        <v>780.32950200000005</v>
      </c>
      <c r="E30" s="7">
        <v>5489.8869500000001</v>
      </c>
      <c r="F30" s="7">
        <v>23.339611999999999</v>
      </c>
      <c r="G30" s="7">
        <v>1246.9208349999999</v>
      </c>
      <c r="H30" s="7">
        <v>20.06222</v>
      </c>
      <c r="I30" s="7">
        <v>3.386962</v>
      </c>
      <c r="J30" s="7">
        <v>-13.527758</v>
      </c>
      <c r="K30" s="7">
        <v>2281.0274610000001</v>
      </c>
      <c r="L30">
        <f t="shared" si="0"/>
        <v>10817.113938</v>
      </c>
      <c r="N30" s="1" t="s">
        <v>40</v>
      </c>
      <c r="O30">
        <f t="shared" si="1"/>
        <v>0.14720264657713361</v>
      </c>
      <c r="P30">
        <f t="shared" si="7"/>
        <v>8.9650999477158315</v>
      </c>
      <c r="Q30">
        <f t="shared" si="8"/>
        <v>7.2138419403972449</v>
      </c>
      <c r="R30">
        <f t="shared" si="9"/>
        <v>50.751863958040524</v>
      </c>
      <c r="S30">
        <f t="shared" si="10"/>
        <v>0.21576561117664728</v>
      </c>
      <c r="T30">
        <f t="shared" si="11"/>
        <v>11.527296857063019</v>
      </c>
      <c r="U30">
        <f t="shared" si="3"/>
        <v>0.18546740022329233</v>
      </c>
      <c r="V30">
        <f t="shared" si="4"/>
        <v>3.1311142874272273E-2</v>
      </c>
      <c r="W30">
        <f t="shared" si="5"/>
        <v>-0.12505884728159919</v>
      </c>
      <c r="X30">
        <f t="shared" si="6"/>
        <v>21.08720934321363</v>
      </c>
    </row>
    <row r="31" spans="1:24" ht="14.7" thickBot="1">
      <c r="A31" s="1" t="s">
        <v>41</v>
      </c>
      <c r="B31" s="6">
        <v>15.926095999999999</v>
      </c>
      <c r="C31" s="7">
        <v>932.53783399999998</v>
      </c>
      <c r="D31" s="7">
        <v>738.58841399999994</v>
      </c>
      <c r="E31" s="7">
        <v>5509.3959109999996</v>
      </c>
      <c r="F31" s="7">
        <v>23.324245999999999</v>
      </c>
      <c r="G31" s="7">
        <v>1246.8878749999999</v>
      </c>
      <c r="H31" s="7">
        <v>26.873984</v>
      </c>
      <c r="I31" s="7">
        <v>26.875530000000001</v>
      </c>
      <c r="J31" s="7">
        <v>-22.475421999999998</v>
      </c>
      <c r="K31" s="7">
        <v>2288.973845</v>
      </c>
      <c r="L31">
        <f t="shared" si="0"/>
        <v>10786.908313</v>
      </c>
      <c r="N31" s="1" t="s">
        <v>41</v>
      </c>
      <c r="O31">
        <f t="shared" si="1"/>
        <v>0.14764282348452368</v>
      </c>
      <c r="P31">
        <f t="shared" si="7"/>
        <v>8.6450890926377717</v>
      </c>
      <c r="Q31">
        <f t="shared" si="8"/>
        <v>6.8470815971419672</v>
      </c>
      <c r="R31">
        <f t="shared" si="9"/>
        <v>51.074837674853235</v>
      </c>
      <c r="S31">
        <f t="shared" si="10"/>
        <v>0.21622735007296245</v>
      </c>
      <c r="T31">
        <f t="shared" si="11"/>
        <v>11.559270171021058</v>
      </c>
      <c r="U31">
        <f t="shared" si="3"/>
        <v>0.24913518517268221</v>
      </c>
      <c r="V31">
        <f t="shared" si="4"/>
        <v>0.2491495173608787</v>
      </c>
      <c r="W31">
        <f t="shared" si="5"/>
        <v>-0.20835832981831703</v>
      </c>
      <c r="X31">
        <f t="shared" si="6"/>
        <v>21.219924918073232</v>
      </c>
    </row>
    <row r="32" spans="1:24" ht="14.7" thickBot="1">
      <c r="A32" s="1" t="s">
        <v>42</v>
      </c>
      <c r="B32" s="6">
        <v>15.887810999999999</v>
      </c>
      <c r="C32" s="7">
        <v>907.38239899999996</v>
      </c>
      <c r="D32" s="7">
        <v>715.38074300000005</v>
      </c>
      <c r="E32" s="7">
        <v>5475.9093739999998</v>
      </c>
      <c r="F32" s="7">
        <v>23.303515000000001</v>
      </c>
      <c r="G32" s="7">
        <v>1246.8852119999999</v>
      </c>
      <c r="H32" s="7">
        <v>40.074243000000003</v>
      </c>
      <c r="I32" s="7">
        <v>95.657713000000001</v>
      </c>
      <c r="J32" s="7">
        <v>-38.737931000000003</v>
      </c>
      <c r="K32" s="7">
        <v>2296.8678100000002</v>
      </c>
      <c r="L32">
        <f t="shared" si="0"/>
        <v>10778.610888999998</v>
      </c>
      <c r="N32" s="1" t="s">
        <v>42</v>
      </c>
      <c r="O32">
        <f t="shared" si="1"/>
        <v>0.14740128541252143</v>
      </c>
      <c r="P32">
        <f t="shared" si="7"/>
        <v>8.4183612187542636</v>
      </c>
      <c r="Q32">
        <f t="shared" si="8"/>
        <v>6.6370402491296412</v>
      </c>
      <c r="R32">
        <f t="shared" si="9"/>
        <v>50.80347950577179</v>
      </c>
      <c r="S32">
        <f t="shared" si="10"/>
        <v>0.21620146825953396</v>
      </c>
      <c r="T32">
        <f t="shared" si="11"/>
        <v>11.568143843772075</v>
      </c>
      <c r="U32">
        <f t="shared" si="3"/>
        <v>0.37179413388878674</v>
      </c>
      <c r="V32">
        <f t="shared" si="4"/>
        <v>0.88747718964066613</v>
      </c>
      <c r="W32">
        <f t="shared" si="5"/>
        <v>-0.35939632109304187</v>
      </c>
      <c r="X32">
        <f t="shared" si="6"/>
        <v>21.309497426463789</v>
      </c>
    </row>
    <row r="33" spans="1:24" ht="14.7" thickBot="1">
      <c r="A33" s="1" t="s">
        <v>43</v>
      </c>
      <c r="B33" s="6">
        <v>15.942577</v>
      </c>
      <c r="C33" s="7">
        <v>889.51502100000005</v>
      </c>
      <c r="D33" s="7">
        <v>676.43044399999997</v>
      </c>
      <c r="E33" s="7">
        <v>5368.2750820000001</v>
      </c>
      <c r="F33" s="7">
        <v>23.431964000000001</v>
      </c>
      <c r="G33" s="7">
        <v>1247.287286</v>
      </c>
      <c r="H33" s="7">
        <v>30.580003999999999</v>
      </c>
      <c r="I33" s="7">
        <v>256.33689099999998</v>
      </c>
      <c r="J33" s="7">
        <v>-29.777556000000001</v>
      </c>
      <c r="K33" s="7">
        <v>2354.1253670000001</v>
      </c>
      <c r="L33">
        <f t="shared" si="0"/>
        <v>10832.147080000002</v>
      </c>
      <c r="N33" s="1" t="s">
        <v>43</v>
      </c>
      <c r="O33">
        <f t="shared" si="1"/>
        <v>0.14717836530705597</v>
      </c>
      <c r="P33">
        <f t="shared" si="7"/>
        <v>8.2118070815559836</v>
      </c>
      <c r="Q33">
        <f t="shared" si="8"/>
        <v>6.2446571211069619</v>
      </c>
      <c r="R33">
        <f t="shared" si="9"/>
        <v>49.558735145978083</v>
      </c>
      <c r="S33">
        <f t="shared" si="10"/>
        <v>0.2163187392762026</v>
      </c>
      <c r="T33">
        <f t="shared" si="11"/>
        <v>11.514681962756359</v>
      </c>
      <c r="U33">
        <f t="shared" si="3"/>
        <v>0.28230787279893538</v>
      </c>
      <c r="V33">
        <f t="shared" si="4"/>
        <v>2.3664458126984731</v>
      </c>
      <c r="W33">
        <f t="shared" si="5"/>
        <v>-0.27489984931039169</v>
      </c>
      <c r="X33">
        <f t="shared" si="6"/>
        <v>21.732767747832312</v>
      </c>
    </row>
    <row r="34" spans="1:24" ht="14.7" thickBot="1">
      <c r="A34" s="1" t="s">
        <v>44</v>
      </c>
      <c r="B34" s="6">
        <v>15.952970000000001</v>
      </c>
      <c r="C34" s="7">
        <v>884.37723000000005</v>
      </c>
      <c r="D34" s="7">
        <v>663.70600000000002</v>
      </c>
      <c r="E34" s="7">
        <v>5392.1263230000004</v>
      </c>
      <c r="F34" s="7">
        <v>23.129740999999999</v>
      </c>
      <c r="G34" s="7">
        <v>1247.189744</v>
      </c>
      <c r="H34" s="7">
        <v>23.101728000000001</v>
      </c>
      <c r="I34" s="7">
        <v>475.71981299999999</v>
      </c>
      <c r="J34" s="7">
        <v>-17.982579000000001</v>
      </c>
      <c r="K34" s="7">
        <v>2241.032537</v>
      </c>
      <c r="L34">
        <f t="shared" si="0"/>
        <v>10948.353507</v>
      </c>
      <c r="N34" s="1" t="s">
        <v>44</v>
      </c>
      <c r="O34">
        <f t="shared" si="1"/>
        <v>0.14571113354898726</v>
      </c>
      <c r="P34">
        <f t="shared" si="7"/>
        <v>8.0777189870107851</v>
      </c>
      <c r="Q34">
        <f t="shared" si="8"/>
        <v>6.0621535427737996</v>
      </c>
      <c r="R34">
        <f t="shared" si="9"/>
        <v>49.250568311960883</v>
      </c>
      <c r="S34">
        <f t="shared" si="10"/>
        <v>0.21126227779557574</v>
      </c>
      <c r="T34">
        <f t="shared" si="11"/>
        <v>11.391573565857094</v>
      </c>
      <c r="U34">
        <f t="shared" si="3"/>
        <v>0.21100641283851085</v>
      </c>
      <c r="V34">
        <f t="shared" si="4"/>
        <v>4.3451265315450502</v>
      </c>
      <c r="W34">
        <f t="shared" si="5"/>
        <v>-0.16424916302257284</v>
      </c>
      <c r="X34">
        <f t="shared" si="6"/>
        <v>20.46912839969189</v>
      </c>
    </row>
    <row r="35" spans="1:24" ht="14.7" thickBot="1">
      <c r="A35" s="1" t="s">
        <v>45</v>
      </c>
      <c r="B35" s="6">
        <v>15.940384999999999</v>
      </c>
      <c r="C35" s="7">
        <v>862.48938099999998</v>
      </c>
      <c r="D35" s="7">
        <v>672.41666299999997</v>
      </c>
      <c r="E35" s="7">
        <v>5419.8706000000002</v>
      </c>
      <c r="F35" s="7">
        <v>22.958307999999999</v>
      </c>
      <c r="G35" s="7">
        <v>1247.1217160000001</v>
      </c>
      <c r="H35" s="7">
        <v>54.825774000000003</v>
      </c>
      <c r="I35" s="7">
        <v>763.04018399999995</v>
      </c>
      <c r="J35" s="7">
        <v>-17.962833</v>
      </c>
      <c r="K35" s="7">
        <v>2023.4042420000001</v>
      </c>
      <c r="L35">
        <f t="shared" si="0"/>
        <v>11064.104420000001</v>
      </c>
      <c r="N35" s="1" t="s">
        <v>45</v>
      </c>
      <c r="O35">
        <f t="shared" si="1"/>
        <v>0.144072980468129</v>
      </c>
      <c r="P35">
        <f t="shared" si="7"/>
        <v>7.7953835959910425</v>
      </c>
      <c r="Q35">
        <f t="shared" si="8"/>
        <v>6.0774612880958321</v>
      </c>
      <c r="R35">
        <f t="shared" si="9"/>
        <v>48.986076000898763</v>
      </c>
      <c r="S35">
        <f t="shared" si="10"/>
        <v>0.20750263309608205</v>
      </c>
      <c r="T35">
        <f t="shared" si="11"/>
        <v>11.271781869173646</v>
      </c>
      <c r="U35">
        <f t="shared" si="3"/>
        <v>0.49552834932481588</v>
      </c>
      <c r="V35">
        <f t="shared" si="4"/>
        <v>6.8965381655354969</v>
      </c>
      <c r="W35">
        <f t="shared" si="5"/>
        <v>-0.16235234518873057</v>
      </c>
      <c r="X35">
        <f t="shared" si="6"/>
        <v>18.288007462604909</v>
      </c>
    </row>
    <row r="36" spans="1:24" ht="14.7" thickBot="1">
      <c r="A36" s="1" t="s">
        <v>46</v>
      </c>
      <c r="B36" s="6">
        <v>15.917539</v>
      </c>
      <c r="C36" s="7">
        <v>857.796876</v>
      </c>
      <c r="D36" s="7">
        <v>668.42762400000004</v>
      </c>
      <c r="E36" s="7">
        <v>5377.3505029999997</v>
      </c>
      <c r="F36" s="7">
        <v>22.947188000000001</v>
      </c>
      <c r="G36" s="7">
        <v>1247.1149800000001</v>
      </c>
      <c r="H36" s="7">
        <v>30.446846000000001</v>
      </c>
      <c r="I36" s="7">
        <v>1114.654415</v>
      </c>
      <c r="J36" s="7">
        <v>-33.409748</v>
      </c>
      <c r="K36" s="7">
        <v>1890.175847</v>
      </c>
      <c r="L36">
        <f t="shared" si="0"/>
        <v>11191.422070000001</v>
      </c>
      <c r="N36" s="1" t="s">
        <v>46</v>
      </c>
      <c r="O36">
        <f t="shared" si="1"/>
        <v>0.14222981583965941</v>
      </c>
      <c r="P36">
        <f t="shared" si="7"/>
        <v>7.6647710240455611</v>
      </c>
      <c r="Q36">
        <f t="shared" si="8"/>
        <v>5.9726781799410773</v>
      </c>
      <c r="R36">
        <f t="shared" si="9"/>
        <v>48.048858039360844</v>
      </c>
      <c r="S36">
        <f t="shared" si="10"/>
        <v>0.20504264655975038</v>
      </c>
      <c r="T36">
        <f t="shared" si="11"/>
        <v>11.14348982818767</v>
      </c>
      <c r="U36">
        <f t="shared" si="3"/>
        <v>0.27205520272188249</v>
      </c>
      <c r="V36">
        <f t="shared" si="4"/>
        <v>9.9598997163011997</v>
      </c>
      <c r="W36">
        <f t="shared" si="5"/>
        <v>-0.29852996152793654</v>
      </c>
      <c r="X36">
        <f t="shared" si="6"/>
        <v>16.889505508570281</v>
      </c>
    </row>
    <row r="37" spans="1:24" ht="14.7" thickBot="1">
      <c r="A37" s="1" t="s">
        <v>47</v>
      </c>
      <c r="B37" s="6">
        <v>15.937555</v>
      </c>
      <c r="C37" s="7">
        <v>861.98514299999999</v>
      </c>
      <c r="D37" s="7">
        <v>681.07725900000003</v>
      </c>
      <c r="E37" s="7">
        <v>5325.5125980000003</v>
      </c>
      <c r="F37" s="7">
        <v>23.093619</v>
      </c>
      <c r="G37" s="7">
        <v>1247.4940409999999</v>
      </c>
      <c r="H37" s="7">
        <v>67.044264999999996</v>
      </c>
      <c r="I37" s="7">
        <v>1422.82071</v>
      </c>
      <c r="J37" s="7">
        <v>-25.234947999999999</v>
      </c>
      <c r="K37" s="7">
        <v>1798.887356</v>
      </c>
      <c r="L37">
        <f t="shared" si="0"/>
        <v>11418.617598000001</v>
      </c>
      <c r="N37" s="1" t="s">
        <v>47</v>
      </c>
      <c r="O37">
        <f t="shared" si="1"/>
        <v>0.13957517066506808</v>
      </c>
      <c r="P37">
        <f t="shared" si="7"/>
        <v>7.5489448315615615</v>
      </c>
      <c r="Q37">
        <f t="shared" si="8"/>
        <v>5.9646209635682377</v>
      </c>
      <c r="R37">
        <f t="shared" si="9"/>
        <v>46.638855818525506</v>
      </c>
      <c r="S37">
        <f t="shared" si="10"/>
        <v>0.20224531386395586</v>
      </c>
      <c r="T37">
        <f t="shared" si="11"/>
        <v>10.925088175459187</v>
      </c>
      <c r="U37">
        <f t="shared" si="3"/>
        <v>0.58714870188614576</v>
      </c>
      <c r="V37">
        <f t="shared" si="4"/>
        <v>12.460533841234954</v>
      </c>
      <c r="W37">
        <f t="shared" si="5"/>
        <v>-0.22099827569687563</v>
      </c>
      <c r="X37">
        <f t="shared" si="6"/>
        <v>15.753985458932258</v>
      </c>
    </row>
    <row r="38" spans="1:24" ht="14.7" thickBot="1">
      <c r="A38" s="1" t="s">
        <v>48</v>
      </c>
      <c r="B38" s="6">
        <v>15.912091</v>
      </c>
      <c r="C38" s="7">
        <v>879.45054300000004</v>
      </c>
      <c r="D38" s="7">
        <v>728.35382700000002</v>
      </c>
      <c r="E38" s="7">
        <v>5412.6906790000003</v>
      </c>
      <c r="F38" s="7">
        <v>22.934833000000001</v>
      </c>
      <c r="G38" s="7">
        <v>1247.1432279999999</v>
      </c>
      <c r="H38" s="7">
        <v>49.409768</v>
      </c>
      <c r="I38" s="7">
        <v>1677.0660989999999</v>
      </c>
      <c r="J38" s="7">
        <v>-44.717328000000002</v>
      </c>
      <c r="K38" s="7">
        <v>1619.9036860000001</v>
      </c>
      <c r="L38">
        <f t="shared" si="0"/>
        <v>11608.147425999998</v>
      </c>
      <c r="N38" s="1" t="s">
        <v>48</v>
      </c>
      <c r="O38">
        <f t="shared" si="1"/>
        <v>0.13707692033924382</v>
      </c>
      <c r="P38">
        <f t="shared" si="7"/>
        <v>7.5761489816213183</v>
      </c>
      <c r="Q38">
        <f t="shared" si="8"/>
        <v>6.2745053131271291</v>
      </c>
      <c r="R38">
        <f t="shared" si="9"/>
        <v>46.628376435645741</v>
      </c>
      <c r="S38">
        <f t="shared" si="10"/>
        <v>0.19757530774144397</v>
      </c>
      <c r="T38">
        <f t="shared" si="11"/>
        <v>10.743688740605077</v>
      </c>
      <c r="U38">
        <f t="shared" si="3"/>
        <v>0.42564731637825093</v>
      </c>
      <c r="V38">
        <f t="shared" si="4"/>
        <v>14.447319089381111</v>
      </c>
      <c r="W38">
        <f t="shared" si="5"/>
        <v>-0.38522363956062328</v>
      </c>
      <c r="X38">
        <f t="shared" si="6"/>
        <v>13.954885534721331</v>
      </c>
    </row>
    <row r="39" spans="1:24" ht="14.7" thickBot="1">
      <c r="A39" s="1" t="s">
        <v>49</v>
      </c>
      <c r="B39" s="6">
        <v>15.862712999999999</v>
      </c>
      <c r="C39" s="7">
        <v>878.69820800000002</v>
      </c>
      <c r="D39" s="7">
        <v>747.67091900000003</v>
      </c>
      <c r="E39" s="7">
        <v>5367.1747690000002</v>
      </c>
      <c r="F39" s="7">
        <v>22.834323000000001</v>
      </c>
      <c r="G39" s="7">
        <v>1246.891132</v>
      </c>
      <c r="H39" s="7">
        <v>4.7053200000000004</v>
      </c>
      <c r="I39" s="7">
        <v>1996.9501399999999</v>
      </c>
      <c r="J39" s="7">
        <v>-94.678968999999995</v>
      </c>
      <c r="K39" s="7">
        <v>1593.7142309999999</v>
      </c>
      <c r="L39">
        <f t="shared" si="0"/>
        <v>11779.822785999999</v>
      </c>
      <c r="N39" s="1" t="s">
        <v>49</v>
      </c>
      <c r="O39">
        <f t="shared" si="1"/>
        <v>0.13466003086950004</v>
      </c>
      <c r="P39">
        <f t="shared" si="7"/>
        <v>7.4593499746389149</v>
      </c>
      <c r="Q39">
        <f t="shared" si="8"/>
        <v>6.3470472568448715</v>
      </c>
      <c r="R39">
        <f t="shared" si="9"/>
        <v>45.56244067931771</v>
      </c>
      <c r="S39">
        <f t="shared" si="10"/>
        <v>0.19384266991807361</v>
      </c>
      <c r="T39">
        <f t="shared" si="11"/>
        <v>10.584973599788754</v>
      </c>
      <c r="U39">
        <f t="shared" si="3"/>
        <v>3.9943894619468692E-2</v>
      </c>
      <c r="V39">
        <f t="shared" si="4"/>
        <v>16.952293563985709</v>
      </c>
      <c r="W39">
        <f t="shared" si="5"/>
        <v>-0.80373848333714659</v>
      </c>
      <c r="X39">
        <f t="shared" si="6"/>
        <v>13.529186813354155</v>
      </c>
    </row>
    <row r="40" spans="1:24" ht="14.7" thickBot="1">
      <c r="A40" s="1" t="s">
        <v>50</v>
      </c>
      <c r="B40" s="6">
        <v>15.932119</v>
      </c>
      <c r="C40" s="7">
        <v>862.78902100000005</v>
      </c>
      <c r="D40" s="7">
        <v>690.62914499999999</v>
      </c>
      <c r="E40" s="7">
        <v>5160.3717189999998</v>
      </c>
      <c r="F40" s="7">
        <v>24.857372000000002</v>
      </c>
      <c r="G40" s="7">
        <v>1247.2974509999999</v>
      </c>
      <c r="H40" s="7">
        <v>8.2291360000000005</v>
      </c>
      <c r="I40" s="7">
        <v>2328.7355309999998</v>
      </c>
      <c r="J40" s="7">
        <v>-72.704616000000001</v>
      </c>
      <c r="K40" s="7">
        <v>1726.9561160000001</v>
      </c>
      <c r="L40">
        <f t="shared" si="0"/>
        <v>11993.092993999999</v>
      </c>
      <c r="N40" s="1" t="s">
        <v>50</v>
      </c>
      <c r="O40">
        <f t="shared" si="1"/>
        <v>0.13284412126188505</v>
      </c>
      <c r="P40">
        <f t="shared" si="7"/>
        <v>7.1940492867990189</v>
      </c>
      <c r="Q40">
        <f t="shared" si="8"/>
        <v>5.7585574075471069</v>
      </c>
      <c r="R40">
        <f t="shared" si="9"/>
        <v>43.027863801120134</v>
      </c>
      <c r="S40">
        <f t="shared" si="10"/>
        <v>0.20726406451143045</v>
      </c>
      <c r="T40">
        <f t="shared" si="11"/>
        <v>10.400131572597727</v>
      </c>
      <c r="U40">
        <f t="shared" si="3"/>
        <v>6.8615627379166821E-2</v>
      </c>
      <c r="V40">
        <f t="shared" si="4"/>
        <v>19.417305712254866</v>
      </c>
      <c r="W40">
        <f t="shared" si="5"/>
        <v>-0.60622073085211015</v>
      </c>
      <c r="X40">
        <f t="shared" si="6"/>
        <v>14.399589137380786</v>
      </c>
    </row>
    <row r="41" spans="1:24" ht="14.7" thickBot="1">
      <c r="A41" s="1" t="s">
        <v>51</v>
      </c>
      <c r="B41" s="6">
        <v>15.938451000000001</v>
      </c>
      <c r="C41" s="7">
        <v>862.909491</v>
      </c>
      <c r="D41" s="7">
        <v>712.08701599999995</v>
      </c>
      <c r="E41" s="7">
        <v>5199.8533909999996</v>
      </c>
      <c r="F41" s="7">
        <v>27.765996999999999</v>
      </c>
      <c r="G41" s="7">
        <v>1247.1051849999999</v>
      </c>
      <c r="H41" s="7">
        <v>24.796921999999999</v>
      </c>
      <c r="I41" s="7">
        <v>2446.060966</v>
      </c>
      <c r="J41" s="7">
        <v>-58.941459000000002</v>
      </c>
      <c r="K41" s="7">
        <v>1751.3134279999999</v>
      </c>
      <c r="L41">
        <f t="shared" si="0"/>
        <v>12228.889388</v>
      </c>
      <c r="N41" s="1" t="s">
        <v>51</v>
      </c>
      <c r="O41">
        <f t="shared" si="1"/>
        <v>0.13033441136232807</v>
      </c>
      <c r="P41">
        <f t="shared" si="7"/>
        <v>7.0563193730966143</v>
      </c>
      <c r="Q41">
        <f t="shared" si="8"/>
        <v>5.8229900803482515</v>
      </c>
      <c r="R41">
        <f t="shared" si="9"/>
        <v>42.52105997542612</v>
      </c>
      <c r="S41">
        <f t="shared" si="10"/>
        <v>0.22705248300999678</v>
      </c>
      <c r="T41">
        <f t="shared" si="11"/>
        <v>10.198024901785136</v>
      </c>
      <c r="U41">
        <f t="shared" si="3"/>
        <v>0.20277329537654329</v>
      </c>
      <c r="V41">
        <f t="shared" si="4"/>
        <v>20.002314915042717</v>
      </c>
      <c r="W41">
        <f t="shared" si="5"/>
        <v>-0.48198538011013697</v>
      </c>
      <c r="X41">
        <f t="shared" si="6"/>
        <v>14.321115944662429</v>
      </c>
    </row>
    <row r="42" spans="1:24" ht="14.7" thickBot="1">
      <c r="A42" s="1" t="s">
        <v>52</v>
      </c>
      <c r="B42" s="6">
        <v>15.909050000000001</v>
      </c>
      <c r="C42" s="7">
        <v>863.20926599999996</v>
      </c>
      <c r="D42" s="7">
        <v>731.73849800000005</v>
      </c>
      <c r="E42" s="7">
        <v>5198.0631940000003</v>
      </c>
      <c r="F42" s="7">
        <v>27.631080000000001</v>
      </c>
      <c r="G42" s="7">
        <v>1246.7755400000001</v>
      </c>
      <c r="H42" s="7">
        <v>5.7864719999999998</v>
      </c>
      <c r="I42" s="7">
        <v>2715.313134</v>
      </c>
      <c r="J42" s="7">
        <v>-87.349666999999997</v>
      </c>
      <c r="K42" s="7">
        <v>1716.8741869999999</v>
      </c>
      <c r="L42">
        <f t="shared" si="0"/>
        <v>12433.950754</v>
      </c>
      <c r="N42" s="1" t="s">
        <v>52</v>
      </c>
      <c r="O42">
        <f t="shared" si="1"/>
        <v>0.12794847200823972</v>
      </c>
      <c r="P42">
        <f t="shared" si="7"/>
        <v>6.942357124281723</v>
      </c>
      <c r="Q42">
        <f t="shared" si="8"/>
        <v>5.8850039901002491</v>
      </c>
      <c r="R42">
        <f t="shared" si="9"/>
        <v>41.805402778580124</v>
      </c>
      <c r="S42">
        <f t="shared" si="10"/>
        <v>0.22222285214625842</v>
      </c>
      <c r="T42">
        <f t="shared" si="11"/>
        <v>10.027187373240261</v>
      </c>
      <c r="U42">
        <f t="shared" si="3"/>
        <v>4.6537678284904682E-2</v>
      </c>
      <c r="V42">
        <f t="shared" si="4"/>
        <v>21.837895192937644</v>
      </c>
      <c r="W42">
        <f t="shared" si="5"/>
        <v>-0.7025093530461316</v>
      </c>
      <c r="X42">
        <f t="shared" si="6"/>
        <v>13.807953891466731</v>
      </c>
    </row>
    <row r="43" spans="1:24" ht="14.7" thickBot="1">
      <c r="A43" s="1" t="s">
        <v>53</v>
      </c>
      <c r="B43" s="6">
        <v>15.925666</v>
      </c>
      <c r="C43" s="7">
        <v>872.21318799999995</v>
      </c>
      <c r="D43" s="7">
        <v>733.95368599999995</v>
      </c>
      <c r="E43" s="7">
        <v>5150.6033880000005</v>
      </c>
      <c r="F43" s="7">
        <v>27.792148000000001</v>
      </c>
      <c r="G43" s="7">
        <v>1247.1051910000001</v>
      </c>
      <c r="H43" s="7">
        <v>9.0814339999999998</v>
      </c>
      <c r="I43" s="7">
        <v>2938.8808909999998</v>
      </c>
      <c r="J43" s="7">
        <v>-46.762169</v>
      </c>
      <c r="K43" s="7">
        <v>1675.2018370000001</v>
      </c>
      <c r="L43">
        <f t="shared" si="0"/>
        <v>12623.995260000002</v>
      </c>
      <c r="N43" s="1" t="s">
        <v>53</v>
      </c>
      <c r="O43">
        <f t="shared" si="1"/>
        <v>0.12615392886324639</v>
      </c>
      <c r="P43">
        <f t="shared" si="7"/>
        <v>6.9091691658318934</v>
      </c>
      <c r="Q43">
        <f t="shared" si="8"/>
        <v>5.8139572368629029</v>
      </c>
      <c r="R43">
        <f t="shared" si="9"/>
        <v>40.800105528556735</v>
      </c>
      <c r="S43">
        <f t="shared" si="10"/>
        <v>0.22015334628698205</v>
      </c>
      <c r="T43">
        <f t="shared" si="11"/>
        <v>9.8788471107204767</v>
      </c>
      <c r="U43">
        <f t="shared" si="3"/>
        <v>7.1937875553353139E-2</v>
      </c>
      <c r="V43">
        <f t="shared" si="4"/>
        <v>23.280117193263266</v>
      </c>
      <c r="W43">
        <f t="shared" si="5"/>
        <v>-0.37042289732291928</v>
      </c>
      <c r="X43">
        <f t="shared" si="6"/>
        <v>13.269981511384058</v>
      </c>
    </row>
    <row r="44" spans="1:24" ht="14.7" thickBot="1">
      <c r="A44" s="1" t="s">
        <v>54</v>
      </c>
      <c r="B44" s="6">
        <v>15.956538</v>
      </c>
      <c r="C44" s="7">
        <v>880.55884200000003</v>
      </c>
      <c r="D44" s="7">
        <v>757.24284399999999</v>
      </c>
      <c r="E44" s="7">
        <v>5277.3645059999999</v>
      </c>
      <c r="F44" s="7">
        <v>27.909625999999999</v>
      </c>
      <c r="G44" s="7">
        <v>1246.999006</v>
      </c>
      <c r="H44" s="7">
        <v>47.932667000000002</v>
      </c>
      <c r="I44" s="7">
        <v>2979.9730549999999</v>
      </c>
      <c r="J44" s="7">
        <v>-38.589328000000002</v>
      </c>
      <c r="K44" s="7">
        <v>1655.372169</v>
      </c>
      <c r="L44">
        <f t="shared" si="0"/>
        <v>12850.719924999999</v>
      </c>
      <c r="N44" s="1" t="s">
        <v>54</v>
      </c>
      <c r="O44">
        <f t="shared" si="1"/>
        <v>0.12416843642322244</v>
      </c>
      <c r="P44">
        <f t="shared" si="7"/>
        <v>6.852214094923557</v>
      </c>
      <c r="Q44">
        <f t="shared" si="8"/>
        <v>5.8926102850226112</v>
      </c>
      <c r="R44">
        <f t="shared" si="9"/>
        <v>41.066683709551008</v>
      </c>
      <c r="S44">
        <f t="shared" si="10"/>
        <v>0.21718336531250798</v>
      </c>
      <c r="T44">
        <f t="shared" si="11"/>
        <v>9.7037287659975213</v>
      </c>
      <c r="U44">
        <f t="shared" si="3"/>
        <v>0.37299596660534962</v>
      </c>
      <c r="V44">
        <f t="shared" si="4"/>
        <v>23.189152610840985</v>
      </c>
      <c r="W44">
        <f t="shared" si="5"/>
        <v>-0.30028923068292612</v>
      </c>
      <c r="X44">
        <f t="shared" si="6"/>
        <v>12.881551996006168</v>
      </c>
    </row>
    <row r="45" spans="1:24" ht="14.7" thickBot="1">
      <c r="A45" s="1" t="s">
        <v>55</v>
      </c>
      <c r="B45" s="6">
        <v>16.045186999999999</v>
      </c>
      <c r="C45" s="7">
        <v>933.47350200000005</v>
      </c>
      <c r="D45" s="7">
        <v>826.10368200000005</v>
      </c>
      <c r="E45" s="7">
        <v>5487.6152350000002</v>
      </c>
      <c r="F45" s="7">
        <v>27.996939999999999</v>
      </c>
      <c r="G45" s="7">
        <v>1247.2132899999999</v>
      </c>
      <c r="H45" s="7">
        <v>117.068179</v>
      </c>
      <c r="I45" s="7">
        <v>2843.9940040000001</v>
      </c>
      <c r="J45" s="7">
        <v>-19.288948999999999</v>
      </c>
      <c r="K45" s="7">
        <v>1577.6803689999999</v>
      </c>
      <c r="L45">
        <f t="shared" si="0"/>
        <v>13057.901439000001</v>
      </c>
      <c r="N45" s="1" t="s">
        <v>55</v>
      </c>
      <c r="O45">
        <f t="shared" si="1"/>
        <v>0.12287722552475301</v>
      </c>
      <c r="P45">
        <f t="shared" si="7"/>
        <v>7.1487252860708308</v>
      </c>
      <c r="Q45">
        <f t="shared" si="8"/>
        <v>6.3264659015780156</v>
      </c>
      <c r="R45">
        <f t="shared" si="9"/>
        <v>42.025246251362823</v>
      </c>
      <c r="S45">
        <f t="shared" si="10"/>
        <v>0.21440612131120554</v>
      </c>
      <c r="T45">
        <f t="shared" si="11"/>
        <v>9.5514068307710698</v>
      </c>
      <c r="U45">
        <f t="shared" si="3"/>
        <v>0.89653134193793771</v>
      </c>
      <c r="V45">
        <f t="shared" si="4"/>
        <v>21.779870351187139</v>
      </c>
      <c r="W45">
        <f t="shared" si="5"/>
        <v>-0.14771859850611022</v>
      </c>
      <c r="X45">
        <f t="shared" si="6"/>
        <v>12.082189288762327</v>
      </c>
    </row>
    <row r="46" spans="1:24" ht="14.7" thickBot="1">
      <c r="A46" s="1" t="s">
        <v>56</v>
      </c>
      <c r="B46" s="6">
        <v>15.928495</v>
      </c>
      <c r="C46" s="7">
        <v>1031.998785</v>
      </c>
      <c r="D46" s="7">
        <v>961.99013500000001</v>
      </c>
      <c r="E46" s="7">
        <v>5662.6335049999998</v>
      </c>
      <c r="F46" s="7">
        <v>27.762521</v>
      </c>
      <c r="G46" s="7">
        <v>1246.849217</v>
      </c>
      <c r="H46" s="7">
        <v>27.056221000000001</v>
      </c>
      <c r="I46" s="7">
        <v>2812.2530069999998</v>
      </c>
      <c r="J46" s="7">
        <v>-52.178775999999999</v>
      </c>
      <c r="K46" s="7">
        <v>1517.5697749999999</v>
      </c>
      <c r="L46">
        <f t="shared" si="0"/>
        <v>13251.862884999999</v>
      </c>
      <c r="N46" s="1" t="s">
        <v>56</v>
      </c>
      <c r="O46">
        <f t="shared" si="1"/>
        <v>0.12019815733250397</v>
      </c>
      <c r="P46">
        <f t="shared" si="7"/>
        <v>7.7875751806045042</v>
      </c>
      <c r="Q46">
        <f t="shared" si="8"/>
        <v>7.2592822861825139</v>
      </c>
      <c r="R46">
        <f t="shared" si="9"/>
        <v>42.730848893778003</v>
      </c>
      <c r="S46">
        <f t="shared" si="10"/>
        <v>0.20949900584486769</v>
      </c>
      <c r="T46">
        <f t="shared" si="11"/>
        <v>9.4088599302617979</v>
      </c>
      <c r="U46">
        <f t="shared" si="3"/>
        <v>0.20416918915321242</v>
      </c>
      <c r="V46">
        <f t="shared" si="4"/>
        <v>21.221567347963095</v>
      </c>
      <c r="W46">
        <f t="shared" si="5"/>
        <v>-0.39374672416103862</v>
      </c>
      <c r="X46">
        <f t="shared" si="6"/>
        <v>11.451746733040546</v>
      </c>
    </row>
    <row r="47" spans="1:24" ht="14.7" thickBot="1">
      <c r="A47" s="1" t="s">
        <v>57</v>
      </c>
      <c r="B47" s="6">
        <v>15.921658000000001</v>
      </c>
      <c r="C47" s="7">
        <v>1106.783819</v>
      </c>
      <c r="D47" s="7">
        <v>1014.294261</v>
      </c>
      <c r="E47" s="7">
        <v>5706.3231850000002</v>
      </c>
      <c r="F47" s="7">
        <v>27.783007999999999</v>
      </c>
      <c r="G47" s="7">
        <v>1246.9882190000001</v>
      </c>
      <c r="H47" s="7">
        <v>16.368164</v>
      </c>
      <c r="I47" s="7">
        <v>2913.7184379999999</v>
      </c>
      <c r="J47" s="7">
        <v>-37.805947000000003</v>
      </c>
      <c r="K47" s="7">
        <v>1423.099823</v>
      </c>
      <c r="L47">
        <f t="shared" si="0"/>
        <v>13433.474628</v>
      </c>
      <c r="N47" s="1" t="s">
        <v>57</v>
      </c>
      <c r="O47">
        <f t="shared" si="1"/>
        <v>0.11852226204241878</v>
      </c>
      <c r="P47">
        <f t="shared" si="7"/>
        <v>8.2389988416926805</v>
      </c>
      <c r="Q47">
        <f t="shared" si="8"/>
        <v>7.5504982075587534</v>
      </c>
      <c r="R47">
        <f t="shared" si="9"/>
        <v>42.478385845952708</v>
      </c>
      <c r="S47">
        <f t="shared" si="10"/>
        <v>0.20681922413498749</v>
      </c>
      <c r="T47">
        <f t="shared" si="11"/>
        <v>9.2826930748121264</v>
      </c>
      <c r="U47">
        <f t="shared" si="3"/>
        <v>0.12184609308661731</v>
      </c>
      <c r="V47">
        <f t="shared" si="4"/>
        <v>21.689983557394783</v>
      </c>
      <c r="W47">
        <f t="shared" si="5"/>
        <v>-0.28143088848509346</v>
      </c>
      <c r="X47">
        <f t="shared" si="6"/>
        <v>10.59368378181002</v>
      </c>
    </row>
    <row r="48" spans="1:24" ht="14.7" thickBot="1">
      <c r="A48" s="1" t="s">
        <v>58</v>
      </c>
      <c r="B48" s="6">
        <v>15.90343</v>
      </c>
      <c r="C48" s="7">
        <v>1159.567315</v>
      </c>
      <c r="D48" s="7">
        <v>1056.763567</v>
      </c>
      <c r="E48" s="7">
        <v>5696.2028469999996</v>
      </c>
      <c r="F48" s="7">
        <v>36.898496000000002</v>
      </c>
      <c r="G48" s="7">
        <v>1246.7953580000001</v>
      </c>
      <c r="H48" s="7">
        <v>17.298598999999999</v>
      </c>
      <c r="I48" s="7">
        <v>3088.8191040000002</v>
      </c>
      <c r="J48" s="7">
        <v>-37.409356000000002</v>
      </c>
      <c r="K48" s="7">
        <v>1391.475003</v>
      </c>
      <c r="L48">
        <f t="shared" si="0"/>
        <v>13672.314362999998</v>
      </c>
      <c r="N48" s="1" t="s">
        <v>58</v>
      </c>
      <c r="O48">
        <f t="shared" si="1"/>
        <v>0.11631849281521676</v>
      </c>
      <c r="P48">
        <f t="shared" si="7"/>
        <v>8.4811340948831599</v>
      </c>
      <c r="Q48">
        <f t="shared" si="8"/>
        <v>7.7292222731493974</v>
      </c>
      <c r="R48">
        <f t="shared" si="9"/>
        <v>41.662316238244621</v>
      </c>
      <c r="S48">
        <f t="shared" si="10"/>
        <v>0.26987746931751855</v>
      </c>
      <c r="T48">
        <f t="shared" si="11"/>
        <v>9.1191244210568794</v>
      </c>
      <c r="U48">
        <f t="shared" si="3"/>
        <v>0.12652282957165942</v>
      </c>
      <c r="V48">
        <f t="shared" si="4"/>
        <v>22.591779430986161</v>
      </c>
      <c r="W48">
        <f t="shared" si="5"/>
        <v>-0.2736139252417803</v>
      </c>
      <c r="X48">
        <f t="shared" si="6"/>
        <v>10.177318675217183</v>
      </c>
    </row>
    <row r="49" spans="1:24" ht="14.7" thickBot="1">
      <c r="A49" s="1" t="s">
        <v>59</v>
      </c>
      <c r="B49" s="6">
        <v>15.776228</v>
      </c>
      <c r="C49" s="7">
        <v>1220.3833540000001</v>
      </c>
      <c r="D49" s="7">
        <v>1109.3273750000001</v>
      </c>
      <c r="E49" s="7">
        <v>5711.7014390000004</v>
      </c>
      <c r="F49" s="7">
        <v>50.833838999999998</v>
      </c>
      <c r="G49" s="7">
        <v>1247.2084729999999</v>
      </c>
      <c r="H49" s="7">
        <v>40.968074999999999</v>
      </c>
      <c r="I49" s="7">
        <v>3121.3162600000001</v>
      </c>
      <c r="J49" s="7">
        <v>-19.222615000000001</v>
      </c>
      <c r="K49" s="7">
        <v>1419.8529060000001</v>
      </c>
      <c r="L49">
        <f t="shared" si="0"/>
        <v>13918.145334000001</v>
      </c>
      <c r="N49" s="1" t="s">
        <v>59</v>
      </c>
      <c r="O49">
        <f t="shared" si="1"/>
        <v>0.11335007374481838</v>
      </c>
      <c r="P49">
        <f t="shared" si="7"/>
        <v>8.7682900610240164</v>
      </c>
      <c r="Q49">
        <f t="shared" si="8"/>
        <v>7.9703678067657115</v>
      </c>
      <c r="R49">
        <f t="shared" si="9"/>
        <v>41.037805698487325</v>
      </c>
      <c r="S49">
        <f t="shared" si="10"/>
        <v>0.36523428790343454</v>
      </c>
      <c r="T49">
        <f t="shared" si="11"/>
        <v>8.9610249287543464</v>
      </c>
      <c r="U49">
        <f t="shared" si="3"/>
        <v>0.29435010209241713</v>
      </c>
      <c r="V49">
        <f t="shared" si="4"/>
        <v>22.426237010006496</v>
      </c>
      <c r="W49">
        <f t="shared" si="5"/>
        <v>-0.13811190024752762</v>
      </c>
      <c r="X49">
        <f t="shared" si="6"/>
        <v>10.201451931468961</v>
      </c>
    </row>
    <row r="50" spans="1:24" ht="14.7" thickBot="1">
      <c r="A50" s="1" t="s">
        <v>60</v>
      </c>
      <c r="B50" s="6">
        <v>15.646829</v>
      </c>
      <c r="C50" s="7">
        <v>1283.611193</v>
      </c>
      <c r="D50" s="7">
        <v>1182.700114</v>
      </c>
      <c r="E50" s="7">
        <v>5767.2611150000002</v>
      </c>
      <c r="F50" s="7">
        <v>50.635038000000002</v>
      </c>
      <c r="G50" s="7">
        <v>1247.2563070000001</v>
      </c>
      <c r="H50" s="7">
        <v>14.015024</v>
      </c>
      <c r="I50" s="7">
        <v>3198.642554</v>
      </c>
      <c r="J50" s="7">
        <v>-40.776626999999998</v>
      </c>
      <c r="K50" s="7">
        <v>1343.402673</v>
      </c>
      <c r="L50">
        <f t="shared" si="0"/>
        <v>14062.394220000002</v>
      </c>
      <c r="N50" s="1" t="s">
        <v>60</v>
      </c>
      <c r="O50">
        <f t="shared" si="1"/>
        <v>0.11126717652209296</v>
      </c>
      <c r="P50">
        <f t="shared" si="7"/>
        <v>9.1279704786998916</v>
      </c>
      <c r="Q50">
        <f t="shared" si="8"/>
        <v>8.4103751857413069</v>
      </c>
      <c r="R50">
        <f t="shared" si="9"/>
        <v>41.011943092859752</v>
      </c>
      <c r="S50">
        <f t="shared" si="10"/>
        <v>0.36007408985864708</v>
      </c>
      <c r="T50">
        <f t="shared" si="11"/>
        <v>8.8694449002582427</v>
      </c>
      <c r="U50">
        <f t="shared" si="3"/>
        <v>9.9663142568335708E-2</v>
      </c>
      <c r="V50">
        <f t="shared" si="4"/>
        <v>22.746073705221441</v>
      </c>
      <c r="W50">
        <f t="shared" si="5"/>
        <v>-0.28996930652111952</v>
      </c>
      <c r="X50">
        <f t="shared" si="6"/>
        <v>9.5531575347913975</v>
      </c>
    </row>
    <row r="51" spans="1:24" ht="14.7" thickBot="1">
      <c r="A51" s="1" t="s">
        <v>61</v>
      </c>
      <c r="B51" s="6">
        <v>15.643245</v>
      </c>
      <c r="C51" s="7">
        <v>1317.12715</v>
      </c>
      <c r="D51" s="7">
        <v>1259.38642</v>
      </c>
      <c r="E51" s="7">
        <v>5820.5397720000001</v>
      </c>
      <c r="F51" s="7">
        <v>50.727518000000003</v>
      </c>
      <c r="G51" s="7">
        <v>1247.439128</v>
      </c>
      <c r="H51" s="7">
        <v>55.113340000000001</v>
      </c>
      <c r="I51" s="7">
        <v>3258.0294640000002</v>
      </c>
      <c r="J51" s="7">
        <v>-25.402937000000001</v>
      </c>
      <c r="K51" s="7">
        <v>1286.982814</v>
      </c>
      <c r="L51">
        <f t="shared" si="0"/>
        <v>14285.585913999999</v>
      </c>
      <c r="N51" s="1" t="s">
        <v>61</v>
      </c>
      <c r="O51">
        <f t="shared" si="1"/>
        <v>0.10950369900242932</v>
      </c>
      <c r="P51">
        <f t="shared" si="7"/>
        <v>9.2199729008608866</v>
      </c>
      <c r="Q51">
        <f t="shared" si="8"/>
        <v>8.8157841588127681</v>
      </c>
      <c r="R51">
        <f t="shared" si="9"/>
        <v>40.744144531697643</v>
      </c>
      <c r="S51">
        <f t="shared" si="10"/>
        <v>0.35509581689811259</v>
      </c>
      <c r="T51">
        <f t="shared" si="11"/>
        <v>8.7321523632957803</v>
      </c>
      <c r="U51">
        <f t="shared" si="3"/>
        <v>0.3857968467781811</v>
      </c>
      <c r="V51">
        <f t="shared" si="4"/>
        <v>22.806411186867056</v>
      </c>
      <c r="W51">
        <f t="shared" si="5"/>
        <v>-0.17782215691345848</v>
      </c>
      <c r="X51">
        <f t="shared" si="6"/>
        <v>9.0089606527006048</v>
      </c>
    </row>
    <row r="52" spans="1:24" ht="14.7" thickBot="1">
      <c r="A52" s="1" t="s">
        <v>62</v>
      </c>
      <c r="B52" s="6">
        <v>15.621263000000001</v>
      </c>
      <c r="C52" s="7">
        <v>1399.253025</v>
      </c>
      <c r="D52" s="7">
        <v>1323.55286</v>
      </c>
      <c r="E52" s="7">
        <v>5891.3865949999999</v>
      </c>
      <c r="F52" s="7">
        <v>50.151544999999999</v>
      </c>
      <c r="G52" s="7">
        <v>1247.6078130000001</v>
      </c>
      <c r="H52" s="7">
        <v>19.457197000000001</v>
      </c>
      <c r="I52" s="7">
        <v>3401.2783829999998</v>
      </c>
      <c r="J52" s="7">
        <v>-35.220905000000002</v>
      </c>
      <c r="K52" s="7">
        <v>1187.8551030000001</v>
      </c>
      <c r="L52">
        <f t="shared" si="0"/>
        <v>14500.942878999998</v>
      </c>
      <c r="N52" s="1" t="s">
        <v>62</v>
      </c>
      <c r="O52">
        <f t="shared" si="1"/>
        <v>0.1077258432803182</v>
      </c>
      <c r="P52">
        <f t="shared" si="7"/>
        <v>9.6493933992828342</v>
      </c>
      <c r="Q52">
        <f t="shared" si="8"/>
        <v>9.1273572418297384</v>
      </c>
      <c r="R52">
        <f t="shared" si="9"/>
        <v>40.627610522704693</v>
      </c>
      <c r="S52">
        <f t="shared" si="10"/>
        <v>0.34585023483285737</v>
      </c>
      <c r="T52">
        <f t="shared" si="11"/>
        <v>8.6036323528090239</v>
      </c>
      <c r="U52">
        <f t="shared" si="3"/>
        <v>0.13417884038545907</v>
      </c>
      <c r="V52">
        <f t="shared" si="4"/>
        <v>23.455567071612077</v>
      </c>
      <c r="W52">
        <f t="shared" si="5"/>
        <v>-0.24288699909994321</v>
      </c>
      <c r="X52">
        <f t="shared" si="6"/>
        <v>8.1915714923629572</v>
      </c>
    </row>
    <row r="53" spans="1:24" ht="14.7" thickBot="1">
      <c r="A53" s="1" t="s">
        <v>63</v>
      </c>
      <c r="B53" s="6">
        <v>15.616146000000001</v>
      </c>
      <c r="C53" s="7">
        <v>1393.8068470000001</v>
      </c>
      <c r="D53" s="7">
        <v>1350.421932</v>
      </c>
      <c r="E53" s="7">
        <v>5876.1744429999999</v>
      </c>
      <c r="F53" s="7">
        <v>43.734274999999997</v>
      </c>
      <c r="G53" s="7">
        <v>1247.3259049999999</v>
      </c>
      <c r="H53" s="7">
        <v>8.0708439999999992</v>
      </c>
      <c r="I53" s="7">
        <v>3561.4167229999998</v>
      </c>
      <c r="J53" s="7">
        <v>-62.738464</v>
      </c>
      <c r="K53" s="7">
        <v>1188.0156320000001</v>
      </c>
      <c r="L53">
        <f t="shared" si="0"/>
        <v>14621.844283000002</v>
      </c>
      <c r="N53" s="1" t="s">
        <v>63</v>
      </c>
      <c r="O53">
        <f t="shared" si="1"/>
        <v>0.10680011151641122</v>
      </c>
      <c r="P53">
        <f t="shared" si="7"/>
        <v>9.5323600773159729</v>
      </c>
      <c r="Q53">
        <f t="shared" si="8"/>
        <v>9.2356470624575024</v>
      </c>
      <c r="R53">
        <f t="shared" si="9"/>
        <v>40.187642059845338</v>
      </c>
      <c r="S53">
        <f t="shared" si="10"/>
        <v>0.2991023167361137</v>
      </c>
      <c r="T53">
        <f t="shared" si="11"/>
        <v>8.5305648238245553</v>
      </c>
      <c r="U53">
        <f t="shared" si="3"/>
        <v>5.5197168317429809E-2</v>
      </c>
      <c r="V53">
        <f t="shared" si="4"/>
        <v>24.356822942921497</v>
      </c>
      <c r="W53">
        <f t="shared" si="5"/>
        <v>-0.42907353399285264</v>
      </c>
      <c r="X53">
        <f t="shared" si="6"/>
        <v>8.1249369710580162</v>
      </c>
    </row>
    <row r="54" spans="1:24" ht="14.7" thickBot="1">
      <c r="A54" s="1" t="s">
        <v>64</v>
      </c>
      <c r="B54" s="6">
        <v>15.617343</v>
      </c>
      <c r="C54" s="7">
        <v>1359.9003479999999</v>
      </c>
      <c r="D54" s="7">
        <v>1337.836006</v>
      </c>
      <c r="E54" s="7">
        <v>5859.5422600000002</v>
      </c>
      <c r="F54" s="7">
        <v>43.804662999999998</v>
      </c>
      <c r="G54" s="7">
        <v>1247.1223620000001</v>
      </c>
      <c r="H54" s="7">
        <v>14.006387999999999</v>
      </c>
      <c r="I54" s="7">
        <v>3566.8190220000001</v>
      </c>
      <c r="J54" s="7">
        <v>-19.467835000000001</v>
      </c>
      <c r="K54" s="7">
        <v>1265.2084239999999</v>
      </c>
      <c r="L54">
        <f t="shared" si="0"/>
        <v>14690.388981000002</v>
      </c>
      <c r="N54" s="1" t="s">
        <v>64</v>
      </c>
      <c r="O54">
        <f t="shared" si="1"/>
        <v>0.10630993515691713</v>
      </c>
      <c r="P54">
        <f t="shared" si="7"/>
        <v>9.2570751513717155</v>
      </c>
      <c r="Q54">
        <f t="shared" si="8"/>
        <v>9.1068793871306397</v>
      </c>
      <c r="R54">
        <f t="shared" si="9"/>
        <v>39.886910193994943</v>
      </c>
      <c r="S54">
        <f t="shared" si="10"/>
        <v>0.29818586190369301</v>
      </c>
      <c r="T54">
        <f t="shared" si="11"/>
        <v>8.4893760377140559</v>
      </c>
      <c r="U54">
        <f t="shared" si="3"/>
        <v>9.5343887885578363E-2</v>
      </c>
      <c r="V54">
        <f t="shared" si="4"/>
        <v>24.279949473177258</v>
      </c>
      <c r="W54">
        <f t="shared" si="5"/>
        <v>-0.13252089529541369</v>
      </c>
      <c r="X54">
        <f t="shared" si="6"/>
        <v>8.6124909669605962</v>
      </c>
    </row>
    <row r="55" spans="1:24" ht="14.7" thickBot="1">
      <c r="A55" s="1" t="s">
        <v>65</v>
      </c>
      <c r="B55" s="6">
        <v>15.615437999999999</v>
      </c>
      <c r="C55" s="7">
        <v>1336.98389</v>
      </c>
      <c r="D55" s="7">
        <v>1356.724162</v>
      </c>
      <c r="E55" s="7">
        <v>5806.9014360000001</v>
      </c>
      <c r="F55" s="7">
        <v>43.802889999999998</v>
      </c>
      <c r="G55" s="7">
        <v>1247.0470929999999</v>
      </c>
      <c r="H55" s="7">
        <v>16.888183000000001</v>
      </c>
      <c r="I55" s="7">
        <v>3580.3708539999998</v>
      </c>
      <c r="J55" s="7">
        <v>-44.614562999999997</v>
      </c>
      <c r="K55" s="7">
        <v>1379.924475</v>
      </c>
      <c r="L55">
        <f t="shared" si="0"/>
        <v>14739.643857999999</v>
      </c>
      <c r="N55" s="1" t="s">
        <v>65</v>
      </c>
      <c r="O55">
        <f t="shared" si="1"/>
        <v>0.10594175917978275</v>
      </c>
      <c r="P55">
        <f t="shared" si="7"/>
        <v>9.0706661767431154</v>
      </c>
      <c r="Q55">
        <f t="shared" si="8"/>
        <v>9.2045925605158541</v>
      </c>
      <c r="R55">
        <f t="shared" si="9"/>
        <v>39.396484012388683</v>
      </c>
      <c r="S55">
        <f t="shared" si="10"/>
        <v>0.29717739737806353</v>
      </c>
      <c r="T55">
        <f t="shared" si="11"/>
        <v>8.4604967732864207</v>
      </c>
      <c r="U55">
        <f t="shared" si="3"/>
        <v>0.11457660146132957</v>
      </c>
      <c r="V55">
        <f t="shared" si="4"/>
        <v>24.29075551955578</v>
      </c>
      <c r="W55">
        <f t="shared" si="5"/>
        <v>-0.30268413151505874</v>
      </c>
      <c r="X55">
        <f t="shared" si="6"/>
        <v>9.3619933310060315</v>
      </c>
    </row>
    <row r="56" spans="1:24" ht="14.7" thickBot="1">
      <c r="A56" s="1" t="s">
        <v>66</v>
      </c>
      <c r="B56" s="6">
        <v>15.539045</v>
      </c>
      <c r="C56" s="7">
        <v>1308.933585</v>
      </c>
      <c r="D56" s="7">
        <v>1354.2466039999999</v>
      </c>
      <c r="E56" s="7">
        <v>5783.7717380000004</v>
      </c>
      <c r="F56" s="7">
        <v>43.028612000000003</v>
      </c>
      <c r="G56" s="7">
        <v>1246.564513</v>
      </c>
      <c r="H56" s="7">
        <v>10.434578</v>
      </c>
      <c r="I56" s="7">
        <v>3590.9260009999998</v>
      </c>
      <c r="J56" s="7">
        <v>-87.731609000000006</v>
      </c>
      <c r="K56" s="7">
        <v>1473.4432569999999</v>
      </c>
      <c r="L56">
        <f t="shared" si="0"/>
        <v>14739.156324</v>
      </c>
      <c r="N56" s="1" t="s">
        <v>66</v>
      </c>
      <c r="O56">
        <f t="shared" si="1"/>
        <v>0.10542696378555623</v>
      </c>
      <c r="P56">
        <f t="shared" si="7"/>
        <v>8.8806547418772066</v>
      </c>
      <c r="Q56">
        <f t="shared" si="8"/>
        <v>9.1880876641145264</v>
      </c>
      <c r="R56">
        <f t="shared" si="9"/>
        <v>39.240860269472776</v>
      </c>
      <c r="S56">
        <f t="shared" si="10"/>
        <v>0.2919340229123959</v>
      </c>
      <c r="T56">
        <f t="shared" si="11"/>
        <v>8.4575024892720592</v>
      </c>
      <c r="U56">
        <f t="shared" si="3"/>
        <v>7.0794947625388932E-2</v>
      </c>
      <c r="V56">
        <f t="shared" si="4"/>
        <v>24.363171962243445</v>
      </c>
      <c r="W56">
        <f t="shared" si="5"/>
        <v>-0.59522816008909041</v>
      </c>
      <c r="X56">
        <f t="shared" si="6"/>
        <v>9.9967950987857357</v>
      </c>
    </row>
    <row r="57" spans="1:24" ht="14.7" thickBot="1">
      <c r="A57" s="1" t="s">
        <v>67</v>
      </c>
      <c r="B57" s="6">
        <v>15.523503</v>
      </c>
      <c r="C57" s="7">
        <v>1260.2219030000001</v>
      </c>
      <c r="D57" s="7">
        <v>1329.9504030000001</v>
      </c>
      <c r="E57" s="7">
        <v>5719.8361590000004</v>
      </c>
      <c r="F57" s="7">
        <v>39.881169</v>
      </c>
      <c r="G57" s="7">
        <v>1246.591547</v>
      </c>
      <c r="H57" s="7">
        <v>8.5727759999999993</v>
      </c>
      <c r="I57" s="7">
        <v>3586.7613689999998</v>
      </c>
      <c r="J57" s="7">
        <v>-43.863973000000001</v>
      </c>
      <c r="K57" s="7">
        <v>1523.4511890000001</v>
      </c>
      <c r="L57">
        <f t="shared" si="0"/>
        <v>14686.926045</v>
      </c>
      <c r="N57" s="1" t="s">
        <v>67</v>
      </c>
      <c r="O57">
        <f t="shared" si="1"/>
        <v>0.10569606568751534</v>
      </c>
      <c r="P57">
        <f t="shared" si="7"/>
        <v>8.5805695428624329</v>
      </c>
      <c r="Q57">
        <f t="shared" si="8"/>
        <v>9.055335329701391</v>
      </c>
      <c r="R57">
        <f t="shared" si="9"/>
        <v>38.945087225704761</v>
      </c>
      <c r="S57">
        <f t="shared" si="10"/>
        <v>0.27154197466376634</v>
      </c>
      <c r="T57">
        <f t="shared" si="11"/>
        <v>8.4877634923775496</v>
      </c>
      <c r="U57">
        <f t="shared" si="3"/>
        <v>5.8370117570779929E-2</v>
      </c>
      <c r="V57">
        <f t="shared" si="4"/>
        <v>24.421457274383656</v>
      </c>
      <c r="W57">
        <f t="shared" si="5"/>
        <v>-0.29865999778035923</v>
      </c>
      <c r="X57">
        <f t="shared" si="6"/>
        <v>10.372838974828515</v>
      </c>
    </row>
    <row r="58" spans="1:24" ht="14.7" thickBot="1">
      <c r="A58" s="1" t="s">
        <v>68</v>
      </c>
      <c r="B58" s="6">
        <v>15.572215</v>
      </c>
      <c r="C58" s="7">
        <v>1173.806257</v>
      </c>
      <c r="D58" s="7">
        <v>1304.353961</v>
      </c>
      <c r="E58" s="7">
        <v>5714.1180029999996</v>
      </c>
      <c r="F58" s="7">
        <v>40.032071000000002</v>
      </c>
      <c r="G58" s="7">
        <v>1246.5152419999999</v>
      </c>
      <c r="H58" s="7">
        <v>12.730983</v>
      </c>
      <c r="I58" s="7">
        <v>3589.8689239999999</v>
      </c>
      <c r="J58" s="7">
        <v>-32.190153000000002</v>
      </c>
      <c r="K58" s="7">
        <v>1593.2408640000001</v>
      </c>
      <c r="L58">
        <f t="shared" si="0"/>
        <v>14658.048366999999</v>
      </c>
      <c r="N58" s="1" t="s">
        <v>68</v>
      </c>
      <c r="O58">
        <f t="shared" si="1"/>
        <v>0.10623661902397651</v>
      </c>
      <c r="P58">
        <f t="shared" si="7"/>
        <v>8.0079300300483176</v>
      </c>
      <c r="Q58">
        <f t="shared" si="8"/>
        <v>8.898551351055179</v>
      </c>
      <c r="R58">
        <f t="shared" si="9"/>
        <v>38.982802211679996</v>
      </c>
      <c r="S58">
        <f t="shared" si="10"/>
        <v>0.27310641906548161</v>
      </c>
      <c r="T58">
        <f t="shared" si="11"/>
        <v>8.5039645851238177</v>
      </c>
      <c r="U58">
        <f t="shared" si="3"/>
        <v>8.6853192739229548E-2</v>
      </c>
      <c r="V58">
        <f t="shared" si="4"/>
        <v>24.490770081520225</v>
      </c>
      <c r="W58">
        <f t="shared" si="5"/>
        <v>-0.21960735968418849</v>
      </c>
      <c r="X58">
        <f t="shared" si="6"/>
        <v>10.869392869427964</v>
      </c>
    </row>
    <row r="59" spans="1:24" ht="14.7" thickBot="1">
      <c r="A59" s="1" t="s">
        <v>69</v>
      </c>
      <c r="B59" s="6">
        <v>15.760327</v>
      </c>
      <c r="C59" s="7">
        <v>1120.160498</v>
      </c>
      <c r="D59" s="7">
        <v>1291.2875739999999</v>
      </c>
      <c r="E59" s="7">
        <v>5723.0286489999999</v>
      </c>
      <c r="F59" s="7">
        <v>40.000754000000001</v>
      </c>
      <c r="G59" s="7">
        <v>1246.3202679999999</v>
      </c>
      <c r="H59" s="7">
        <v>12.379413</v>
      </c>
      <c r="I59" s="7">
        <v>3554.9120189999999</v>
      </c>
      <c r="J59" s="7">
        <v>-30.01538</v>
      </c>
      <c r="K59" s="7">
        <v>1638.4080289999999</v>
      </c>
      <c r="L59">
        <f t="shared" si="0"/>
        <v>14612.242150999999</v>
      </c>
      <c r="N59" s="1" t="s">
        <v>69</v>
      </c>
      <c r="O59">
        <f t="shared" si="1"/>
        <v>0.10785700672857677</v>
      </c>
      <c r="P59">
        <f t="shared" si="7"/>
        <v>7.6659042905564023</v>
      </c>
      <c r="Q59">
        <f t="shared" si="8"/>
        <v>8.837025561553741</v>
      </c>
      <c r="R59">
        <f t="shared" si="9"/>
        <v>39.165985547319586</v>
      </c>
      <c r="S59">
        <f t="shared" si="10"/>
        <v>0.27374822827763307</v>
      </c>
      <c r="T59">
        <f t="shared" si="11"/>
        <v>8.5292883537021531</v>
      </c>
      <c r="U59">
        <f t="shared" si="3"/>
        <v>8.4719462434810572E-2</v>
      </c>
      <c r="V59">
        <f t="shared" si="4"/>
        <v>24.328313083401216</v>
      </c>
      <c r="W59">
        <f t="shared" si="5"/>
        <v>-0.20541255537532876</v>
      </c>
      <c r="X59">
        <f t="shared" si="6"/>
        <v>11.212571021401219</v>
      </c>
    </row>
    <row r="60" spans="1:24" ht="14.7" thickBot="1">
      <c r="A60" s="1" t="s">
        <v>70</v>
      </c>
      <c r="B60" s="6">
        <v>15.837968999999999</v>
      </c>
      <c r="C60" s="7">
        <v>1078.359514</v>
      </c>
      <c r="D60" s="7">
        <v>1292.0983839999999</v>
      </c>
      <c r="E60" s="7">
        <v>5674.2503230000002</v>
      </c>
      <c r="F60" s="7">
        <v>39.955702000000002</v>
      </c>
      <c r="G60" s="7">
        <v>1246.148882</v>
      </c>
      <c r="H60" s="7">
        <v>8.7108270000000001</v>
      </c>
      <c r="I60" s="7">
        <v>3632.8955700000001</v>
      </c>
      <c r="J60" s="7">
        <v>-35.998353000000002</v>
      </c>
      <c r="K60" s="7">
        <v>1641.659449</v>
      </c>
      <c r="L60">
        <f t="shared" si="0"/>
        <v>14593.918267000001</v>
      </c>
      <c r="N60" s="1" t="s">
        <v>70</v>
      </c>
      <c r="O60">
        <f t="shared" si="1"/>
        <v>0.10852444634977204</v>
      </c>
      <c r="P60">
        <f t="shared" si="7"/>
        <v>7.3891020510811245</v>
      </c>
      <c r="Q60">
        <f t="shared" si="8"/>
        <v>8.8536769931192048</v>
      </c>
      <c r="R60">
        <f t="shared" si="9"/>
        <v>38.880924363066391</v>
      </c>
      <c r="S60">
        <f t="shared" si="10"/>
        <v>0.27378323812014538</v>
      </c>
      <c r="T60">
        <f t="shared" si="11"/>
        <v>8.5388232221213105</v>
      </c>
      <c r="U60">
        <f t="shared" si="3"/>
        <v>5.9688062113497371E-2</v>
      </c>
      <c r="V60">
        <f t="shared" si="4"/>
        <v>24.893215814527078</v>
      </c>
      <c r="W60">
        <f t="shared" si="5"/>
        <v>-0.24666681244474314</v>
      </c>
      <c r="X60">
        <f t="shared" si="6"/>
        <v>11.248928621946213</v>
      </c>
    </row>
    <row r="61" spans="1:24" ht="14.7" thickBot="1">
      <c r="A61" s="1" t="s">
        <v>71</v>
      </c>
      <c r="B61" s="6">
        <v>15.905157000000001</v>
      </c>
      <c r="C61" s="7">
        <v>1051.8587749999999</v>
      </c>
      <c r="D61" s="7">
        <v>1259.2467790000001</v>
      </c>
      <c r="E61" s="7">
        <v>5655.7539859999997</v>
      </c>
      <c r="F61" s="7">
        <v>40.396878999999998</v>
      </c>
      <c r="G61" s="7">
        <v>1246.3995640000001</v>
      </c>
      <c r="H61" s="7">
        <v>22.159779</v>
      </c>
      <c r="I61" s="7">
        <v>3702.3816969999998</v>
      </c>
      <c r="J61" s="7">
        <v>-41.250210000000003</v>
      </c>
      <c r="K61" s="7">
        <v>1730.0284879999999</v>
      </c>
      <c r="L61">
        <f t="shared" si="0"/>
        <v>14682.880894</v>
      </c>
      <c r="N61" s="1" t="s">
        <v>71</v>
      </c>
      <c r="O61">
        <f t="shared" si="1"/>
        <v>0.10832449786131189</v>
      </c>
      <c r="P61">
        <f t="shared" si="7"/>
        <v>7.1638446337178321</v>
      </c>
      <c r="Q61">
        <f t="shared" si="8"/>
        <v>8.5762922691457479</v>
      </c>
      <c r="R61">
        <f t="shared" si="9"/>
        <v>38.519375229088467</v>
      </c>
      <c r="S61">
        <f t="shared" si="10"/>
        <v>0.27512910641744526</v>
      </c>
      <c r="T61">
        <f t="shared" si="11"/>
        <v>8.4887943517224045</v>
      </c>
      <c r="U61">
        <f t="shared" si="3"/>
        <v>0.15092255504882121</v>
      </c>
      <c r="V61">
        <f t="shared" si="4"/>
        <v>25.215635294793803</v>
      </c>
      <c r="W61">
        <f t="shared" si="5"/>
        <v>-0.28094084735684571</v>
      </c>
      <c r="X61">
        <f t="shared" si="6"/>
        <v>11.782622909561006</v>
      </c>
    </row>
    <row r="62" spans="1:24" ht="14.7" thickBot="1">
      <c r="A62" s="1" t="s">
        <v>72</v>
      </c>
      <c r="B62" s="6">
        <v>15.963101999999999</v>
      </c>
      <c r="C62" s="7">
        <v>1045.5202609999999</v>
      </c>
      <c r="D62" s="7">
        <v>1274.090344</v>
      </c>
      <c r="E62" s="7">
        <v>5600.6543309999997</v>
      </c>
      <c r="F62" s="7">
        <v>40.774045999999998</v>
      </c>
      <c r="G62" s="7">
        <v>1246.671298</v>
      </c>
      <c r="H62" s="7">
        <v>13.547086</v>
      </c>
      <c r="I62" s="7">
        <v>3705.4648040000002</v>
      </c>
      <c r="J62" s="7">
        <v>-29.255631999999999</v>
      </c>
      <c r="K62" s="7">
        <v>1846.2365219999999</v>
      </c>
      <c r="L62">
        <f t="shared" si="0"/>
        <v>14759.666161999998</v>
      </c>
      <c r="N62" s="1" t="s">
        <v>72</v>
      </c>
      <c r="O62">
        <f t="shared" si="1"/>
        <v>0.10815354375086307</v>
      </c>
      <c r="P62">
        <f t="shared" si="7"/>
        <v>7.08363081877678</v>
      </c>
      <c r="Q62">
        <f t="shared" si="8"/>
        <v>8.6322436430185174</v>
      </c>
      <c r="R62">
        <f t="shared" si="9"/>
        <v>37.945670786371551</v>
      </c>
      <c r="S62">
        <f t="shared" si="10"/>
        <v>0.27625317234461716</v>
      </c>
      <c r="T62">
        <f t="shared" si="11"/>
        <v>8.4464735470078587</v>
      </c>
      <c r="U62">
        <f t="shared" si="3"/>
        <v>9.1784501433224239E-2</v>
      </c>
      <c r="V62">
        <f t="shared" si="4"/>
        <v>25.105342921237821</v>
      </c>
      <c r="W62">
        <f t="shared" si="5"/>
        <v>-0.19821337202951841</v>
      </c>
      <c r="X62">
        <f t="shared" si="6"/>
        <v>12.508660438088304</v>
      </c>
    </row>
    <row r="63" spans="1:24" ht="14.7" thickBot="1">
      <c r="A63" s="1" t="s">
        <v>73</v>
      </c>
      <c r="B63" s="6">
        <v>15.972407</v>
      </c>
      <c r="C63" s="7">
        <v>1077.473227</v>
      </c>
      <c r="D63" s="7">
        <v>1315.1691089999999</v>
      </c>
      <c r="E63" s="7">
        <v>5627.2978780000003</v>
      </c>
      <c r="F63" s="7">
        <v>40.878377</v>
      </c>
      <c r="G63" s="7">
        <v>1246.905849</v>
      </c>
      <c r="H63" s="7">
        <v>85.291601</v>
      </c>
      <c r="I63" s="7">
        <v>3611.4367619999998</v>
      </c>
      <c r="J63" s="7">
        <v>-18.085929</v>
      </c>
      <c r="K63" s="7">
        <v>1822.5091179999999</v>
      </c>
      <c r="L63">
        <f t="shared" si="0"/>
        <v>14824.848399</v>
      </c>
      <c r="N63" s="1" t="s">
        <v>73</v>
      </c>
      <c r="O63">
        <f t="shared" si="1"/>
        <v>0.10774077798378977</v>
      </c>
      <c r="P63">
        <f t="shared" si="7"/>
        <v>7.2680218913582966</v>
      </c>
      <c r="Q63">
        <f t="shared" si="8"/>
        <v>8.8713831912690164</v>
      </c>
      <c r="R63">
        <f t="shared" si="9"/>
        <v>37.958552604015736</v>
      </c>
      <c r="S63">
        <f t="shared" si="10"/>
        <v>0.27574229361264446</v>
      </c>
      <c r="T63">
        <f t="shared" si="11"/>
        <v>8.4109180440867721</v>
      </c>
      <c r="U63">
        <f t="shared" si="3"/>
        <v>0.57532865567619085</v>
      </c>
      <c r="V63">
        <f t="shared" si="4"/>
        <v>24.360699447311763</v>
      </c>
      <c r="W63">
        <f t="shared" si="5"/>
        <v>-0.1219973959478734</v>
      </c>
      <c r="X63">
        <f t="shared" si="6"/>
        <v>12.293610490633657</v>
      </c>
    </row>
    <row r="64" spans="1:24" ht="14.7" thickBot="1">
      <c r="A64" s="1" t="s">
        <v>74</v>
      </c>
      <c r="B64" s="6">
        <v>15.936131</v>
      </c>
      <c r="C64" s="7">
        <v>1109.486361</v>
      </c>
      <c r="D64" s="7">
        <v>1454.5456380000001</v>
      </c>
      <c r="E64" s="7">
        <v>5753.4450690000003</v>
      </c>
      <c r="F64" s="7">
        <v>40.720883000000001</v>
      </c>
      <c r="G64" s="7">
        <v>1247.0056979999999</v>
      </c>
      <c r="H64" s="7">
        <v>70.124241999999995</v>
      </c>
      <c r="I64" s="7">
        <v>3592.2785950000002</v>
      </c>
      <c r="J64" s="7">
        <v>-20.698979999999999</v>
      </c>
      <c r="K64" s="7">
        <v>1731.329401</v>
      </c>
      <c r="L64">
        <f t="shared" si="0"/>
        <v>14994.173038000001</v>
      </c>
      <c r="N64" s="1" t="s">
        <v>74</v>
      </c>
      <c r="O64">
        <f t="shared" si="1"/>
        <v>0.10628216014056113</v>
      </c>
      <c r="P64">
        <f t="shared" si="7"/>
        <v>7.3994501609939327</v>
      </c>
      <c r="Q64">
        <f t="shared" si="8"/>
        <v>9.7007393092884762</v>
      </c>
      <c r="R64">
        <f t="shared" si="9"/>
        <v>38.371206297399276</v>
      </c>
      <c r="S64">
        <f t="shared" si="10"/>
        <v>0.27157805166580601</v>
      </c>
      <c r="T64">
        <f t="shared" si="11"/>
        <v>8.3166020215965979</v>
      </c>
      <c r="U64">
        <f t="shared" si="3"/>
        <v>0.46767662226041329</v>
      </c>
      <c r="V64">
        <f t="shared" si="4"/>
        <v>23.957830724615651</v>
      </c>
      <c r="W64">
        <f t="shared" si="5"/>
        <v>-0.13804682624071499</v>
      </c>
      <c r="X64">
        <f t="shared" si="6"/>
        <v>11.546681478280002</v>
      </c>
    </row>
    <row r="65" spans="1:24" ht="14.7" thickBot="1">
      <c r="A65" s="1" t="s">
        <v>75</v>
      </c>
      <c r="B65" s="6">
        <v>15.963672000000001</v>
      </c>
      <c r="C65" s="7">
        <v>1193.6459749999999</v>
      </c>
      <c r="D65" s="7">
        <v>1476.5354970000001</v>
      </c>
      <c r="E65" s="7">
        <v>5813.4247759999998</v>
      </c>
      <c r="F65" s="7">
        <v>40.749293999999999</v>
      </c>
      <c r="G65" s="7">
        <v>1247.148107</v>
      </c>
      <c r="H65" s="7">
        <v>26.399487000000001</v>
      </c>
      <c r="I65" s="7">
        <v>3649.0250409999999</v>
      </c>
      <c r="J65" s="7">
        <v>-61.414169999999999</v>
      </c>
      <c r="K65" s="7">
        <v>1681.992886</v>
      </c>
      <c r="L65">
        <f t="shared" si="0"/>
        <v>15083.470565</v>
      </c>
      <c r="N65" s="1" t="s">
        <v>75</v>
      </c>
      <c r="O65">
        <f t="shared" si="1"/>
        <v>0.10583553653124393</v>
      </c>
      <c r="P65">
        <f t="shared" si="7"/>
        <v>7.9136029725795405</v>
      </c>
      <c r="Q65">
        <f t="shared" si="8"/>
        <v>9.7890965519976803</v>
      </c>
      <c r="R65">
        <f t="shared" si="9"/>
        <v>38.541692052554481</v>
      </c>
      <c r="S65">
        <f t="shared" si="10"/>
        <v>0.27015860722767288</v>
      </c>
      <c r="T65">
        <f t="shared" si="11"/>
        <v>8.2683100127758973</v>
      </c>
      <c r="U65">
        <f t="shared" si="3"/>
        <v>0.17502263080791181</v>
      </c>
      <c r="V65">
        <f t="shared" si="4"/>
        <v>24.192211104699432</v>
      </c>
      <c r="W65">
        <f t="shared" si="5"/>
        <v>-0.40716206350086781</v>
      </c>
      <c r="X65">
        <f t="shared" si="6"/>
        <v>11.151232594327007</v>
      </c>
    </row>
    <row r="66" spans="1:24" ht="14.7" thickBot="1">
      <c r="A66" s="1" t="s">
        <v>76</v>
      </c>
      <c r="B66" s="6">
        <v>15.949685000000001</v>
      </c>
      <c r="C66" s="7">
        <v>1270.6056619999999</v>
      </c>
      <c r="D66" s="7">
        <v>1507.4610439999999</v>
      </c>
      <c r="E66" s="7">
        <v>5851.719752</v>
      </c>
      <c r="F66" s="7">
        <v>40.6404</v>
      </c>
      <c r="G66" s="7">
        <v>1246.7594979999999</v>
      </c>
      <c r="H66" s="7">
        <v>40.408804000000003</v>
      </c>
      <c r="I66" s="7">
        <v>3655.2220090000001</v>
      </c>
      <c r="J66" s="7">
        <v>-62.202908999999998</v>
      </c>
      <c r="K66" s="7">
        <v>1673.0958330000001</v>
      </c>
      <c r="L66">
        <f t="shared" si="0"/>
        <v>15239.659778000001</v>
      </c>
      <c r="N66" s="1" t="s">
        <v>76</v>
      </c>
      <c r="O66">
        <f t="shared" si="1"/>
        <v>0.10465906215980617</v>
      </c>
      <c r="P66">
        <f t="shared" si="7"/>
        <v>8.3374936219655549</v>
      </c>
      <c r="Q66">
        <f t="shared" si="8"/>
        <v>9.8916974916734901</v>
      </c>
      <c r="R66">
        <f t="shared" si="9"/>
        <v>38.397968440526164</v>
      </c>
      <c r="S66">
        <f t="shared" si="10"/>
        <v>0.26667524467093778</v>
      </c>
      <c r="T66">
        <f t="shared" si="11"/>
        <v>8.1810192363993846</v>
      </c>
      <c r="U66">
        <f t="shared" si="3"/>
        <v>0.26515555195224383</v>
      </c>
      <c r="V66">
        <f t="shared" si="4"/>
        <v>23.984931830805596</v>
      </c>
      <c r="W66">
        <f t="shared" si="5"/>
        <v>-0.40816468284807922</v>
      </c>
      <c r="X66">
        <f t="shared" si="6"/>
        <v>10.978564202694892</v>
      </c>
    </row>
    <row r="67" spans="1:24" ht="14.7" thickBot="1">
      <c r="A67" s="1" t="s">
        <v>77</v>
      </c>
      <c r="B67" s="6">
        <v>15.961584</v>
      </c>
      <c r="C67" s="7">
        <v>1352.7638179999999</v>
      </c>
      <c r="D67" s="7">
        <v>1572.0862239999999</v>
      </c>
      <c r="E67" s="7">
        <v>5864.5969320000004</v>
      </c>
      <c r="F67" s="7">
        <v>40.744216999999999</v>
      </c>
      <c r="G67" s="7">
        <v>1247.03577</v>
      </c>
      <c r="H67" s="7">
        <v>42.235782</v>
      </c>
      <c r="I67" s="7">
        <v>3554.6641180000001</v>
      </c>
      <c r="J67" s="7">
        <v>-26.500609000000001</v>
      </c>
      <c r="K67" s="7">
        <v>1682.79501</v>
      </c>
      <c r="L67">
        <f t="shared" si="0"/>
        <v>15346.382845999999</v>
      </c>
      <c r="N67" s="1" t="s">
        <v>77</v>
      </c>
      <c r="O67">
        <f t="shared" si="1"/>
        <v>0.10400876975488953</v>
      </c>
      <c r="P67">
        <f t="shared" si="7"/>
        <v>8.8148707846982646</v>
      </c>
      <c r="Q67">
        <f t="shared" si="8"/>
        <v>10.244018018941583</v>
      </c>
      <c r="R67">
        <f t="shared" si="9"/>
        <v>38.214848351242551</v>
      </c>
      <c r="S67">
        <f t="shared" si="10"/>
        <v>0.26549720158076134</v>
      </c>
      <c r="T67">
        <f t="shared" si="11"/>
        <v>8.1259263665837516</v>
      </c>
      <c r="U67">
        <f t="shared" si="3"/>
        <v>0.27521652772404714</v>
      </c>
      <c r="V67">
        <f t="shared" si="4"/>
        <v>23.1628791857393</v>
      </c>
      <c r="W67">
        <f t="shared" si="5"/>
        <v>-0.17268309585347877</v>
      </c>
      <c r="X67">
        <f t="shared" si="6"/>
        <v>10.965417889588339</v>
      </c>
    </row>
    <row r="68" spans="1:24" ht="14.7" thickBot="1">
      <c r="A68" s="1" t="s">
        <v>78</v>
      </c>
      <c r="B68" s="6">
        <v>15.973216000000001</v>
      </c>
      <c r="C68" s="7">
        <v>1454.2415840000001</v>
      </c>
      <c r="D68" s="7">
        <v>1588.9926109999999</v>
      </c>
      <c r="E68" s="7">
        <v>5861.0606889999999</v>
      </c>
      <c r="F68" s="7">
        <v>40.835031999999998</v>
      </c>
      <c r="G68" s="7">
        <v>1247.1196199999999</v>
      </c>
      <c r="H68" s="7">
        <v>45.878655999999999</v>
      </c>
      <c r="I68" s="7">
        <v>3587.535288</v>
      </c>
      <c r="J68" s="7">
        <v>-38.232076999999997</v>
      </c>
      <c r="K68" s="7">
        <v>1686.470094</v>
      </c>
      <c r="L68">
        <f t="shared" si="0"/>
        <v>15489.874713000001</v>
      </c>
      <c r="N68" s="1" t="s">
        <v>78</v>
      </c>
      <c r="O68">
        <f t="shared" si="1"/>
        <v>0.10312036924736616</v>
      </c>
      <c r="P68">
        <f t="shared" si="7"/>
        <v>9.3883366453539878</v>
      </c>
      <c r="Q68">
        <f t="shared" si="8"/>
        <v>10.258266386534586</v>
      </c>
      <c r="R68">
        <f t="shared" si="9"/>
        <v>37.838012234411799</v>
      </c>
      <c r="S68">
        <f t="shared" si="10"/>
        <v>0.2636240302558992</v>
      </c>
      <c r="T68">
        <f t="shared" si="11"/>
        <v>8.0511924280016611</v>
      </c>
      <c r="U68">
        <f t="shared" si="3"/>
        <v>0.29618481007787606</v>
      </c>
      <c r="V68">
        <f t="shared" ref="V68:V99" si="12">I68/$L68*100</f>
        <v>23.160518432012445</v>
      </c>
      <c r="W68">
        <f t="shared" ref="W68:W99" si="13">J68/$L68*100</f>
        <v>-0.2468197949200546</v>
      </c>
      <c r="X68">
        <f t="shared" si="6"/>
        <v>10.887564459024427</v>
      </c>
    </row>
    <row r="69" spans="1:24" ht="14.7" thickBot="1">
      <c r="A69" s="1" t="s">
        <v>79</v>
      </c>
      <c r="B69" s="6">
        <v>15.936596</v>
      </c>
      <c r="C69" s="7">
        <v>1501.980843</v>
      </c>
      <c r="D69" s="7">
        <v>1622.7757260000001</v>
      </c>
      <c r="E69" s="7">
        <v>5914.7912420000002</v>
      </c>
      <c r="F69" s="7">
        <v>40.724957000000003</v>
      </c>
      <c r="G69" s="7">
        <v>1246.330661</v>
      </c>
      <c r="H69" s="7">
        <v>98.689808999999997</v>
      </c>
      <c r="I69" s="7">
        <v>3477.3306830000001</v>
      </c>
      <c r="J69" s="7">
        <v>-10.619115000000001</v>
      </c>
      <c r="K69" s="7">
        <v>1702.996541</v>
      </c>
      <c r="L69">
        <f t="shared" ref="L69:L100" si="14">SUM(B69:K69)</f>
        <v>15610.937943000001</v>
      </c>
      <c r="N69" s="1" t="s">
        <v>79</v>
      </c>
      <c r="O69">
        <f t="shared" ref="O69:O99" si="15">B69/$L69*100</f>
        <v>0.10208608898574235</v>
      </c>
      <c r="P69">
        <f t="shared" si="7"/>
        <v>9.6213363251084711</v>
      </c>
      <c r="Q69">
        <f t="shared" si="8"/>
        <v>10.395119959641235</v>
      </c>
      <c r="R69">
        <f t="shared" si="9"/>
        <v>37.888762761062758</v>
      </c>
      <c r="S69">
        <f t="shared" si="10"/>
        <v>0.26087450445769794</v>
      </c>
      <c r="T69">
        <f t="shared" si="11"/>
        <v>7.9837013352478223</v>
      </c>
      <c r="U69">
        <f t="shared" ref="U69:U99" si="16">H69/$L69*100</f>
        <v>0.63218372502885301</v>
      </c>
      <c r="V69">
        <f t="shared" si="12"/>
        <v>22.274963206546133</v>
      </c>
      <c r="W69">
        <f t="shared" si="13"/>
        <v>-6.8023555271140193E-2</v>
      </c>
      <c r="X69">
        <f t="shared" ref="X69:X99" si="17">K69/$L69*100</f>
        <v>10.908995649192429</v>
      </c>
    </row>
    <row r="70" spans="1:24" ht="14.7" thickBot="1">
      <c r="A70" s="1" t="s">
        <v>80</v>
      </c>
      <c r="B70" s="6">
        <v>15.975718000000001</v>
      </c>
      <c r="C70" s="7">
        <v>1580.1601880000001</v>
      </c>
      <c r="D70" s="7">
        <v>1646.117287</v>
      </c>
      <c r="E70" s="7">
        <v>5934.961738</v>
      </c>
      <c r="F70" s="7">
        <v>40.791345999999997</v>
      </c>
      <c r="G70" s="7">
        <v>1245.5945139999999</v>
      </c>
      <c r="H70" s="7">
        <v>48.641513000000003</v>
      </c>
      <c r="I70" s="7">
        <v>3483.563161</v>
      </c>
      <c r="J70" s="7">
        <v>-18.314062</v>
      </c>
      <c r="K70" s="7">
        <v>1759.4902500000001</v>
      </c>
      <c r="L70">
        <f t="shared" si="14"/>
        <v>15736.981653000003</v>
      </c>
      <c r="N70" s="1" t="s">
        <v>80</v>
      </c>
      <c r="O70">
        <f t="shared" si="15"/>
        <v>0.10151704025755463</v>
      </c>
      <c r="P70">
        <f t="shared" si="7"/>
        <v>10.041062656375201</v>
      </c>
      <c r="Q70">
        <f t="shared" si="8"/>
        <v>10.460184318040392</v>
      </c>
      <c r="R70">
        <f t="shared" si="9"/>
        <v>37.713469259008733</v>
      </c>
      <c r="S70">
        <f t="shared" si="10"/>
        <v>0.25920692353494473</v>
      </c>
      <c r="T70">
        <f t="shared" si="11"/>
        <v>7.9150788980080389</v>
      </c>
      <c r="U70">
        <f t="shared" si="16"/>
        <v>0.30909048553619733</v>
      </c>
      <c r="V70">
        <f t="shared" si="12"/>
        <v>22.136158240585573</v>
      </c>
      <c r="W70">
        <f t="shared" si="13"/>
        <v>-0.11637595063541754</v>
      </c>
      <c r="X70">
        <f t="shared" si="17"/>
        <v>11.180608129288768</v>
      </c>
    </row>
    <row r="71" spans="1:24" ht="14.7" thickBot="1">
      <c r="A71" s="1" t="s">
        <v>81</v>
      </c>
      <c r="B71" s="6">
        <v>15.966257000000001</v>
      </c>
      <c r="C71" s="7">
        <v>1618.4332460000001</v>
      </c>
      <c r="D71" s="7">
        <v>1673.64168</v>
      </c>
      <c r="E71" s="7">
        <v>5951.9482820000003</v>
      </c>
      <c r="F71" s="7">
        <v>40.734149000000002</v>
      </c>
      <c r="G71" s="7">
        <v>1245.701309</v>
      </c>
      <c r="H71" s="7">
        <v>55.888002999999998</v>
      </c>
      <c r="I71" s="7">
        <v>3423.6673689999998</v>
      </c>
      <c r="J71" s="7">
        <v>-9.2754100000000008</v>
      </c>
      <c r="K71" s="7">
        <v>1845.0022859999999</v>
      </c>
      <c r="L71">
        <f t="shared" si="14"/>
        <v>15861.707171000002</v>
      </c>
      <c r="N71" s="1" t="s">
        <v>81</v>
      </c>
      <c r="O71">
        <f t="shared" si="15"/>
        <v>0.10065913352120853</v>
      </c>
      <c r="P71">
        <f t="shared" si="7"/>
        <v>10.203398843215222</v>
      </c>
      <c r="Q71">
        <f t="shared" si="8"/>
        <v>10.55145995293573</v>
      </c>
      <c r="R71">
        <f t="shared" si="9"/>
        <v>37.524008089633391</v>
      </c>
      <c r="S71">
        <f t="shared" si="10"/>
        <v>0.25680810117636232</v>
      </c>
      <c r="T71">
        <f t="shared" si="11"/>
        <v>7.8535134684463141</v>
      </c>
      <c r="U71">
        <f t="shared" si="16"/>
        <v>0.35234544678885615</v>
      </c>
      <c r="V71">
        <f t="shared" si="12"/>
        <v>21.5844822508103</v>
      </c>
      <c r="W71">
        <f t="shared" si="13"/>
        <v>-5.84767446530488E-2</v>
      </c>
      <c r="X71">
        <f t="shared" si="17"/>
        <v>11.631801458125656</v>
      </c>
    </row>
    <row r="72" spans="1:24" ht="14.7" thickBot="1">
      <c r="A72" s="1" t="s">
        <v>82</v>
      </c>
      <c r="B72" s="6">
        <v>15.918106</v>
      </c>
      <c r="C72" s="7">
        <v>1663.685772</v>
      </c>
      <c r="D72" s="7">
        <v>1742.445185</v>
      </c>
      <c r="E72" s="7">
        <v>5969.4842749999998</v>
      </c>
      <c r="F72" s="7">
        <v>40.592607000000001</v>
      </c>
      <c r="G72" s="7">
        <v>1245.31043</v>
      </c>
      <c r="H72" s="7">
        <v>61.581226999999998</v>
      </c>
      <c r="I72" s="7">
        <v>3287.5499399999999</v>
      </c>
      <c r="J72" s="7">
        <v>-36.193662000000003</v>
      </c>
      <c r="K72" s="7">
        <v>1940.727474</v>
      </c>
      <c r="L72">
        <f t="shared" si="14"/>
        <v>15931.101354</v>
      </c>
      <c r="N72" s="1" t="s">
        <v>82</v>
      </c>
      <c r="O72">
        <f t="shared" si="15"/>
        <v>9.9918427774004864E-2</v>
      </c>
      <c r="P72">
        <f t="shared" si="7"/>
        <v>10.443005383192041</v>
      </c>
      <c r="Q72">
        <f t="shared" si="8"/>
        <v>10.937380575778615</v>
      </c>
      <c r="R72">
        <f t="shared" si="9"/>
        <v>37.470631454498751</v>
      </c>
      <c r="S72">
        <f t="shared" si="10"/>
        <v>0.25480100903261127</v>
      </c>
      <c r="T72">
        <f t="shared" si="11"/>
        <v>7.8168508399284393</v>
      </c>
      <c r="U72">
        <f t="shared" si="16"/>
        <v>0.38654720493971439</v>
      </c>
      <c r="V72">
        <f t="shared" si="12"/>
        <v>20.636049366257769</v>
      </c>
      <c r="W72">
        <f t="shared" si="13"/>
        <v>-0.22718869961185989</v>
      </c>
      <c r="X72">
        <f t="shared" si="17"/>
        <v>12.182004438209916</v>
      </c>
    </row>
    <row r="73" spans="1:24" ht="14.7" thickBot="1">
      <c r="A73" s="1" t="s">
        <v>83</v>
      </c>
      <c r="B73" s="6">
        <v>15.997985</v>
      </c>
      <c r="C73" s="7">
        <v>1661.219212</v>
      </c>
      <c r="D73" s="7">
        <v>1815.720233</v>
      </c>
      <c r="E73" s="7">
        <v>5960.1549180000002</v>
      </c>
      <c r="F73" s="7">
        <v>40.831302000000001</v>
      </c>
      <c r="G73" s="7">
        <v>1245.6962289999999</v>
      </c>
      <c r="H73" s="7">
        <v>55.011369000000002</v>
      </c>
      <c r="I73" s="7">
        <v>3228.9468870000001</v>
      </c>
      <c r="J73" s="7">
        <v>-95.086257000000003</v>
      </c>
      <c r="K73" s="7">
        <v>2045.6224999999999</v>
      </c>
      <c r="L73">
        <f t="shared" si="14"/>
        <v>15974.114377999998</v>
      </c>
      <c r="N73" s="1" t="s">
        <v>83</v>
      </c>
      <c r="O73">
        <f t="shared" si="15"/>
        <v>0.10014943314812416</v>
      </c>
      <c r="P73">
        <f t="shared" si="7"/>
        <v>10.399444831119265</v>
      </c>
      <c r="Q73">
        <f t="shared" si="8"/>
        <v>11.366640992008053</v>
      </c>
      <c r="R73">
        <f t="shared" si="9"/>
        <v>37.311332427971685</v>
      </c>
      <c r="S73">
        <f t="shared" si="10"/>
        <v>0.25560917515548792</v>
      </c>
      <c r="T73">
        <f t="shared" si="11"/>
        <v>7.7982177886218711</v>
      </c>
      <c r="U73">
        <f t="shared" si="16"/>
        <v>0.34437820900896526</v>
      </c>
      <c r="V73">
        <f t="shared" si="12"/>
        <v>20.213620677757241</v>
      </c>
      <c r="W73">
        <f t="shared" si="13"/>
        <v>-0.59525213573627267</v>
      </c>
      <c r="X73">
        <f t="shared" si="17"/>
        <v>12.805858600945596</v>
      </c>
    </row>
    <row r="74" spans="1:24" ht="14.7" thickBot="1">
      <c r="A74" s="1" t="s">
        <v>84</v>
      </c>
      <c r="B74" s="6">
        <v>15.907048</v>
      </c>
      <c r="C74" s="7">
        <v>1639.3361669999999</v>
      </c>
      <c r="D74" s="7">
        <v>1851.602549</v>
      </c>
      <c r="E74" s="7">
        <v>5907.5772489999999</v>
      </c>
      <c r="F74" s="7">
        <v>40.566212</v>
      </c>
      <c r="G74" s="7">
        <v>1245.2962640000001</v>
      </c>
      <c r="H74" s="7">
        <v>36.428080000000001</v>
      </c>
      <c r="I74" s="7">
        <v>3097.2774300000001</v>
      </c>
      <c r="J74" s="7">
        <v>-41.381186999999997</v>
      </c>
      <c r="K74" s="7">
        <v>2182.4938080000002</v>
      </c>
      <c r="L74">
        <f t="shared" si="14"/>
        <v>15975.103619999998</v>
      </c>
      <c r="N74" s="1" t="s">
        <v>84</v>
      </c>
      <c r="O74">
        <f t="shared" si="15"/>
        <v>9.9573989492532641E-2</v>
      </c>
      <c r="P74">
        <f t="shared" si="7"/>
        <v>10.261818677330121</v>
      </c>
      <c r="Q74">
        <f t="shared" si="8"/>
        <v>11.590551104043481</v>
      </c>
      <c r="R74">
        <f t="shared" si="9"/>
        <v>36.979899408001465</v>
      </c>
      <c r="S74">
        <f t="shared" si="10"/>
        <v>0.25393395226064897</v>
      </c>
      <c r="T74">
        <f t="shared" si="11"/>
        <v>7.7952312149071377</v>
      </c>
      <c r="U74">
        <f t="shared" si="16"/>
        <v>0.22803032059456529</v>
      </c>
      <c r="V74">
        <f t="shared" si="12"/>
        <v>19.388152363045521</v>
      </c>
      <c r="W74">
        <f t="shared" si="13"/>
        <v>-0.2590354841153763</v>
      </c>
      <c r="X74">
        <f t="shared" si="17"/>
        <v>13.661844454439917</v>
      </c>
    </row>
    <row r="75" spans="1:24" ht="14.7" thickBot="1">
      <c r="A75" s="1" t="s">
        <v>85</v>
      </c>
      <c r="B75" s="6">
        <v>16.000166</v>
      </c>
      <c r="C75" s="7">
        <v>1645.5368599999999</v>
      </c>
      <c r="D75" s="7">
        <v>1848.149494</v>
      </c>
      <c r="E75" s="7">
        <v>5812.9122660000003</v>
      </c>
      <c r="F75" s="7">
        <v>40.684089</v>
      </c>
      <c r="G75" s="7">
        <v>1245.6242460000001</v>
      </c>
      <c r="H75" s="7">
        <v>33.642941</v>
      </c>
      <c r="I75" s="7">
        <v>3009.8472459999998</v>
      </c>
      <c r="J75" s="7">
        <v>-30.474853</v>
      </c>
      <c r="K75" s="7">
        <v>2366.7550890000002</v>
      </c>
      <c r="L75">
        <f t="shared" si="14"/>
        <v>15988.677544</v>
      </c>
      <c r="N75" s="1" t="s">
        <v>85</v>
      </c>
      <c r="O75">
        <f t="shared" si="15"/>
        <v>0.10007185369752054</v>
      </c>
      <c r="P75">
        <f t="shared" si="7"/>
        <v>10.2918884658945</v>
      </c>
      <c r="Q75">
        <f t="shared" si="8"/>
        <v>11.559114185109992</v>
      </c>
      <c r="R75">
        <f t="shared" si="9"/>
        <v>36.356429417024458</v>
      </c>
      <c r="S75">
        <f t="shared" si="10"/>
        <v>0.25445562266197141</v>
      </c>
      <c r="T75">
        <f t="shared" si="11"/>
        <v>7.7906646285917498</v>
      </c>
      <c r="U75">
        <f t="shared" si="16"/>
        <v>0.21041728377732555</v>
      </c>
      <c r="V75">
        <f t="shared" si="12"/>
        <v>18.824866770357076</v>
      </c>
      <c r="W75">
        <f t="shared" si="13"/>
        <v>-0.19060271192620407</v>
      </c>
      <c r="X75">
        <f t="shared" si="17"/>
        <v>14.80269448481161</v>
      </c>
    </row>
    <row r="76" spans="1:24" ht="14.7" thickBot="1">
      <c r="A76" s="1" t="s">
        <v>86</v>
      </c>
      <c r="B76" s="6">
        <v>16.023543</v>
      </c>
      <c r="C76" s="7">
        <v>1631.8714560000001</v>
      </c>
      <c r="D76" s="7">
        <v>1861.723931</v>
      </c>
      <c r="E76" s="7">
        <v>5843.4442090000002</v>
      </c>
      <c r="F76" s="7">
        <v>41.128951999999998</v>
      </c>
      <c r="G76" s="7">
        <v>1245.390498</v>
      </c>
      <c r="H76" s="7">
        <v>30.750589999999999</v>
      </c>
      <c r="I76" s="7">
        <v>2785.2412159999999</v>
      </c>
      <c r="J76" s="7">
        <v>-23.895053000000001</v>
      </c>
      <c r="K76" s="7">
        <v>2522.2617759999998</v>
      </c>
      <c r="L76">
        <f t="shared" si="14"/>
        <v>15953.941117999999</v>
      </c>
      <c r="N76" s="1" t="s">
        <v>86</v>
      </c>
      <c r="O76">
        <f t="shared" si="15"/>
        <v>0.10043626763747719</v>
      </c>
      <c r="P76">
        <f t="shared" si="7"/>
        <v>10.228641587242945</v>
      </c>
      <c r="Q76">
        <f t="shared" si="8"/>
        <v>11.669366943441418</v>
      </c>
      <c r="R76">
        <f t="shared" si="9"/>
        <v>36.626963618457559</v>
      </c>
      <c r="S76">
        <f t="shared" si="10"/>
        <v>0.25779806817511913</v>
      </c>
      <c r="T76">
        <f t="shared" si="11"/>
        <v>7.8061620560633189</v>
      </c>
      <c r="U76">
        <f t="shared" si="16"/>
        <v>0.19274604169941251</v>
      </c>
      <c r="V76">
        <f t="shared" si="12"/>
        <v>17.458013636878462</v>
      </c>
      <c r="W76">
        <f t="shared" si="13"/>
        <v>-0.14977523624579797</v>
      </c>
      <c r="X76">
        <f t="shared" si="17"/>
        <v>15.809647016650096</v>
      </c>
    </row>
    <row r="77" spans="1:24" ht="14.7" thickBot="1">
      <c r="A77" s="1" t="s">
        <v>87</v>
      </c>
      <c r="B77" s="6">
        <v>16.072139</v>
      </c>
      <c r="C77" s="7">
        <v>1598.0955759999999</v>
      </c>
      <c r="D77" s="7">
        <v>1829.5106069999999</v>
      </c>
      <c r="E77" s="7">
        <v>5840.183661</v>
      </c>
      <c r="F77" s="7">
        <v>51.960630000000002</v>
      </c>
      <c r="G77" s="7">
        <v>1245.4758690000001</v>
      </c>
      <c r="H77" s="7">
        <v>23.396688999999999</v>
      </c>
      <c r="I77" s="7">
        <v>2577.2887970000002</v>
      </c>
      <c r="J77" s="7">
        <v>-52.519429000000002</v>
      </c>
      <c r="K77" s="7">
        <v>2690.4409190000001</v>
      </c>
      <c r="L77">
        <f t="shared" si="14"/>
        <v>15819.905457999997</v>
      </c>
      <c r="N77" s="1" t="s">
        <v>87</v>
      </c>
      <c r="O77">
        <f t="shared" si="15"/>
        <v>0.10159440612758182</v>
      </c>
      <c r="P77">
        <f t="shared" si="7"/>
        <v>10.101802316346056</v>
      </c>
      <c r="Q77">
        <f t="shared" si="8"/>
        <v>11.564611507048111</v>
      </c>
      <c r="R77">
        <f t="shared" si="9"/>
        <v>36.916678652125995</v>
      </c>
      <c r="S77">
        <f t="shared" si="10"/>
        <v>0.32845095147976333</v>
      </c>
      <c r="T77">
        <f t="shared" si="11"/>
        <v>7.8728401525950522</v>
      </c>
      <c r="U77">
        <f t="shared" si="16"/>
        <v>0.1478939874964201</v>
      </c>
      <c r="V77">
        <f t="shared" si="12"/>
        <v>16.291429830869731</v>
      </c>
      <c r="W77">
        <f t="shared" si="13"/>
        <v>-0.33198320394159719</v>
      </c>
      <c r="X77">
        <f t="shared" si="17"/>
        <v>17.006681399852905</v>
      </c>
    </row>
    <row r="78" spans="1:24" ht="14.7" thickBot="1">
      <c r="A78" s="1" t="s">
        <v>88</v>
      </c>
      <c r="B78" s="6">
        <v>16.031967999999999</v>
      </c>
      <c r="C78" s="7">
        <v>1557.270986</v>
      </c>
      <c r="D78" s="7">
        <v>1833.7616660000001</v>
      </c>
      <c r="E78" s="7">
        <v>5876.2735220000004</v>
      </c>
      <c r="F78" s="7">
        <v>52.015104999999998</v>
      </c>
      <c r="G78" s="7">
        <v>1245.3984439999999</v>
      </c>
      <c r="H78" s="7">
        <v>42.623226000000003</v>
      </c>
      <c r="I78" s="7">
        <v>2339.508941</v>
      </c>
      <c r="J78" s="7">
        <v>-13.133642999999999</v>
      </c>
      <c r="K78" s="7">
        <v>2854.8109030000001</v>
      </c>
      <c r="L78">
        <f t="shared" si="14"/>
        <v>15804.561118000001</v>
      </c>
      <c r="N78" s="1" t="s">
        <v>88</v>
      </c>
      <c r="O78">
        <f t="shared" si="15"/>
        <v>0.10143886869304457</v>
      </c>
      <c r="P78">
        <f t="shared" si="7"/>
        <v>9.8533010462809099</v>
      </c>
      <c r="Q78">
        <f t="shared" si="8"/>
        <v>11.602737034636839</v>
      </c>
      <c r="R78">
        <f t="shared" si="9"/>
        <v>37.180871256889525</v>
      </c>
      <c r="S78">
        <f t="shared" si="10"/>
        <v>0.32911451707924605</v>
      </c>
      <c r="T78">
        <f t="shared" si="11"/>
        <v>7.8799938492540678</v>
      </c>
      <c r="U78">
        <f t="shared" si="16"/>
        <v>0.2696893996724522</v>
      </c>
      <c r="V78">
        <f t="shared" si="12"/>
        <v>14.802745381746195</v>
      </c>
      <c r="W78">
        <f t="shared" si="13"/>
        <v>-8.3100333517277733E-2</v>
      </c>
      <c r="X78">
        <f t="shared" si="17"/>
        <v>18.063208979264996</v>
      </c>
    </row>
    <row r="79" spans="1:24" ht="14.7" thickBot="1">
      <c r="A79" s="1" t="s">
        <v>89</v>
      </c>
      <c r="B79" s="6">
        <v>16.082338</v>
      </c>
      <c r="C79" s="7">
        <v>1538.6227040000001</v>
      </c>
      <c r="D79" s="7">
        <v>1848.1547109999999</v>
      </c>
      <c r="E79" s="7">
        <v>5880.8754300000001</v>
      </c>
      <c r="F79" s="7">
        <v>52.149963</v>
      </c>
      <c r="G79" s="7">
        <v>1245.6958239999999</v>
      </c>
      <c r="H79" s="7">
        <v>45.666178000000002</v>
      </c>
      <c r="I79" s="7">
        <v>2113.224937</v>
      </c>
      <c r="J79" s="7">
        <v>-18.921348999999999</v>
      </c>
      <c r="K79" s="7">
        <v>3016.70102</v>
      </c>
      <c r="L79">
        <f t="shared" si="14"/>
        <v>15738.251756000001</v>
      </c>
      <c r="N79" s="1" t="s">
        <v>89</v>
      </c>
      <c r="O79">
        <f t="shared" si="15"/>
        <v>0.10218630537453957</v>
      </c>
      <c r="P79">
        <f t="shared" si="7"/>
        <v>9.7763254003953808</v>
      </c>
      <c r="Q79">
        <f t="shared" si="8"/>
        <v>11.743075022900273</v>
      </c>
      <c r="R79">
        <f t="shared" si="9"/>
        <v>37.366764245323459</v>
      </c>
      <c r="S79">
        <f t="shared" si="10"/>
        <v>0.33135804286596515</v>
      </c>
      <c r="T79">
        <f t="shared" si="11"/>
        <v>7.9150838562808907</v>
      </c>
      <c r="U79">
        <f t="shared" si="16"/>
        <v>0.29016042383862856</v>
      </c>
      <c r="V79">
        <f t="shared" si="12"/>
        <v>13.427316894929964</v>
      </c>
      <c r="W79">
        <f t="shared" si="13"/>
        <v>-0.12022522763868283</v>
      </c>
      <c r="X79">
        <f t="shared" si="17"/>
        <v>19.167955035729573</v>
      </c>
    </row>
    <row r="80" spans="1:24" ht="14.7" thickBot="1">
      <c r="A80" s="1" t="s">
        <v>90</v>
      </c>
      <c r="B80" s="6">
        <v>16.051880000000001</v>
      </c>
      <c r="C80" s="7">
        <v>1576.041849</v>
      </c>
      <c r="D80" s="7">
        <v>1890.042205</v>
      </c>
      <c r="E80" s="7">
        <v>5937.1629629999998</v>
      </c>
      <c r="F80" s="7">
        <v>52.099330000000002</v>
      </c>
      <c r="G80" s="7">
        <v>1245.702438</v>
      </c>
      <c r="H80" s="7">
        <v>55.266969000000003</v>
      </c>
      <c r="I80" s="7">
        <v>1710.224134</v>
      </c>
      <c r="J80" s="7">
        <v>-6.7888070000000003</v>
      </c>
      <c r="K80" s="7">
        <v>3164.8235690000001</v>
      </c>
      <c r="L80">
        <f t="shared" si="14"/>
        <v>15640.62653</v>
      </c>
      <c r="N80" s="1" t="s">
        <v>90</v>
      </c>
      <c r="O80">
        <f t="shared" si="15"/>
        <v>0.10262939255797192</v>
      </c>
      <c r="P80">
        <f t="shared" si="7"/>
        <v>10.076590256643639</v>
      </c>
      <c r="Q80">
        <f t="shared" si="8"/>
        <v>12.084184743972658</v>
      </c>
      <c r="R80">
        <f t="shared" si="9"/>
        <v>37.959879366801808</v>
      </c>
      <c r="S80">
        <f t="shared" si="10"/>
        <v>0.33310257680578992</v>
      </c>
      <c r="T80">
        <f t="shared" si="11"/>
        <v>7.9645302930201733</v>
      </c>
      <c r="U80">
        <f t="shared" si="16"/>
        <v>0.35335521178767004</v>
      </c>
      <c r="V80">
        <f t="shared" si="12"/>
        <v>10.934498888005864</v>
      </c>
      <c r="W80">
        <f t="shared" si="13"/>
        <v>-4.3404955594192558E-2</v>
      </c>
      <c r="X80">
        <f t="shared" si="17"/>
        <v>20.234634225998619</v>
      </c>
    </row>
    <row r="81" spans="1:24" ht="14.7" thickBot="1">
      <c r="A81" s="1" t="s">
        <v>91</v>
      </c>
      <c r="B81" s="6">
        <v>16.021940000000001</v>
      </c>
      <c r="C81" s="7">
        <v>1630.670942</v>
      </c>
      <c r="D81" s="7">
        <v>1927.7688189999999</v>
      </c>
      <c r="E81" s="7">
        <v>5954.5917090000003</v>
      </c>
      <c r="F81" s="7">
        <v>63.766500999999998</v>
      </c>
      <c r="G81" s="7">
        <v>1245.510839</v>
      </c>
      <c r="H81" s="7">
        <v>157.06097500000001</v>
      </c>
      <c r="I81" s="7">
        <v>1233.258656</v>
      </c>
      <c r="J81" s="7">
        <v>-13.755502</v>
      </c>
      <c r="K81" s="7">
        <v>3295.5814660000001</v>
      </c>
      <c r="L81">
        <f t="shared" si="14"/>
        <v>15510.476345000001</v>
      </c>
      <c r="N81" s="1" t="s">
        <v>91</v>
      </c>
      <c r="O81">
        <f t="shared" si="15"/>
        <v>0.10329753673338909</v>
      </c>
      <c r="P81">
        <f t="shared" si="7"/>
        <v>10.51335178706918</v>
      </c>
      <c r="Q81">
        <f t="shared" si="8"/>
        <v>12.428817633453537</v>
      </c>
      <c r="R81">
        <f t="shared" si="9"/>
        <v>38.39077264006491</v>
      </c>
      <c r="S81">
        <f t="shared" si="10"/>
        <v>0.41111890816013485</v>
      </c>
      <c r="T81">
        <f t="shared" si="11"/>
        <v>8.0301262920368419</v>
      </c>
      <c r="U81">
        <f t="shared" si="16"/>
        <v>1.0126121951801346</v>
      </c>
      <c r="V81">
        <f t="shared" si="12"/>
        <v>7.9511333409019151</v>
      </c>
      <c r="W81">
        <f t="shared" si="13"/>
        <v>-8.868523244570925E-2</v>
      </c>
      <c r="X81">
        <f t="shared" si="17"/>
        <v>21.24745489884566</v>
      </c>
    </row>
    <row r="82" spans="1:24" ht="14.7" thickBot="1">
      <c r="A82" s="1" t="s">
        <v>92</v>
      </c>
      <c r="B82" s="6">
        <v>16.060489</v>
      </c>
      <c r="C82" s="7">
        <v>1659.67273</v>
      </c>
      <c r="D82" s="7">
        <v>1958.2382050000001</v>
      </c>
      <c r="E82" s="7">
        <v>5971.823926</v>
      </c>
      <c r="F82" s="7">
        <v>63.771470000000001</v>
      </c>
      <c r="G82" s="7">
        <v>1245.8046059999999</v>
      </c>
      <c r="H82" s="7">
        <v>87.401764</v>
      </c>
      <c r="I82" s="7">
        <v>855.50123199999996</v>
      </c>
      <c r="J82" s="7">
        <v>-34.418686000000001</v>
      </c>
      <c r="K82" s="7">
        <v>3553.9978609999998</v>
      </c>
      <c r="L82">
        <f t="shared" si="14"/>
        <v>15377.853596999999</v>
      </c>
      <c r="N82" s="1" t="s">
        <v>92</v>
      </c>
      <c r="O82">
        <f t="shared" si="15"/>
        <v>0.10443908116756406</v>
      </c>
      <c r="P82">
        <f t="shared" si="7"/>
        <v>10.792616274639125</v>
      </c>
      <c r="Q82">
        <f t="shared" si="8"/>
        <v>12.734145195542922</v>
      </c>
      <c r="R82">
        <f t="shared" si="9"/>
        <v>38.83392365736281</v>
      </c>
      <c r="S82">
        <f t="shared" si="10"/>
        <v>0.41469682096883081</v>
      </c>
      <c r="T82">
        <f t="shared" si="11"/>
        <v>8.101290587413569</v>
      </c>
      <c r="U82">
        <f t="shared" si="16"/>
        <v>0.56836126998276826</v>
      </c>
      <c r="V82">
        <f t="shared" si="12"/>
        <v>5.5632031258698946</v>
      </c>
      <c r="W82">
        <f t="shared" si="13"/>
        <v>-0.22381983144068038</v>
      </c>
      <c r="X82">
        <f t="shared" si="17"/>
        <v>23.111143818493201</v>
      </c>
    </row>
    <row r="83" spans="1:24" ht="14.7" thickBot="1">
      <c r="A83" s="1" t="s">
        <v>93</v>
      </c>
      <c r="B83" s="6">
        <v>16.048107999999999</v>
      </c>
      <c r="C83" s="7">
        <v>1676.37087</v>
      </c>
      <c r="D83" s="7">
        <v>2004.759098</v>
      </c>
      <c r="E83" s="7">
        <v>6015.8186230000001</v>
      </c>
      <c r="F83" s="7">
        <v>63.534574999999997</v>
      </c>
      <c r="G83" s="7">
        <v>1245.4470200000001</v>
      </c>
      <c r="H83" s="7">
        <v>141.71251699999999</v>
      </c>
      <c r="I83" s="7">
        <v>518.38726299999996</v>
      </c>
      <c r="J83" s="7">
        <v>-18.086967000000001</v>
      </c>
      <c r="K83" s="7">
        <v>3594.3930650000002</v>
      </c>
      <c r="L83">
        <f t="shared" si="14"/>
        <v>15258.384172</v>
      </c>
      <c r="N83" s="1" t="s">
        <v>93</v>
      </c>
      <c r="O83">
        <f t="shared" si="15"/>
        <v>0.10517567141512393</v>
      </c>
      <c r="P83">
        <f t="shared" si="7"/>
        <v>10.986555660829641</v>
      </c>
      <c r="Q83">
        <f t="shared" si="8"/>
        <v>13.13873785979807</v>
      </c>
      <c r="R83">
        <f t="shared" si="9"/>
        <v>39.426315101171518</v>
      </c>
      <c r="S83">
        <f t="shared" si="10"/>
        <v>0.41639123962148983</v>
      </c>
      <c r="T83">
        <f t="shared" si="11"/>
        <v>8.162378178191803</v>
      </c>
      <c r="U83">
        <f t="shared" si="16"/>
        <v>0.92875179575076172</v>
      </c>
      <c r="V83">
        <f t="shared" si="12"/>
        <v>3.3973929162910319</v>
      </c>
      <c r="W83">
        <f t="shared" si="13"/>
        <v>-0.11853789232277039</v>
      </c>
      <c r="X83">
        <f t="shared" si="17"/>
        <v>23.556839469253337</v>
      </c>
    </row>
    <row r="84" spans="1:24" ht="14.7" thickBot="1">
      <c r="A84" s="1" t="s">
        <v>94</v>
      </c>
      <c r="B84" s="6">
        <v>16.058992</v>
      </c>
      <c r="C84" s="7">
        <v>1704.0875040000001</v>
      </c>
      <c r="D84" s="7">
        <v>2058.6900759999999</v>
      </c>
      <c r="E84" s="7">
        <v>6081.6509669999996</v>
      </c>
      <c r="F84" s="7">
        <v>63.631183999999998</v>
      </c>
      <c r="G84" s="7">
        <v>1245.4543229999999</v>
      </c>
      <c r="H84" s="7">
        <v>78.336006999999995</v>
      </c>
      <c r="I84" s="7">
        <v>264.78501999999997</v>
      </c>
      <c r="J84" s="7">
        <v>-40.067438000000003</v>
      </c>
      <c r="K84" s="7">
        <v>3610.7124979999999</v>
      </c>
      <c r="L84">
        <f t="shared" si="14"/>
        <v>15083.339132999998</v>
      </c>
      <c r="N84" s="1" t="s">
        <v>94</v>
      </c>
      <c r="O84">
        <f t="shared" si="15"/>
        <v>0.10646841431063117</v>
      </c>
      <c r="P84">
        <f t="shared" ref="P84:P99" si="18">C84/$L84*100</f>
        <v>11.297813361974484</v>
      </c>
      <c r="Q84">
        <f t="shared" ref="Q84:Q99" si="19">D84/$L84*100</f>
        <v>13.648768736465696</v>
      </c>
      <c r="R84">
        <f t="shared" ref="R84:R99" si="20">E84/$L84*100</f>
        <v>40.320322399264327</v>
      </c>
      <c r="S84">
        <f t="shared" ref="S84:S99" si="21">F84/$L84*100</f>
        <v>0.42186404110469727</v>
      </c>
      <c r="T84">
        <f t="shared" ref="T84:T99" si="22">G84/$L84*100</f>
        <v>8.2571525576530984</v>
      </c>
      <c r="U84">
        <f t="shared" si="16"/>
        <v>0.51935454284531068</v>
      </c>
      <c r="V84">
        <f t="shared" si="12"/>
        <v>1.755480120583456</v>
      </c>
      <c r="W84">
        <f t="shared" si="13"/>
        <v>-0.26564037078725283</v>
      </c>
      <c r="X84">
        <f t="shared" si="17"/>
        <v>23.938416196585564</v>
      </c>
    </row>
    <row r="85" spans="1:24" ht="14.7" thickBot="1">
      <c r="A85" s="1" t="s">
        <v>95</v>
      </c>
      <c r="B85" s="6">
        <v>16.077076999999999</v>
      </c>
      <c r="C85" s="7">
        <v>1680.1664430000001</v>
      </c>
      <c r="D85" s="7">
        <v>2022.5760250000001</v>
      </c>
      <c r="E85" s="7">
        <v>6099.7281119999998</v>
      </c>
      <c r="F85" s="7">
        <v>58.35022</v>
      </c>
      <c r="G85" s="7">
        <v>1245.617958</v>
      </c>
      <c r="H85" s="7">
        <v>145.905337</v>
      </c>
      <c r="I85" s="7">
        <v>108.31463599999999</v>
      </c>
      <c r="J85" s="7">
        <v>-7.4235629999999997</v>
      </c>
      <c r="K85" s="7">
        <v>3583.1209920000001</v>
      </c>
      <c r="L85">
        <f t="shared" si="14"/>
        <v>14952.433236999999</v>
      </c>
      <c r="N85" s="1" t="s">
        <v>95</v>
      </c>
      <c r="O85">
        <f t="shared" si="15"/>
        <v>0.10752147657290356</v>
      </c>
      <c r="P85">
        <f t="shared" si="18"/>
        <v>11.236742651640172</v>
      </c>
      <c r="Q85">
        <f t="shared" si="19"/>
        <v>13.526735033299516</v>
      </c>
      <c r="R85">
        <f t="shared" si="20"/>
        <v>40.794217337858697</v>
      </c>
      <c r="S85">
        <f t="shared" si="21"/>
        <v>0.39023896027578703</v>
      </c>
      <c r="T85">
        <f t="shared" si="22"/>
        <v>8.3305368314081587</v>
      </c>
      <c r="U85">
        <f t="shared" si="16"/>
        <v>0.97579661241325777</v>
      </c>
      <c r="V85">
        <f t="shared" si="12"/>
        <v>0.72439471411230882</v>
      </c>
      <c r="W85">
        <f t="shared" si="13"/>
        <v>-4.9647859196791412E-2</v>
      </c>
      <c r="X85">
        <f t="shared" si="17"/>
        <v>23.963464241615998</v>
      </c>
    </row>
    <row r="86" spans="1:24" ht="14.7" thickBot="1">
      <c r="A86" s="1" t="s">
        <v>96</v>
      </c>
      <c r="B86" s="6">
        <v>16.089639999999999</v>
      </c>
      <c r="C86" s="7">
        <v>1658.1751320000001</v>
      </c>
      <c r="D86" s="7">
        <v>1998.5089680000001</v>
      </c>
      <c r="E86" s="7">
        <v>6083.8200040000002</v>
      </c>
      <c r="F86" s="7">
        <v>57.237319999999997</v>
      </c>
      <c r="G86" s="7">
        <v>1245.7235410000001</v>
      </c>
      <c r="H86" s="7">
        <v>109.248812</v>
      </c>
      <c r="I86" s="7">
        <v>35.662796</v>
      </c>
      <c r="J86" s="7">
        <v>-9.176596</v>
      </c>
      <c r="K86" s="7">
        <v>3643.0488340000002</v>
      </c>
      <c r="L86">
        <f t="shared" si="14"/>
        <v>14838.338451</v>
      </c>
      <c r="N86" s="1" t="s">
        <v>96</v>
      </c>
      <c r="O86">
        <f t="shared" si="15"/>
        <v>0.10843289532134692</v>
      </c>
      <c r="P86">
        <f t="shared" si="18"/>
        <v>11.174938066520856</v>
      </c>
      <c r="Q86">
        <f t="shared" si="19"/>
        <v>13.468549558965712</v>
      </c>
      <c r="R86">
        <f t="shared" si="20"/>
        <v>41.000682280501515</v>
      </c>
      <c r="S86">
        <f t="shared" si="21"/>
        <v>0.38573941542722129</v>
      </c>
      <c r="T86">
        <f t="shared" si="22"/>
        <v>8.3953034574167376</v>
      </c>
      <c r="U86">
        <f t="shared" si="16"/>
        <v>0.73626041325831471</v>
      </c>
      <c r="V86">
        <f t="shared" si="12"/>
        <v>0.24034224665900228</v>
      </c>
      <c r="W86">
        <f t="shared" si="13"/>
        <v>-6.1843824565017663E-2</v>
      </c>
      <c r="X86">
        <f t="shared" si="17"/>
        <v>24.551595490494314</v>
      </c>
    </row>
    <row r="87" spans="1:24" ht="14.7" thickBot="1">
      <c r="A87" s="1" t="s">
        <v>97</v>
      </c>
      <c r="B87" s="6">
        <v>16.062346999999999</v>
      </c>
      <c r="C87" s="7">
        <v>1643.1793809999999</v>
      </c>
      <c r="D87" s="7">
        <v>1929.990708</v>
      </c>
      <c r="E87" s="7">
        <v>6082.6375319999997</v>
      </c>
      <c r="F87" s="7">
        <v>57.139111999999997</v>
      </c>
      <c r="G87" s="7">
        <v>1245.549317</v>
      </c>
      <c r="H87" s="7">
        <v>96.081867000000003</v>
      </c>
      <c r="I87" s="7">
        <v>10.573180000000001</v>
      </c>
      <c r="J87" s="7">
        <v>-13.212239</v>
      </c>
      <c r="K87" s="7">
        <v>3758.1034920000002</v>
      </c>
      <c r="L87">
        <f t="shared" si="14"/>
        <v>14826.104697000001</v>
      </c>
      <c r="N87" s="1" t="s">
        <v>97</v>
      </c>
      <c r="O87">
        <f t="shared" si="15"/>
        <v>0.10833828121590257</v>
      </c>
      <c r="P87">
        <f t="shared" si="18"/>
        <v>11.08301482136768</v>
      </c>
      <c r="Q87">
        <f t="shared" si="19"/>
        <v>13.017517058209668</v>
      </c>
      <c r="R87">
        <f t="shared" si="20"/>
        <v>41.026538368036718</v>
      </c>
      <c r="S87">
        <f t="shared" si="21"/>
        <v>0.38539530893479967</v>
      </c>
      <c r="T87">
        <f t="shared" si="22"/>
        <v>8.4010557220200379</v>
      </c>
      <c r="U87">
        <f t="shared" si="16"/>
        <v>0.64805873804089464</v>
      </c>
      <c r="V87">
        <f t="shared" si="12"/>
        <v>7.1314618479251926E-2</v>
      </c>
      <c r="W87">
        <f t="shared" si="13"/>
        <v>-8.911470187225537E-2</v>
      </c>
      <c r="X87">
        <f t="shared" si="17"/>
        <v>25.347881785567296</v>
      </c>
    </row>
    <row r="88" spans="1:24" ht="14.7" thickBot="1">
      <c r="A88" s="1" t="s">
        <v>98</v>
      </c>
      <c r="B88" s="6">
        <v>16.050646</v>
      </c>
      <c r="C88" s="7">
        <v>1570.4672519999999</v>
      </c>
      <c r="D88" s="7">
        <v>1905.34149</v>
      </c>
      <c r="E88" s="7">
        <v>6057.4024959999997</v>
      </c>
      <c r="F88" s="7">
        <v>57.088475000000003</v>
      </c>
      <c r="G88" s="7">
        <v>1245.565887</v>
      </c>
      <c r="H88" s="7">
        <v>72.555487999999997</v>
      </c>
      <c r="I88" s="7">
        <v>1.204572</v>
      </c>
      <c r="J88" s="7">
        <v>-24.451346999999998</v>
      </c>
      <c r="K88" s="7">
        <v>3879.34503</v>
      </c>
      <c r="L88">
        <f t="shared" si="14"/>
        <v>14780.569989000001</v>
      </c>
      <c r="N88" s="1" t="s">
        <v>98</v>
      </c>
      <c r="O88">
        <f t="shared" si="15"/>
        <v>0.10859287572769667</v>
      </c>
      <c r="P88">
        <f t="shared" si="18"/>
        <v>10.625214407622801</v>
      </c>
      <c r="Q88">
        <f t="shared" si="19"/>
        <v>12.890852595116383</v>
      </c>
      <c r="R88">
        <f t="shared" si="20"/>
        <v>40.982198254248928</v>
      </c>
      <c r="S88">
        <f t="shared" si="21"/>
        <v>0.38624000997584262</v>
      </c>
      <c r="T88">
        <f t="shared" si="22"/>
        <v>8.4270490781273999</v>
      </c>
      <c r="U88">
        <f t="shared" si="16"/>
        <v>0.49088423554705435</v>
      </c>
      <c r="V88">
        <f t="shared" si="12"/>
        <v>8.1496992395859343E-3</v>
      </c>
      <c r="W88">
        <f t="shared" si="13"/>
        <v>-0.16542898560879035</v>
      </c>
      <c r="X88">
        <f t="shared" si="17"/>
        <v>26.246247830003082</v>
      </c>
    </row>
    <row r="89" spans="1:24" ht="14.7" thickBot="1">
      <c r="A89" s="1" t="s">
        <v>99</v>
      </c>
      <c r="B89" s="6">
        <v>15.970155</v>
      </c>
      <c r="C89" s="7">
        <v>1523.8646189999999</v>
      </c>
      <c r="D89" s="7">
        <v>1847.698433</v>
      </c>
      <c r="E89" s="7">
        <v>6051.6213360000002</v>
      </c>
      <c r="F89" s="7">
        <v>56.955269999999999</v>
      </c>
      <c r="G89" s="7">
        <v>1245.8821499999999</v>
      </c>
      <c r="H89" s="7">
        <v>51.782189000000002</v>
      </c>
      <c r="I89" s="7">
        <v>7.2539999999999993E-2</v>
      </c>
      <c r="J89" s="7">
        <v>-25.617642</v>
      </c>
      <c r="K89" s="7">
        <v>3983.874507</v>
      </c>
      <c r="L89">
        <f t="shared" si="14"/>
        <v>14752.103557</v>
      </c>
      <c r="N89" s="1" t="s">
        <v>99</v>
      </c>
      <c r="O89">
        <f t="shared" si="15"/>
        <v>0.10825679834942606</v>
      </c>
      <c r="P89">
        <f t="shared" si="18"/>
        <v>10.32981237632997</v>
      </c>
      <c r="Q89">
        <f t="shared" si="19"/>
        <v>12.524982798966668</v>
      </c>
      <c r="R89">
        <f t="shared" si="20"/>
        <v>41.022090935149748</v>
      </c>
      <c r="S89">
        <f t="shared" si="21"/>
        <v>0.38608236296561405</v>
      </c>
      <c r="T89">
        <f t="shared" si="22"/>
        <v>8.4454542037756912</v>
      </c>
      <c r="U89">
        <f t="shared" si="16"/>
        <v>0.35101562838086847</v>
      </c>
      <c r="V89">
        <f t="shared" si="12"/>
        <v>4.9172648307216598E-4</v>
      </c>
      <c r="W89">
        <f t="shared" si="13"/>
        <v>-0.17365416329282887</v>
      </c>
      <c r="X89">
        <f t="shared" si="17"/>
        <v>27.005467332891769</v>
      </c>
    </row>
    <row r="90" spans="1:24" ht="14.7" thickBot="1">
      <c r="A90" s="1" t="s">
        <v>100</v>
      </c>
      <c r="B90" s="6">
        <v>15.925405</v>
      </c>
      <c r="C90" s="7">
        <v>1464.526887</v>
      </c>
      <c r="D90" s="7">
        <v>1745.351823</v>
      </c>
      <c r="E90" s="7">
        <v>5986.0573830000003</v>
      </c>
      <c r="F90" s="7">
        <v>56.739483</v>
      </c>
      <c r="G90" s="7">
        <v>1245.686068</v>
      </c>
      <c r="H90" s="7">
        <v>49.658617</v>
      </c>
      <c r="I90" s="7">
        <v>7.2667999999999996E-2</v>
      </c>
      <c r="J90" s="7">
        <v>-30.700198</v>
      </c>
      <c r="K90" s="7">
        <v>4116.9477900000002</v>
      </c>
      <c r="L90">
        <f t="shared" si="14"/>
        <v>14650.265925999998</v>
      </c>
      <c r="N90" s="1" t="s">
        <v>100</v>
      </c>
      <c r="O90">
        <f t="shared" si="15"/>
        <v>0.10870386299088947</v>
      </c>
      <c r="P90">
        <f t="shared" si="18"/>
        <v>9.9965891021874693</v>
      </c>
      <c r="Q90">
        <f t="shared" si="19"/>
        <v>11.913448068560337</v>
      </c>
      <c r="R90">
        <f t="shared" si="20"/>
        <v>40.859718268843672</v>
      </c>
      <c r="S90">
        <f t="shared" si="21"/>
        <v>0.38729319513104382</v>
      </c>
      <c r="T90">
        <f t="shared" si="22"/>
        <v>8.5028222306140275</v>
      </c>
      <c r="U90">
        <f t="shared" si="16"/>
        <v>0.3389605161492002</v>
      </c>
      <c r="V90">
        <f t="shared" si="12"/>
        <v>4.9601830005716995E-4</v>
      </c>
      <c r="W90">
        <f t="shared" si="13"/>
        <v>-0.20955386171875556</v>
      </c>
      <c r="X90">
        <f t="shared" si="17"/>
        <v>28.101522598942076</v>
      </c>
    </row>
    <row r="91" spans="1:24" ht="14.7" thickBot="1">
      <c r="A91" s="1" t="s">
        <v>101</v>
      </c>
      <c r="B91" s="6">
        <v>15.914020000000001</v>
      </c>
      <c r="C91" s="7">
        <v>1421.249793</v>
      </c>
      <c r="D91" s="7">
        <v>1631.5486510000001</v>
      </c>
      <c r="E91" s="7">
        <v>5907.166733</v>
      </c>
      <c r="F91" s="7">
        <v>56.651725999999996</v>
      </c>
      <c r="G91" s="7">
        <v>1245.823075</v>
      </c>
      <c r="H91" s="7">
        <v>75.831620000000001</v>
      </c>
      <c r="I91" s="7">
        <v>7.2786000000000003E-2</v>
      </c>
      <c r="J91" s="7">
        <v>-10.723409999999999</v>
      </c>
      <c r="K91" s="7">
        <v>4177.7656260000003</v>
      </c>
      <c r="L91">
        <f t="shared" si="14"/>
        <v>14521.300620000002</v>
      </c>
      <c r="N91" s="1" t="s">
        <v>101</v>
      </c>
      <c r="O91">
        <f t="shared" si="15"/>
        <v>0.10959087217078768</v>
      </c>
      <c r="P91">
        <f t="shared" si="18"/>
        <v>9.7873450195124452</v>
      </c>
      <c r="Q91">
        <f t="shared" si="19"/>
        <v>11.235554539466589</v>
      </c>
      <c r="R91">
        <f t="shared" si="20"/>
        <v>40.679322655603826</v>
      </c>
      <c r="S91">
        <f t="shared" si="21"/>
        <v>0.3901284566891639</v>
      </c>
      <c r="T91">
        <f t="shared" si="22"/>
        <v>8.5792802421853587</v>
      </c>
      <c r="U91">
        <f t="shared" si="16"/>
        <v>0.52220955949054648</v>
      </c>
      <c r="V91">
        <f t="shared" si="12"/>
        <v>5.0123609382311644E-4</v>
      </c>
      <c r="W91">
        <f t="shared" si="13"/>
        <v>-7.3846071234354743E-2</v>
      </c>
      <c r="X91">
        <f t="shared" si="17"/>
        <v>28.769913490021803</v>
      </c>
    </row>
    <row r="92" spans="1:24" ht="14.7" thickBot="1">
      <c r="A92" s="1" t="s">
        <v>102</v>
      </c>
      <c r="B92" s="6">
        <v>15.904254</v>
      </c>
      <c r="C92" s="7">
        <v>1400.502412</v>
      </c>
      <c r="D92" s="7">
        <v>1560.7190390000001</v>
      </c>
      <c r="E92" s="7">
        <v>5832.9822620000004</v>
      </c>
      <c r="F92" s="7">
        <v>56.120939</v>
      </c>
      <c r="G92" s="7">
        <v>1245.7976060000001</v>
      </c>
      <c r="H92" s="7">
        <v>86.662251999999995</v>
      </c>
      <c r="I92" s="7">
        <v>7.2637999999999994E-2</v>
      </c>
      <c r="J92" s="7">
        <v>-18.481964000000001</v>
      </c>
      <c r="K92" s="7">
        <v>4213.559456</v>
      </c>
      <c r="L92">
        <f t="shared" si="14"/>
        <v>14393.838894</v>
      </c>
      <c r="N92" s="1" t="s">
        <v>102</v>
      </c>
      <c r="O92">
        <f t="shared" si="15"/>
        <v>0.11049348347666728</v>
      </c>
      <c r="P92">
        <f t="shared" si="18"/>
        <v>9.7298741657014958</v>
      </c>
      <c r="Q92">
        <f t="shared" si="19"/>
        <v>10.842965872367643</v>
      </c>
      <c r="R92">
        <f t="shared" si="20"/>
        <v>40.524159711357129</v>
      </c>
      <c r="S92">
        <f t="shared" si="21"/>
        <v>0.38989556165863248</v>
      </c>
      <c r="T92">
        <f t="shared" si="22"/>
        <v>8.6550753775582727</v>
      </c>
      <c r="U92">
        <f t="shared" si="16"/>
        <v>0.60207879661710484</v>
      </c>
      <c r="V92">
        <f t="shared" si="12"/>
        <v>5.0464647086107645E-4</v>
      </c>
      <c r="W92">
        <f t="shared" si="13"/>
        <v>-0.12840190956773953</v>
      </c>
      <c r="X92">
        <f t="shared" si="17"/>
        <v>29.273354294359937</v>
      </c>
    </row>
    <row r="93" spans="1:24" ht="14.7" thickBot="1">
      <c r="A93" s="1" t="s">
        <v>103</v>
      </c>
      <c r="B93" s="6">
        <v>15.909494</v>
      </c>
      <c r="C93" s="7">
        <v>1390.0286619999999</v>
      </c>
      <c r="D93" s="7">
        <v>1504.2753230000001</v>
      </c>
      <c r="E93" s="7">
        <v>5761.7381880000003</v>
      </c>
      <c r="F93" s="7">
        <v>50.514623</v>
      </c>
      <c r="G93" s="7">
        <v>1245.636767</v>
      </c>
      <c r="H93" s="7">
        <v>90.551553999999996</v>
      </c>
      <c r="I93" s="7">
        <v>7.2625999999999996E-2</v>
      </c>
      <c r="J93" s="7">
        <v>-22.079685999999999</v>
      </c>
      <c r="K93" s="7">
        <v>4209.1582250000001</v>
      </c>
      <c r="L93">
        <f t="shared" si="14"/>
        <v>14245.805776000001</v>
      </c>
      <c r="N93" s="1" t="s">
        <v>103</v>
      </c>
      <c r="O93">
        <f t="shared" si="15"/>
        <v>0.11167844241427764</v>
      </c>
      <c r="P93">
        <f t="shared" si="18"/>
        <v>9.7574590293922867</v>
      </c>
      <c r="Q93">
        <f t="shared" si="19"/>
        <v>10.559426027934919</v>
      </c>
      <c r="R93">
        <f t="shared" si="20"/>
        <v>40.445154725518137</v>
      </c>
      <c r="S93">
        <f t="shared" si="21"/>
        <v>0.35459295033421206</v>
      </c>
      <c r="T93">
        <f t="shared" si="22"/>
        <v>8.7438842462567621</v>
      </c>
      <c r="U93">
        <f t="shared" si="16"/>
        <v>0.63563658963084257</v>
      </c>
      <c r="V93">
        <f t="shared" si="12"/>
        <v>5.0980619237666063E-4</v>
      </c>
      <c r="W93">
        <f t="shared" si="13"/>
        <v>-0.15499078358345855</v>
      </c>
      <c r="X93">
        <f t="shared" si="17"/>
        <v>29.54664896590964</v>
      </c>
    </row>
    <row r="94" spans="1:24" ht="14.7" thickBot="1">
      <c r="A94" s="1" t="s">
        <v>104</v>
      </c>
      <c r="B94" s="6">
        <v>15.924694000000001</v>
      </c>
      <c r="C94" s="7">
        <v>1383.4815410000001</v>
      </c>
      <c r="D94" s="7">
        <v>1482.4413529999999</v>
      </c>
      <c r="E94" s="7">
        <v>5696.7936339999997</v>
      </c>
      <c r="F94" s="7">
        <v>50.513874000000001</v>
      </c>
      <c r="G94" s="7">
        <v>1244.9202190000001</v>
      </c>
      <c r="H94" s="7">
        <v>67.785047000000006</v>
      </c>
      <c r="I94" s="7">
        <v>7.2870000000000004E-2</v>
      </c>
      <c r="J94" s="7">
        <v>-11.246133</v>
      </c>
      <c r="K94" s="7">
        <v>4192.3351579999999</v>
      </c>
      <c r="L94">
        <f t="shared" si="14"/>
        <v>14123.022256999999</v>
      </c>
      <c r="N94" s="1" t="s">
        <v>104</v>
      </c>
      <c r="O94">
        <f t="shared" si="15"/>
        <v>0.11275698437780916</v>
      </c>
      <c r="P94">
        <f t="shared" si="18"/>
        <v>9.7959311811909444</v>
      </c>
      <c r="Q94">
        <f t="shared" si="19"/>
        <v>10.496629729980324</v>
      </c>
      <c r="R94">
        <f t="shared" si="20"/>
        <v>40.336930228771784</v>
      </c>
      <c r="S94">
        <f t="shared" si="21"/>
        <v>0.35767042691562051</v>
      </c>
      <c r="T94">
        <f t="shared" si="22"/>
        <v>8.8148286984605022</v>
      </c>
      <c r="U94">
        <f t="shared" si="16"/>
        <v>0.47996134089785719</v>
      </c>
      <c r="V94">
        <f t="shared" si="12"/>
        <v>5.1596604943309767E-4</v>
      </c>
      <c r="W94">
        <f t="shared" si="13"/>
        <v>-7.9629790248513674E-2</v>
      </c>
      <c r="X94">
        <f t="shared" si="17"/>
        <v>29.684405233604245</v>
      </c>
    </row>
    <row r="95" spans="1:24" ht="14.7" thickBot="1">
      <c r="A95" s="1" t="s">
        <v>105</v>
      </c>
      <c r="B95" s="6">
        <v>15.925617000000001</v>
      </c>
      <c r="C95" s="7">
        <v>1366.1449399999999</v>
      </c>
      <c r="D95" s="7">
        <v>1446.6861670000001</v>
      </c>
      <c r="E95" s="7">
        <v>5630.7204689999999</v>
      </c>
      <c r="F95" s="7">
        <v>50.474738000000002</v>
      </c>
      <c r="G95" s="7">
        <v>1244.814388</v>
      </c>
      <c r="H95" s="7">
        <v>93.756249999999994</v>
      </c>
      <c r="I95" s="7">
        <v>7.2978000000000001E-2</v>
      </c>
      <c r="J95" s="7">
        <v>-12.499836</v>
      </c>
      <c r="K95" s="7">
        <v>4119.9731680000004</v>
      </c>
      <c r="L95">
        <f t="shared" si="14"/>
        <v>13956.068879</v>
      </c>
      <c r="N95" s="1" t="s">
        <v>105</v>
      </c>
      <c r="O95">
        <f t="shared" si="15"/>
        <v>0.11411248495601524</v>
      </c>
      <c r="P95">
        <f t="shared" si="18"/>
        <v>9.7888950810186088</v>
      </c>
      <c r="Q95">
        <f t="shared" si="19"/>
        <v>10.366000480098377</v>
      </c>
      <c r="R95">
        <f t="shared" si="20"/>
        <v>40.346035246878628</v>
      </c>
      <c r="S95">
        <f t="shared" si="21"/>
        <v>0.36166873664510524</v>
      </c>
      <c r="T95">
        <f t="shared" si="22"/>
        <v>8.9195202373434768</v>
      </c>
      <c r="U95">
        <f t="shared" si="16"/>
        <v>0.67179555226384025</v>
      </c>
      <c r="V95">
        <f t="shared" si="12"/>
        <v>5.2291229452021111E-4</v>
      </c>
      <c r="W95">
        <f t="shared" si="13"/>
        <v>-8.9565594067888096E-2</v>
      </c>
      <c r="X95">
        <f t="shared" si="17"/>
        <v>29.521014862569313</v>
      </c>
    </row>
    <row r="96" spans="1:24" ht="14.7" thickBot="1">
      <c r="A96" s="1" t="s">
        <v>106</v>
      </c>
      <c r="B96" s="6">
        <v>15.903178</v>
      </c>
      <c r="C96" s="7">
        <v>1347.358418</v>
      </c>
      <c r="D96" s="7">
        <v>1388.853887</v>
      </c>
      <c r="E96" s="7">
        <v>5559.5070480000004</v>
      </c>
      <c r="F96" s="7">
        <v>46.746932999999999</v>
      </c>
      <c r="G96" s="7">
        <v>1245.732123</v>
      </c>
      <c r="H96" s="7">
        <v>112.28674100000001</v>
      </c>
      <c r="I96" s="7">
        <v>7.3076000000000002E-2</v>
      </c>
      <c r="J96" s="7">
        <v>-40.332431</v>
      </c>
      <c r="K96" s="7">
        <v>4096.3980629999996</v>
      </c>
      <c r="L96">
        <f t="shared" si="14"/>
        <v>13772.527035999999</v>
      </c>
      <c r="N96" s="1" t="s">
        <v>106</v>
      </c>
      <c r="O96">
        <f t="shared" si="15"/>
        <v>0.11547029792303687</v>
      </c>
      <c r="P96">
        <f t="shared" si="18"/>
        <v>9.7829426254030274</v>
      </c>
      <c r="Q96">
        <f t="shared" si="19"/>
        <v>10.084234239436785</v>
      </c>
      <c r="R96">
        <f t="shared" si="20"/>
        <v>40.366644650382668</v>
      </c>
      <c r="S96">
        <f t="shared" si="21"/>
        <v>0.33942160997621001</v>
      </c>
      <c r="T96">
        <f t="shared" si="22"/>
        <v>9.045051207696174</v>
      </c>
      <c r="U96">
        <f t="shared" si="16"/>
        <v>0.81529512126927595</v>
      </c>
      <c r="V96">
        <f t="shared" si="12"/>
        <v>5.3059253257580613E-4</v>
      </c>
      <c r="W96">
        <f t="shared" si="13"/>
        <v>-0.29284699093038685</v>
      </c>
      <c r="X96">
        <f t="shared" si="17"/>
        <v>29.743256646310641</v>
      </c>
    </row>
    <row r="97" spans="1:24" ht="14.7" thickBot="1">
      <c r="A97" s="1" t="s">
        <v>107</v>
      </c>
      <c r="B97" s="6">
        <v>15.902170999999999</v>
      </c>
      <c r="C97" s="7">
        <v>1338.3671409999999</v>
      </c>
      <c r="D97" s="7">
        <v>1235.6782780000001</v>
      </c>
      <c r="E97" s="7">
        <v>5499.8008259999997</v>
      </c>
      <c r="F97" s="7">
        <v>24.775980000000001</v>
      </c>
      <c r="G97" s="7">
        <v>1246.007329</v>
      </c>
      <c r="H97" s="7">
        <v>126.87243700000001</v>
      </c>
      <c r="I97" s="7">
        <v>7.3751999999999998E-2</v>
      </c>
      <c r="J97" s="7">
        <v>-16.804255999999999</v>
      </c>
      <c r="K97" s="7">
        <v>4101.4413430000004</v>
      </c>
      <c r="L97">
        <f t="shared" si="14"/>
        <v>13572.115001000002</v>
      </c>
      <c r="N97" s="1" t="s">
        <v>107</v>
      </c>
      <c r="O97">
        <f t="shared" si="15"/>
        <v>0.11716796533796184</v>
      </c>
      <c r="P97">
        <f t="shared" si="18"/>
        <v>9.8611538503865344</v>
      </c>
      <c r="Q97">
        <f t="shared" si="19"/>
        <v>9.1045373393089761</v>
      </c>
      <c r="R97">
        <f t="shared" si="20"/>
        <v>40.522798588096045</v>
      </c>
      <c r="S97">
        <f t="shared" si="21"/>
        <v>0.18255061939995712</v>
      </c>
      <c r="T97">
        <f t="shared" si="22"/>
        <v>9.1806422868373385</v>
      </c>
      <c r="U97">
        <f t="shared" si="16"/>
        <v>0.93480225440656795</v>
      </c>
      <c r="V97">
        <f t="shared" si="12"/>
        <v>5.4340830441361508E-4</v>
      </c>
      <c r="W97">
        <f t="shared" si="13"/>
        <v>-0.1238145712644039</v>
      </c>
      <c r="X97">
        <f t="shared" si="17"/>
        <v>30.219618259186603</v>
      </c>
    </row>
    <row r="98" spans="1:24" ht="14.7" thickBot="1">
      <c r="A98" s="1" t="s">
        <v>108</v>
      </c>
      <c r="B98" s="6">
        <v>15.901989</v>
      </c>
      <c r="C98" s="7">
        <v>1328.484923</v>
      </c>
      <c r="D98" s="7">
        <v>1044.73398</v>
      </c>
      <c r="E98" s="7">
        <v>5572.3539389999996</v>
      </c>
      <c r="F98" s="7">
        <v>24.369605</v>
      </c>
      <c r="G98" s="7">
        <v>1245.8670079999999</v>
      </c>
      <c r="H98" s="7">
        <v>107.44752200000001</v>
      </c>
      <c r="I98" s="7">
        <v>7.3395000000000002E-2</v>
      </c>
      <c r="J98" s="7">
        <v>-17.306825</v>
      </c>
      <c r="K98" s="7">
        <v>4042.5715580000001</v>
      </c>
      <c r="L98">
        <f t="shared" si="14"/>
        <v>13364.497093999998</v>
      </c>
      <c r="N98" s="1" t="s">
        <v>108</v>
      </c>
      <c r="O98">
        <f t="shared" si="15"/>
        <v>0.11898681176068504</v>
      </c>
      <c r="P98">
        <f t="shared" si="18"/>
        <v>9.9404033960726021</v>
      </c>
      <c r="Q98">
        <f t="shared" si="19"/>
        <v>7.8172337698291257</v>
      </c>
      <c r="R98">
        <f t="shared" si="20"/>
        <v>41.695201097403903</v>
      </c>
      <c r="S98">
        <f t="shared" si="21"/>
        <v>0.18234584383231864</v>
      </c>
      <c r="T98">
        <f t="shared" si="22"/>
        <v>9.3222139167461293</v>
      </c>
      <c r="U98">
        <f t="shared" si="16"/>
        <v>0.80397729330375367</v>
      </c>
      <c r="V98">
        <f t="shared" si="12"/>
        <v>5.4917891398211123E-4</v>
      </c>
      <c r="W98">
        <f t="shared" si="13"/>
        <v>-0.12949851295017986</v>
      </c>
      <c r="X98">
        <f t="shared" si="17"/>
        <v>30.248587205087695</v>
      </c>
    </row>
    <row r="99" spans="1:24" ht="14.7" thickBot="1">
      <c r="A99" s="1" t="s">
        <v>109</v>
      </c>
      <c r="B99" s="6">
        <v>15.923</v>
      </c>
      <c r="C99" s="7">
        <v>1322.148177</v>
      </c>
      <c r="D99" s="7">
        <v>889.219739</v>
      </c>
      <c r="E99" s="7">
        <v>5633.0649949999997</v>
      </c>
      <c r="F99" s="7">
        <v>24.459841000000001</v>
      </c>
      <c r="G99" s="7">
        <v>1246.0372319999999</v>
      </c>
      <c r="H99" s="7">
        <v>56.832828999999997</v>
      </c>
      <c r="I99" s="7">
        <v>7.3095999999999994E-2</v>
      </c>
      <c r="J99" s="7">
        <v>-22.028141000000002</v>
      </c>
      <c r="K99" s="7">
        <v>4013.9029660000001</v>
      </c>
      <c r="L99">
        <f t="shared" si="14"/>
        <v>13179.633733999999</v>
      </c>
      <c r="N99" s="1" t="s">
        <v>109</v>
      </c>
      <c r="O99">
        <f t="shared" si="15"/>
        <v>0.12081519351272135</v>
      </c>
      <c r="P99">
        <f t="shared" si="18"/>
        <v>10.031752047776598</v>
      </c>
      <c r="Q99">
        <f t="shared" si="19"/>
        <v>6.7469229945749278</v>
      </c>
      <c r="R99">
        <f t="shared" si="20"/>
        <v>42.740679359458746</v>
      </c>
      <c r="S99">
        <f t="shared" si="21"/>
        <v>0.18558816954753471</v>
      </c>
      <c r="T99">
        <f t="shared" si="22"/>
        <v>9.4542629723127334</v>
      </c>
      <c r="U99">
        <f t="shared" si="16"/>
        <v>0.4312170591917604</v>
      </c>
      <c r="V99">
        <f t="shared" si="12"/>
        <v>5.5461328801142235E-4</v>
      </c>
      <c r="W99">
        <f t="shared" si="13"/>
        <v>-0.1671377326911079</v>
      </c>
      <c r="X99">
        <f t="shared" si="17"/>
        <v>30.455345323028084</v>
      </c>
    </row>
    <row r="100" spans="1:24" ht="14.7" thickBot="1">
      <c r="A100" s="1" t="s">
        <v>110</v>
      </c>
      <c r="B100" s="6">
        <v>15.903385999999999</v>
      </c>
      <c r="C100" s="7">
        <v>1296.1105809999999</v>
      </c>
      <c r="D100" s="7">
        <v>806.704793</v>
      </c>
      <c r="E100" s="7">
        <v>5592.4959909999998</v>
      </c>
      <c r="F100" s="7">
        <v>24.396409999999999</v>
      </c>
      <c r="G100" s="7">
        <v>1245.9913120000001</v>
      </c>
      <c r="H100" s="7">
        <v>15.497972000000001</v>
      </c>
      <c r="I100" s="7">
        <v>7.3811000000000002E-2</v>
      </c>
      <c r="J100" s="7">
        <v>-17.694887999999999</v>
      </c>
      <c r="K100" s="7">
        <v>4061.581455</v>
      </c>
      <c r="L100">
        <f t="shared" si="14"/>
        <v>13041.060822999998</v>
      </c>
      <c r="N100" s="1" t="s">
        <v>110</v>
      </c>
      <c r="O100">
        <f t="shared" ref="O100" si="23">B100/$L100*100</f>
        <v>0.12194856090197688</v>
      </c>
      <c r="P100">
        <f t="shared" ref="P100" si="24">C100/$L100*100</f>
        <v>9.9386897936562146</v>
      </c>
      <c r="Q100">
        <f t="shared" ref="Q100" si="25">D100/$L100*100</f>
        <v>6.1858832187734833</v>
      </c>
      <c r="R100">
        <f t="shared" ref="R100" si="26">E100/$L100*100</f>
        <v>42.883750539194928</v>
      </c>
      <c r="S100">
        <f t="shared" ref="S100" si="27">F100/$L100*100</f>
        <v>0.18707381501490297</v>
      </c>
      <c r="T100">
        <f t="shared" ref="T100" si="28">G100/$L100*100</f>
        <v>9.5543708361707438</v>
      </c>
      <c r="U100">
        <f t="shared" ref="U100" si="29">H100/$L100*100</f>
        <v>0.11883981073584787</v>
      </c>
      <c r="V100">
        <f t="shared" ref="V100" si="30">I100/$L100*100</f>
        <v>5.6598923202491689E-4</v>
      </c>
      <c r="W100">
        <f t="shared" ref="W100" si="31">J100/$L100*100</f>
        <v>-0.13568595561483948</v>
      </c>
      <c r="X100">
        <f t="shared" ref="X100" si="32">K100/$L100*100</f>
        <v>31.144563391934732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DA60-6EA2-41C7-8D5B-154EA8ADF85E}">
  <dimension ref="A1:X100"/>
  <sheetViews>
    <sheetView topLeftCell="L1" workbookViewId="0">
      <selection activeCell="X6" sqref="X6"/>
    </sheetView>
  </sheetViews>
  <sheetFormatPr defaultRowHeight="14.4"/>
  <cols>
    <col min="12" max="12" width="10.1015625" bestFit="1" customWidth="1"/>
  </cols>
  <sheetData>
    <row r="1" spans="1:24" ht="12.75" customHeight="1" thickBot="1">
      <c r="A1" s="1" t="s">
        <v>0</v>
      </c>
      <c r="B1" s="2">
        <v>44348</v>
      </c>
      <c r="C1" s="3">
        <v>44348</v>
      </c>
      <c r="D1" s="3">
        <v>44348</v>
      </c>
      <c r="E1" s="3">
        <v>44348</v>
      </c>
      <c r="F1" s="3">
        <v>44348</v>
      </c>
      <c r="G1" s="3">
        <v>44348</v>
      </c>
      <c r="H1" s="3">
        <v>44348</v>
      </c>
      <c r="I1" s="3">
        <v>44348</v>
      </c>
      <c r="J1" s="3">
        <v>44348</v>
      </c>
      <c r="K1" s="3">
        <v>45444</v>
      </c>
      <c r="L1" t="s">
        <v>14</v>
      </c>
    </row>
    <row r="2" spans="1:24" ht="12.75" customHeight="1" thickBot="1">
      <c r="A2" s="1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11</v>
      </c>
      <c r="K2" s="5" t="s">
        <v>11</v>
      </c>
      <c r="N2" t="s">
        <v>1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</row>
    <row r="3" spans="1:24" ht="12.75" customHeight="1" thickBot="1">
      <c r="A3" s="1" t="s">
        <v>12</v>
      </c>
      <c r="B3" s="4" t="s">
        <v>13</v>
      </c>
      <c r="C3" s="5" t="s">
        <v>13</v>
      </c>
      <c r="D3" s="5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O3" t="s">
        <v>2</v>
      </c>
      <c r="P3" t="s">
        <v>3</v>
      </c>
      <c r="Q3" t="s">
        <v>4</v>
      </c>
      <c r="R3" t="s">
        <v>5</v>
      </c>
      <c r="S3" t="s">
        <v>6</v>
      </c>
      <c r="T3" t="s">
        <v>7</v>
      </c>
      <c r="U3" t="s">
        <v>8</v>
      </c>
      <c r="V3" t="s">
        <v>9</v>
      </c>
      <c r="W3" t="s">
        <v>10</v>
      </c>
    </row>
    <row r="4" spans="1:24" ht="12.75" customHeight="1" thickBot="1">
      <c r="A4" s="1" t="s">
        <v>14</v>
      </c>
      <c r="B4" s="6">
        <v>592.12839699999995</v>
      </c>
      <c r="C4" s="7">
        <v>207433.75603300001</v>
      </c>
      <c r="D4" s="7">
        <v>62919.034777000001</v>
      </c>
      <c r="E4" s="7">
        <v>516904.87385799998</v>
      </c>
      <c r="F4" s="7">
        <v>2566.8688179999999</v>
      </c>
      <c r="G4" s="7">
        <v>120984.594417</v>
      </c>
      <c r="H4" s="7">
        <v>-113.460375</v>
      </c>
      <c r="I4" s="7">
        <v>47698.999903000004</v>
      </c>
      <c r="J4" s="7">
        <v>70627.918781999993</v>
      </c>
      <c r="K4" s="7">
        <v>264953.16221899999</v>
      </c>
      <c r="L4" s="8">
        <f>SUM(B4:J4)</f>
        <v>1029614.7146099998</v>
      </c>
      <c r="N4" s="9"/>
      <c r="O4" t="s">
        <v>2</v>
      </c>
      <c r="P4" t="s">
        <v>3</v>
      </c>
      <c r="Q4" t="s">
        <v>4</v>
      </c>
      <c r="R4" t="s">
        <v>5</v>
      </c>
      <c r="S4" t="s">
        <v>6</v>
      </c>
      <c r="T4" t="s">
        <v>7</v>
      </c>
      <c r="U4" t="s">
        <v>8</v>
      </c>
      <c r="V4" t="s">
        <v>9</v>
      </c>
      <c r="W4" t="s">
        <v>11</v>
      </c>
    </row>
    <row r="5" spans="1:24" ht="12.75" customHeight="1" thickBot="1">
      <c r="A5" s="1" t="s">
        <v>15</v>
      </c>
      <c r="B5" s="6">
        <v>6.6087579999999999</v>
      </c>
      <c r="C5" s="7">
        <v>2190.9124619999998</v>
      </c>
      <c r="D5" s="7">
        <v>182.06089499999999</v>
      </c>
      <c r="E5" s="7">
        <v>4669.0031589999999</v>
      </c>
      <c r="F5" s="7">
        <v>23.055807000000001</v>
      </c>
      <c r="G5" s="7">
        <v>1259.31774</v>
      </c>
      <c r="H5" s="7">
        <v>2.0819190000000001</v>
      </c>
      <c r="I5" s="7">
        <v>7.4879000000000001E-2</v>
      </c>
      <c r="J5" s="7">
        <v>1415.2356890000001</v>
      </c>
      <c r="K5" s="7">
        <v>3574.2072029999999</v>
      </c>
      <c r="L5" s="8">
        <f t="shared" ref="L5:L68" si="0">SUM(B5:J5)</f>
        <v>9748.3513079999975</v>
      </c>
      <c r="N5" s="1" t="s">
        <v>15</v>
      </c>
      <c r="O5">
        <f t="shared" ref="O5:W30" si="1">B5/$L5*100</f>
        <v>6.7793597001130995E-2</v>
      </c>
      <c r="P5">
        <f t="shared" si="1"/>
        <v>22.47469744142299</v>
      </c>
      <c r="Q5">
        <f t="shared" si="1"/>
        <v>1.8676070367980222</v>
      </c>
      <c r="R5">
        <f t="shared" si="1"/>
        <v>47.895310822132316</v>
      </c>
      <c r="S5">
        <f t="shared" si="1"/>
        <v>0.23650980839271993</v>
      </c>
      <c r="T5">
        <f t="shared" si="1"/>
        <v>12.918263819303878</v>
      </c>
      <c r="U5">
        <f t="shared" si="1"/>
        <v>2.1356626717909423E-2</v>
      </c>
      <c r="V5">
        <f t="shared" si="1"/>
        <v>7.6811963001939055E-4</v>
      </c>
      <c r="W5">
        <f>J5/$L5*100</f>
        <v>14.517692728601043</v>
      </c>
      <c r="X5">
        <f>SUM(O5:W5)</f>
        <v>100.00000000000003</v>
      </c>
    </row>
    <row r="6" spans="1:24" ht="12.75" customHeight="1" thickBot="1">
      <c r="A6" s="1" t="s">
        <v>16</v>
      </c>
      <c r="B6" s="6">
        <v>6.209009</v>
      </c>
      <c r="C6" s="7">
        <v>2141.109375</v>
      </c>
      <c r="D6" s="7">
        <v>182.23001199999999</v>
      </c>
      <c r="E6" s="7">
        <v>4678.0223850000002</v>
      </c>
      <c r="F6" s="7">
        <v>23.069329</v>
      </c>
      <c r="G6" s="7">
        <v>1259.7262760000001</v>
      </c>
      <c r="H6" s="7">
        <v>2.363318</v>
      </c>
      <c r="I6" s="7">
        <v>7.8246999999999997E-2</v>
      </c>
      <c r="J6" s="7">
        <v>1345.502311</v>
      </c>
      <c r="K6" s="7">
        <v>3502.0499639999998</v>
      </c>
      <c r="L6" s="8">
        <f t="shared" si="0"/>
        <v>9638.3102619999991</v>
      </c>
      <c r="N6" s="1" t="s">
        <v>16</v>
      </c>
      <c r="O6">
        <f t="shared" si="1"/>
        <v>6.4420098868155751E-2</v>
      </c>
      <c r="P6">
        <f t="shared" si="1"/>
        <v>22.214572023496043</v>
      </c>
      <c r="Q6">
        <f t="shared" si="1"/>
        <v>1.8906842283181111</v>
      </c>
      <c r="R6">
        <f t="shared" si="1"/>
        <v>48.535710698622871</v>
      </c>
      <c r="S6">
        <f t="shared" si="1"/>
        <v>0.23935034640826133</v>
      </c>
      <c r="T6">
        <f t="shared" si="1"/>
        <v>13.069990919119887</v>
      </c>
      <c r="U6">
        <f t="shared" si="1"/>
        <v>2.4520044860120528E-2</v>
      </c>
      <c r="V6">
        <f t="shared" si="1"/>
        <v>8.1183317275535947E-4</v>
      </c>
      <c r="W6">
        <f t="shared" si="1"/>
        <v>13.9599398071338</v>
      </c>
    </row>
    <row r="7" spans="1:24" ht="12.75" customHeight="1" thickBot="1">
      <c r="A7" s="1" t="s">
        <v>17</v>
      </c>
      <c r="B7" s="6">
        <v>5.9346880000000004</v>
      </c>
      <c r="C7" s="7">
        <v>2101.7278190000002</v>
      </c>
      <c r="D7" s="7">
        <v>182.307323</v>
      </c>
      <c r="E7" s="7">
        <v>4633.9476809999996</v>
      </c>
      <c r="F7" s="7">
        <v>23.020935999999999</v>
      </c>
      <c r="G7" s="7">
        <v>1259.9283089999999</v>
      </c>
      <c r="H7" s="7">
        <v>3.8167E-2</v>
      </c>
      <c r="I7" s="7">
        <v>8.3586999999999995E-2</v>
      </c>
      <c r="J7" s="7">
        <v>1271.1111040000001</v>
      </c>
      <c r="K7" s="7">
        <v>3398.2074229999998</v>
      </c>
      <c r="L7" s="8">
        <f t="shared" si="0"/>
        <v>9478.0996139999988</v>
      </c>
      <c r="N7" s="1" t="s">
        <v>17</v>
      </c>
      <c r="O7">
        <f t="shared" si="1"/>
        <v>6.2614746011256689E-2</v>
      </c>
      <c r="P7">
        <f t="shared" si="1"/>
        <v>22.174569846212215</v>
      </c>
      <c r="Q7">
        <f t="shared" si="1"/>
        <v>1.9234586090519221</v>
      </c>
      <c r="R7">
        <f t="shared" si="1"/>
        <v>48.891105492869535</v>
      </c>
      <c r="S7">
        <f t="shared" si="1"/>
        <v>0.24288556712356157</v>
      </c>
      <c r="T7">
        <f t="shared" si="1"/>
        <v>13.293047766020241</v>
      </c>
      <c r="U7">
        <f t="shared" si="1"/>
        <v>4.0268620877991125E-4</v>
      </c>
      <c r="V7">
        <f t="shared" si="1"/>
        <v>8.8189619653853964E-4</v>
      </c>
      <c r="W7">
        <f t="shared" si="1"/>
        <v>13.41103339030596</v>
      </c>
    </row>
    <row r="8" spans="1:24" ht="12.75" customHeight="1" thickBot="1">
      <c r="A8" s="1" t="s">
        <v>18</v>
      </c>
      <c r="B8" s="6">
        <v>5.7026019999999997</v>
      </c>
      <c r="C8" s="7">
        <v>2091.0307990000001</v>
      </c>
      <c r="D8" s="7">
        <v>182.206694</v>
      </c>
      <c r="E8" s="7">
        <v>4609.6839659999996</v>
      </c>
      <c r="F8" s="7">
        <v>23.056965999999999</v>
      </c>
      <c r="G8" s="7">
        <v>1260.0928899999999</v>
      </c>
      <c r="H8" s="7">
        <v>1.2264390000000001</v>
      </c>
      <c r="I8" s="7">
        <v>8.4920999999999996E-2</v>
      </c>
      <c r="J8" s="7">
        <v>1219.2262740000001</v>
      </c>
      <c r="K8" s="7">
        <v>3375.109101</v>
      </c>
      <c r="L8" s="8">
        <f t="shared" si="0"/>
        <v>9392.3115509999989</v>
      </c>
      <c r="N8" s="1" t="s">
        <v>18</v>
      </c>
      <c r="O8">
        <f t="shared" si="1"/>
        <v>6.0715639265531439E-2</v>
      </c>
      <c r="P8">
        <f t="shared" si="1"/>
        <v>22.263218033662525</v>
      </c>
      <c r="Q8">
        <f t="shared" si="1"/>
        <v>1.9399558139721256</v>
      </c>
      <c r="R8">
        <f t="shared" si="1"/>
        <v>49.079334101829353</v>
      </c>
      <c r="S8">
        <f t="shared" si="1"/>
        <v>0.24548766163474556</v>
      </c>
      <c r="T8">
        <f t="shared" si="1"/>
        <v>13.416216904195835</v>
      </c>
      <c r="U8">
        <f t="shared" si="1"/>
        <v>1.3057903726260242E-2</v>
      </c>
      <c r="V8">
        <f t="shared" si="1"/>
        <v>9.0415441969616585E-4</v>
      </c>
      <c r="W8">
        <f t="shared" si="1"/>
        <v>12.98110978729394</v>
      </c>
    </row>
    <row r="9" spans="1:24" ht="12.75" customHeight="1" thickBot="1">
      <c r="A9" s="1" t="s">
        <v>19</v>
      </c>
      <c r="B9" s="6">
        <v>4.3695469999999998</v>
      </c>
      <c r="C9" s="7">
        <v>2110.6321520000001</v>
      </c>
      <c r="D9" s="7">
        <v>182.37981600000001</v>
      </c>
      <c r="E9" s="7">
        <v>4476.875591</v>
      </c>
      <c r="F9" s="7">
        <v>29.785077000000001</v>
      </c>
      <c r="G9" s="7">
        <v>1259.8942609999999</v>
      </c>
      <c r="H9" s="7">
        <v>-0.46597699999999997</v>
      </c>
      <c r="I9" s="7">
        <v>8.1713999999999995E-2</v>
      </c>
      <c r="J9" s="7">
        <v>1214.2384830000001</v>
      </c>
      <c r="K9" s="7">
        <v>3394.6584680000001</v>
      </c>
      <c r="L9" s="8">
        <f t="shared" si="0"/>
        <v>9277.7906640000001</v>
      </c>
      <c r="N9" s="1" t="s">
        <v>19</v>
      </c>
      <c r="O9">
        <f t="shared" si="1"/>
        <v>4.7096848358034904E-2</v>
      </c>
      <c r="P9">
        <f t="shared" si="1"/>
        <v>22.749296987156082</v>
      </c>
      <c r="Q9">
        <f t="shared" si="1"/>
        <v>1.9657677415343762</v>
      </c>
      <c r="R9">
        <f t="shared" si="1"/>
        <v>48.253681863844214</v>
      </c>
      <c r="S9">
        <f t="shared" si="1"/>
        <v>0.3210363121855408</v>
      </c>
      <c r="T9">
        <f t="shared" si="1"/>
        <v>13.579679760276168</v>
      </c>
      <c r="U9">
        <f t="shared" si="1"/>
        <v>-5.0224996109052107E-3</v>
      </c>
      <c r="V9">
        <f t="shared" si="1"/>
        <v>8.8074847729718083E-4</v>
      </c>
      <c r="W9">
        <f t="shared" si="1"/>
        <v>13.087582237779191</v>
      </c>
    </row>
    <row r="10" spans="1:24" ht="12.75" customHeight="1" thickBot="1">
      <c r="A10" s="1" t="s">
        <v>20</v>
      </c>
      <c r="B10" s="6">
        <v>4.4248669999999999</v>
      </c>
      <c r="C10" s="7">
        <v>2112.6222779999998</v>
      </c>
      <c r="D10" s="7">
        <v>182.49254099999999</v>
      </c>
      <c r="E10" s="7">
        <v>4397.0292449999997</v>
      </c>
      <c r="F10" s="7">
        <v>29.878743</v>
      </c>
      <c r="G10" s="7">
        <v>1259.9476729999999</v>
      </c>
      <c r="H10" s="7">
        <v>-1.374898</v>
      </c>
      <c r="I10" s="7">
        <v>8.9237999999999998E-2</v>
      </c>
      <c r="J10" s="7">
        <v>1191.819287</v>
      </c>
      <c r="K10" s="7">
        <v>3491.2969199999998</v>
      </c>
      <c r="L10" s="8">
        <f t="shared" si="0"/>
        <v>9176.9289739999986</v>
      </c>
      <c r="N10" s="1" t="s">
        <v>20</v>
      </c>
      <c r="O10">
        <f t="shared" si="1"/>
        <v>4.8217295922595646E-2</v>
      </c>
      <c r="P10">
        <f t="shared" si="1"/>
        <v>23.021015897425645</v>
      </c>
      <c r="Q10">
        <f t="shared" si="1"/>
        <v>1.9886014321025738</v>
      </c>
      <c r="R10">
        <f t="shared" si="1"/>
        <v>47.913950924733399</v>
      </c>
      <c r="S10">
        <f t="shared" si="1"/>
        <v>0.32558542279941594</v>
      </c>
      <c r="T10">
        <f t="shared" si="1"/>
        <v>13.729513179950214</v>
      </c>
      <c r="U10">
        <f t="shared" si="1"/>
        <v>-1.4982114429515036E-2</v>
      </c>
      <c r="V10">
        <f t="shared" si="1"/>
        <v>9.7241681016414512E-4</v>
      </c>
      <c r="W10">
        <f t="shared" si="1"/>
        <v>12.987125544685513</v>
      </c>
    </row>
    <row r="11" spans="1:24" ht="14.7" thickBot="1">
      <c r="A11" s="1" t="s">
        <v>21</v>
      </c>
      <c r="B11" s="6">
        <v>4.8481240000000003</v>
      </c>
      <c r="C11" s="7">
        <v>2077.3379759999998</v>
      </c>
      <c r="D11" s="7">
        <v>182.76021399999999</v>
      </c>
      <c r="E11" s="7">
        <v>4365.8042439999999</v>
      </c>
      <c r="F11" s="7">
        <v>29.808411</v>
      </c>
      <c r="G11" s="7">
        <v>1259.198991</v>
      </c>
      <c r="H11" s="7">
        <v>-1.2291319999999999</v>
      </c>
      <c r="I11" s="7">
        <v>9.0461E-2</v>
      </c>
      <c r="J11" s="7">
        <v>1173.8791389999999</v>
      </c>
      <c r="K11" s="7">
        <v>3620.1015649999999</v>
      </c>
      <c r="L11" s="8">
        <f t="shared" si="0"/>
        <v>9092.498427999999</v>
      </c>
      <c r="N11" s="1" t="s">
        <v>21</v>
      </c>
      <c r="O11">
        <f t="shared" si="1"/>
        <v>5.3320042212714483E-2</v>
      </c>
      <c r="P11">
        <f t="shared" si="1"/>
        <v>22.846723510041173</v>
      </c>
      <c r="Q11">
        <f t="shared" si="1"/>
        <v>2.0100109496549039</v>
      </c>
      <c r="R11">
        <f t="shared" si="1"/>
        <v>48.015452282682539</v>
      </c>
      <c r="S11">
        <f t="shared" si="1"/>
        <v>0.32783520652812154</v>
      </c>
      <c r="T11">
        <f t="shared" si="1"/>
        <v>13.848767761370684</v>
      </c>
      <c r="U11">
        <f t="shared" si="1"/>
        <v>-1.3518088672030288E-2</v>
      </c>
      <c r="V11">
        <f t="shared" si="1"/>
        <v>9.948970650512166E-4</v>
      </c>
      <c r="W11">
        <f t="shared" si="1"/>
        <v>12.910413439116846</v>
      </c>
    </row>
    <row r="12" spans="1:24" ht="14.7" thickBot="1">
      <c r="A12" s="1" t="s">
        <v>22</v>
      </c>
      <c r="B12" s="6">
        <v>4.7475899999999998</v>
      </c>
      <c r="C12" s="7">
        <v>2006.248118</v>
      </c>
      <c r="D12" s="7">
        <v>182.60454799999999</v>
      </c>
      <c r="E12" s="7">
        <v>4329.707085</v>
      </c>
      <c r="F12" s="7">
        <v>29.658352000000001</v>
      </c>
      <c r="G12" s="7">
        <v>1260.3794800000001</v>
      </c>
      <c r="H12" s="7">
        <v>-1.110889</v>
      </c>
      <c r="I12" s="7">
        <v>9.3292E-2</v>
      </c>
      <c r="J12" s="7">
        <v>1184.7561559999999</v>
      </c>
      <c r="K12" s="7">
        <v>3701.4181549999998</v>
      </c>
      <c r="L12" s="8">
        <f t="shared" si="0"/>
        <v>8997.0837319999991</v>
      </c>
      <c r="N12" s="1" t="s">
        <v>22</v>
      </c>
      <c r="O12">
        <f t="shared" si="1"/>
        <v>5.2768098435209722E-2</v>
      </c>
      <c r="P12">
        <f t="shared" si="1"/>
        <v>22.298871253852639</v>
      </c>
      <c r="Q12">
        <f t="shared" si="1"/>
        <v>2.0295970721104766</v>
      </c>
      <c r="R12">
        <f t="shared" si="1"/>
        <v>48.123449930786975</v>
      </c>
      <c r="S12">
        <f t="shared" si="1"/>
        <v>0.32964405893560716</v>
      </c>
      <c r="T12">
        <f t="shared" si="1"/>
        <v>14.008755698440357</v>
      </c>
      <c r="U12">
        <f t="shared" si="1"/>
        <v>-1.2347211975463696E-2</v>
      </c>
      <c r="V12">
        <f t="shared" si="1"/>
        <v>1.0369137687158295E-3</v>
      </c>
      <c r="W12">
        <f t="shared" si="1"/>
        <v>13.16822418564549</v>
      </c>
    </row>
    <row r="13" spans="1:24" ht="14.7" thickBot="1">
      <c r="A13" s="1" t="s">
        <v>23</v>
      </c>
      <c r="B13" s="6">
        <v>4.7480859999999998</v>
      </c>
      <c r="C13" s="7">
        <v>1956.532087</v>
      </c>
      <c r="D13" s="7">
        <v>182.68234899999999</v>
      </c>
      <c r="E13" s="7">
        <v>4300.0104670000001</v>
      </c>
      <c r="F13" s="7">
        <v>36.343310000000002</v>
      </c>
      <c r="G13" s="7">
        <v>1260.5699770000001</v>
      </c>
      <c r="H13" s="7">
        <v>-2.02278</v>
      </c>
      <c r="I13" s="7">
        <v>9.2127000000000001E-2</v>
      </c>
      <c r="J13" s="7">
        <v>1203.277601</v>
      </c>
      <c r="K13" s="7">
        <v>3952.958799</v>
      </c>
      <c r="L13" s="8">
        <f t="shared" si="0"/>
        <v>8942.2332239999996</v>
      </c>
      <c r="N13" s="1" t="s">
        <v>23</v>
      </c>
      <c r="O13">
        <f t="shared" si="1"/>
        <v>5.3097317874204443E-2</v>
      </c>
      <c r="P13">
        <f t="shared" si="1"/>
        <v>21.879680813388728</v>
      </c>
      <c r="Q13">
        <f t="shared" si="1"/>
        <v>2.0429163993363546</v>
      </c>
      <c r="R13">
        <f t="shared" si="1"/>
        <v>48.086539003022544</v>
      </c>
      <c r="S13">
        <f t="shared" si="1"/>
        <v>0.40642319529822191</v>
      </c>
      <c r="T13">
        <f t="shared" si="1"/>
        <v>14.096813910162451</v>
      </c>
      <c r="U13">
        <f t="shared" si="1"/>
        <v>-2.2620523859421093E-2</v>
      </c>
      <c r="V13">
        <f t="shared" si="1"/>
        <v>1.0302459988712994E-3</v>
      </c>
      <c r="W13">
        <f t="shared" si="1"/>
        <v>13.456119638778056</v>
      </c>
    </row>
    <row r="14" spans="1:24" ht="14.7" thickBot="1">
      <c r="A14" s="1" t="s">
        <v>24</v>
      </c>
      <c r="B14" s="6">
        <v>4.7482959999999999</v>
      </c>
      <c r="C14" s="7">
        <v>1919.534613</v>
      </c>
      <c r="D14" s="7">
        <v>181.23988499999999</v>
      </c>
      <c r="E14" s="7">
        <v>4274.5170900000003</v>
      </c>
      <c r="F14" s="7">
        <v>36.070414</v>
      </c>
      <c r="G14" s="7">
        <v>1260.476218</v>
      </c>
      <c r="H14" s="7">
        <v>-3.5618180000000002</v>
      </c>
      <c r="I14" s="7">
        <v>9.6087000000000006E-2</v>
      </c>
      <c r="J14" s="7">
        <v>1204.669928</v>
      </c>
      <c r="K14" s="7">
        <v>4280.8275839999997</v>
      </c>
      <c r="L14" s="8">
        <f t="shared" si="0"/>
        <v>8877.7907129999985</v>
      </c>
      <c r="N14" s="1" t="s">
        <v>24</v>
      </c>
      <c r="O14">
        <f t="shared" si="1"/>
        <v>5.3485108553493345E-2</v>
      </c>
      <c r="P14">
        <f t="shared" si="1"/>
        <v>21.621760132159586</v>
      </c>
      <c r="Q14">
        <f t="shared" si="1"/>
        <v>2.0414976074464715</v>
      </c>
      <c r="R14">
        <f t="shared" si="1"/>
        <v>48.148432737220368</v>
      </c>
      <c r="S14">
        <f t="shared" si="1"/>
        <v>0.40629944054866124</v>
      </c>
      <c r="T14">
        <f t="shared" si="1"/>
        <v>14.19808439676607</v>
      </c>
      <c r="U14">
        <f t="shared" si="1"/>
        <v>-4.0120544797078057E-2</v>
      </c>
      <c r="V14">
        <f t="shared" si="1"/>
        <v>1.0823300875892144E-3</v>
      </c>
      <c r="W14">
        <f t="shared" si="1"/>
        <v>13.569478792014863</v>
      </c>
    </row>
    <row r="15" spans="1:24" ht="14.7" thickBot="1">
      <c r="A15" s="1" t="s">
        <v>25</v>
      </c>
      <c r="B15" s="6">
        <v>4.747376</v>
      </c>
      <c r="C15" s="7">
        <v>1893.7766300000001</v>
      </c>
      <c r="D15" s="7">
        <v>180.39038600000001</v>
      </c>
      <c r="E15" s="7">
        <v>4261.3916660000004</v>
      </c>
      <c r="F15" s="7">
        <v>36.154629</v>
      </c>
      <c r="G15" s="7">
        <v>1260.711151</v>
      </c>
      <c r="H15" s="7">
        <v>-2.3168139999999999</v>
      </c>
      <c r="I15" s="7">
        <v>0.104144</v>
      </c>
      <c r="J15" s="7">
        <v>1183.7370550000001</v>
      </c>
      <c r="K15" s="7">
        <v>4562.6444090000005</v>
      </c>
      <c r="L15" s="8">
        <f t="shared" si="0"/>
        <v>8818.6962230000008</v>
      </c>
      <c r="N15" s="1" t="s">
        <v>25</v>
      </c>
      <c r="O15">
        <f t="shared" si="1"/>
        <v>5.3833082350862593E-2</v>
      </c>
      <c r="P15">
        <f t="shared" si="1"/>
        <v>21.474564744172159</v>
      </c>
      <c r="Q15">
        <f t="shared" si="1"/>
        <v>2.0455448451611775</v>
      </c>
      <c r="R15">
        <f t="shared" si="1"/>
        <v>48.322241272875289</v>
      </c>
      <c r="S15">
        <f t="shared" si="1"/>
        <v>0.40997703159005844</v>
      </c>
      <c r="T15">
        <f t="shared" si="1"/>
        <v>14.29589044820418</v>
      </c>
      <c r="U15">
        <f t="shared" si="1"/>
        <v>-2.6271615910269459E-2</v>
      </c>
      <c r="V15">
        <f t="shared" si="1"/>
        <v>1.1809455430427745E-3</v>
      </c>
      <c r="W15">
        <f t="shared" si="1"/>
        <v>13.423039246013497</v>
      </c>
    </row>
    <row r="16" spans="1:24" ht="14.7" thickBot="1">
      <c r="A16" s="1" t="s">
        <v>26</v>
      </c>
      <c r="B16" s="6">
        <v>4.7486420000000003</v>
      </c>
      <c r="C16" s="7">
        <v>1895.3737180000001</v>
      </c>
      <c r="D16" s="7">
        <v>179.838109</v>
      </c>
      <c r="E16" s="7">
        <v>4268.4418660000001</v>
      </c>
      <c r="F16" s="7">
        <v>35.514578999999998</v>
      </c>
      <c r="G16" s="7">
        <v>1260.6589879999999</v>
      </c>
      <c r="H16" s="7">
        <v>-2.1035159999999999</v>
      </c>
      <c r="I16" s="7">
        <v>9.9317000000000003E-2</v>
      </c>
      <c r="J16" s="7">
        <v>1122.7512180000001</v>
      </c>
      <c r="K16" s="7">
        <v>4621.8507040000004</v>
      </c>
      <c r="L16" s="8">
        <f t="shared" si="0"/>
        <v>8765.3229210000009</v>
      </c>
      <c r="N16" s="1" t="s">
        <v>26</v>
      </c>
      <c r="O16">
        <f t="shared" si="1"/>
        <v>5.4175322949291262E-2</v>
      </c>
      <c r="P16">
        <f t="shared" si="1"/>
        <v>21.623546959793746</v>
      </c>
      <c r="Q16">
        <f t="shared" si="1"/>
        <v>2.0516997561965806</v>
      </c>
      <c r="R16">
        <f t="shared" si="1"/>
        <v>48.696915156127879</v>
      </c>
      <c r="S16">
        <f t="shared" si="1"/>
        <v>0.40517137041139706</v>
      </c>
      <c r="T16">
        <f t="shared" si="1"/>
        <v>14.382345058613954</v>
      </c>
      <c r="U16">
        <f t="shared" si="1"/>
        <v>-2.3998157500397237E-2</v>
      </c>
      <c r="V16">
        <f t="shared" si="1"/>
        <v>1.1330672115006269E-3</v>
      </c>
      <c r="W16">
        <f t="shared" si="1"/>
        <v>12.809011466196043</v>
      </c>
    </row>
    <row r="17" spans="1:23" ht="14.7" thickBot="1">
      <c r="A17" s="1" t="s">
        <v>27</v>
      </c>
      <c r="B17" s="6">
        <v>4.7374479999999997</v>
      </c>
      <c r="C17" s="7">
        <v>1892.7562379999999</v>
      </c>
      <c r="D17" s="7">
        <v>179.68006600000001</v>
      </c>
      <c r="E17" s="7">
        <v>4263.2572300000002</v>
      </c>
      <c r="F17" s="7">
        <v>29.697717999999998</v>
      </c>
      <c r="G17" s="7">
        <v>1260.5152310000001</v>
      </c>
      <c r="H17" s="7">
        <v>-3.9713790000000002</v>
      </c>
      <c r="I17" s="7">
        <v>0.120786</v>
      </c>
      <c r="J17" s="7">
        <v>1145.452309</v>
      </c>
      <c r="K17" s="7">
        <v>4634.2398759999996</v>
      </c>
      <c r="L17" s="8">
        <f t="shared" si="0"/>
        <v>8772.2456470000016</v>
      </c>
      <c r="N17" s="1" t="s">
        <v>27</v>
      </c>
      <c r="O17">
        <f t="shared" si="1"/>
        <v>5.4004962818387875E-2</v>
      </c>
      <c r="P17">
        <f t="shared" si="1"/>
        <v>21.576644272921143</v>
      </c>
      <c r="Q17">
        <f t="shared" si="1"/>
        <v>2.0482790066583276</v>
      </c>
      <c r="R17">
        <f t="shared" si="1"/>
        <v>48.599382661587697</v>
      </c>
      <c r="S17">
        <f t="shared" si="1"/>
        <v>0.33854179642308863</v>
      </c>
      <c r="T17">
        <f t="shared" si="1"/>
        <v>14.369356282573783</v>
      </c>
      <c r="U17">
        <f t="shared" si="1"/>
        <v>-4.5272090634604634E-2</v>
      </c>
      <c r="V17">
        <f t="shared" si="1"/>
        <v>1.3769108260358316E-3</v>
      </c>
      <c r="W17">
        <f t="shared" si="1"/>
        <v>13.057686196826127</v>
      </c>
    </row>
    <row r="18" spans="1:23" ht="14.7" thickBot="1">
      <c r="A18" s="1" t="s">
        <v>28</v>
      </c>
      <c r="B18" s="6">
        <v>4.7393299999999998</v>
      </c>
      <c r="C18" s="7">
        <v>1863.877714</v>
      </c>
      <c r="D18" s="7">
        <v>180.90346199999999</v>
      </c>
      <c r="E18" s="7">
        <v>4220.0409710000004</v>
      </c>
      <c r="F18" s="7">
        <v>29.789797</v>
      </c>
      <c r="G18" s="7">
        <v>1260.7966409999999</v>
      </c>
      <c r="H18" s="7">
        <v>-4.0493480000000002</v>
      </c>
      <c r="I18" s="7">
        <v>7.6399999999999996E-2</v>
      </c>
      <c r="J18" s="7">
        <v>1175.2663219999999</v>
      </c>
      <c r="K18" s="7">
        <v>4728.4455710000002</v>
      </c>
      <c r="L18" s="8">
        <f t="shared" si="0"/>
        <v>8731.4412890000003</v>
      </c>
      <c r="N18" s="1" t="s">
        <v>28</v>
      </c>
      <c r="O18">
        <f t="shared" si="1"/>
        <v>5.4278896726599746E-2</v>
      </c>
      <c r="P18">
        <f t="shared" si="1"/>
        <v>21.346735920312959</v>
      </c>
      <c r="Q18">
        <f t="shared" si="1"/>
        <v>2.0718625483733697</v>
      </c>
      <c r="R18">
        <f t="shared" si="1"/>
        <v>48.331550672126383</v>
      </c>
      <c r="S18">
        <f t="shared" si="1"/>
        <v>0.34117846085192866</v>
      </c>
      <c r="T18">
        <f t="shared" si="1"/>
        <v>14.439731073819054</v>
      </c>
      <c r="U18">
        <f t="shared" si="1"/>
        <v>-4.637662747731499E-2</v>
      </c>
      <c r="V18">
        <f t="shared" si="1"/>
        <v>8.7499872553973256E-4</v>
      </c>
      <c r="W18">
        <f t="shared" si="1"/>
        <v>13.460164056541476</v>
      </c>
    </row>
    <row r="19" spans="1:23" ht="14.7" thickBot="1">
      <c r="A19" s="1" t="s">
        <v>29</v>
      </c>
      <c r="B19" s="6">
        <v>4.7462819999999999</v>
      </c>
      <c r="C19" s="7">
        <v>1869.4968610000001</v>
      </c>
      <c r="D19" s="7">
        <v>181.83606800000001</v>
      </c>
      <c r="E19" s="7">
        <v>4299.6058599999997</v>
      </c>
      <c r="F19" s="7">
        <v>29.906043</v>
      </c>
      <c r="G19" s="7">
        <v>1260.972581</v>
      </c>
      <c r="H19" s="7">
        <v>-4.3420310000000004</v>
      </c>
      <c r="I19" s="7">
        <v>4.7604E-2</v>
      </c>
      <c r="J19" s="7">
        <v>1080.9745640000001</v>
      </c>
      <c r="K19" s="7">
        <v>4719.9566299999997</v>
      </c>
      <c r="L19" s="8">
        <f t="shared" si="0"/>
        <v>8723.2438320000001</v>
      </c>
      <c r="N19" s="1" t="s">
        <v>29</v>
      </c>
      <c r="O19">
        <f t="shared" si="1"/>
        <v>5.4409599128582509E-2</v>
      </c>
      <c r="P19">
        <f t="shared" si="1"/>
        <v>21.431211794653869</v>
      </c>
      <c r="Q19">
        <f t="shared" si="1"/>
        <v>2.0845005768721014</v>
      </c>
      <c r="R19">
        <f t="shared" si="1"/>
        <v>49.289071162123165</v>
      </c>
      <c r="S19">
        <f t="shared" si="1"/>
        <v>0.34283167564678019</v>
      </c>
      <c r="T19">
        <f t="shared" si="1"/>
        <v>14.455317371438117</v>
      </c>
      <c r="U19">
        <f t="shared" si="1"/>
        <v>-4.9775417076751503E-2</v>
      </c>
      <c r="V19">
        <f t="shared" si="1"/>
        <v>5.4571442592687123E-4</v>
      </c>
      <c r="W19">
        <f t="shared" si="1"/>
        <v>12.39188752278821</v>
      </c>
    </row>
    <row r="20" spans="1:23" ht="14.7" thickBot="1">
      <c r="A20" s="1" t="s">
        <v>30</v>
      </c>
      <c r="B20" s="6">
        <v>4.7406040000000003</v>
      </c>
      <c r="C20" s="7">
        <v>1885.999429</v>
      </c>
      <c r="D20" s="7">
        <v>182.63564099999999</v>
      </c>
      <c r="E20" s="7">
        <v>4339.3078219999998</v>
      </c>
      <c r="F20" s="7">
        <v>29.509505000000001</v>
      </c>
      <c r="G20" s="7">
        <v>1260.607683</v>
      </c>
      <c r="H20" s="7">
        <v>-5.31473</v>
      </c>
      <c r="I20" s="7">
        <v>4.0372999999999999E-2</v>
      </c>
      <c r="J20" s="7">
        <v>981.607754</v>
      </c>
      <c r="K20" s="7">
        <v>4625.2393549999997</v>
      </c>
      <c r="L20" s="8">
        <f t="shared" si="0"/>
        <v>8679.1340810000002</v>
      </c>
      <c r="N20" s="1" t="s">
        <v>30</v>
      </c>
      <c r="O20">
        <f t="shared" si="1"/>
        <v>5.4620702431339707E-2</v>
      </c>
      <c r="P20">
        <f t="shared" si="1"/>
        <v>21.730271838163574</v>
      </c>
      <c r="Q20">
        <f t="shared" si="1"/>
        <v>2.104307172760683</v>
      </c>
      <c r="R20">
        <f t="shared" si="1"/>
        <v>49.997013313798575</v>
      </c>
      <c r="S20">
        <f t="shared" si="1"/>
        <v>0.34000517476277942</v>
      </c>
      <c r="T20">
        <f t="shared" si="1"/>
        <v>14.524578964158072</v>
      </c>
      <c r="U20">
        <f t="shared" si="1"/>
        <v>-6.1235717185597879E-2</v>
      </c>
      <c r="V20">
        <f t="shared" si="1"/>
        <v>4.6517313390033796E-4</v>
      </c>
      <c r="W20">
        <f t="shared" si="1"/>
        <v>11.30997337797667</v>
      </c>
    </row>
    <row r="21" spans="1:23" ht="14.7" thickBot="1">
      <c r="A21" s="1" t="s">
        <v>31</v>
      </c>
      <c r="B21" s="6">
        <v>4.7430339999999998</v>
      </c>
      <c r="C21" s="7">
        <v>1890.92652</v>
      </c>
      <c r="D21" s="7">
        <v>183.100247</v>
      </c>
      <c r="E21" s="7">
        <v>4364.1329249999999</v>
      </c>
      <c r="F21" s="7">
        <v>27.802620999999998</v>
      </c>
      <c r="G21" s="7">
        <v>1260.8673490000001</v>
      </c>
      <c r="H21" s="7">
        <v>-3.4120620000000002</v>
      </c>
      <c r="I21" s="7">
        <v>5.0826000000000003E-2</v>
      </c>
      <c r="J21" s="7">
        <v>1008.0656310000001</v>
      </c>
      <c r="K21" s="7">
        <v>4501.2051309999997</v>
      </c>
      <c r="L21" s="8">
        <f t="shared" si="0"/>
        <v>8736.2770909999999</v>
      </c>
      <c r="N21" s="1" t="s">
        <v>31</v>
      </c>
      <c r="O21">
        <f t="shared" si="1"/>
        <v>5.4291249586007437E-2</v>
      </c>
      <c r="P21">
        <f t="shared" si="1"/>
        <v>21.644534626173982</v>
      </c>
      <c r="Q21">
        <f t="shared" si="1"/>
        <v>2.0958612586662055</v>
      </c>
      <c r="R21">
        <f t="shared" si="1"/>
        <v>49.954149571284475</v>
      </c>
      <c r="S21">
        <f t="shared" si="1"/>
        <v>0.31824335137723481</v>
      </c>
      <c r="T21">
        <f t="shared" si="1"/>
        <v>14.432547592829096</v>
      </c>
      <c r="U21">
        <f t="shared" si="1"/>
        <v>-3.9056247466269844E-2</v>
      </c>
      <c r="V21">
        <f t="shared" si="1"/>
        <v>5.8178099744982104E-4</v>
      </c>
      <c r="W21">
        <f t="shared" si="1"/>
        <v>11.538846816551827</v>
      </c>
    </row>
    <row r="22" spans="1:23" ht="14.7" thickBot="1">
      <c r="A22" s="1" t="s">
        <v>32</v>
      </c>
      <c r="B22" s="6">
        <v>4.7380110000000002</v>
      </c>
      <c r="C22" s="7">
        <v>1870.45452</v>
      </c>
      <c r="D22" s="7">
        <v>183.07272800000001</v>
      </c>
      <c r="E22" s="7">
        <v>4347.9515069999998</v>
      </c>
      <c r="F22" s="7">
        <v>27.633018</v>
      </c>
      <c r="G22" s="7">
        <v>1260.640709</v>
      </c>
      <c r="H22" s="7">
        <v>-2.620409</v>
      </c>
      <c r="I22" s="7">
        <v>4.6348E-2</v>
      </c>
      <c r="J22" s="7">
        <v>1065.2257669999999</v>
      </c>
      <c r="K22" s="7">
        <v>4255.635593</v>
      </c>
      <c r="L22" s="8">
        <f t="shared" si="0"/>
        <v>8757.1421989999999</v>
      </c>
      <c r="N22" s="1" t="s">
        <v>32</v>
      </c>
      <c r="O22">
        <f t="shared" si="1"/>
        <v>5.4104534245670306E-2</v>
      </c>
      <c r="P22">
        <f t="shared" si="1"/>
        <v>21.359188619931192</v>
      </c>
      <c r="Q22">
        <f t="shared" si="1"/>
        <v>2.0905533316668712</v>
      </c>
      <c r="R22">
        <f t="shared" si="1"/>
        <v>49.650347204553825</v>
      </c>
      <c r="S22">
        <f t="shared" si="1"/>
        <v>0.31554835324194558</v>
      </c>
      <c r="T22">
        <f t="shared" si="1"/>
        <v>14.395571984019579</v>
      </c>
      <c r="U22">
        <f t="shared" si="1"/>
        <v>-2.9923106653438052E-2</v>
      </c>
      <c r="V22">
        <f t="shared" si="1"/>
        <v>5.2925941987435796E-4</v>
      </c>
      <c r="W22">
        <f t="shared" si="1"/>
        <v>12.16407981957448</v>
      </c>
    </row>
    <row r="23" spans="1:23" ht="14.7" thickBot="1">
      <c r="A23" s="1" t="s">
        <v>33</v>
      </c>
      <c r="B23" s="6">
        <v>4.7413879999999997</v>
      </c>
      <c r="C23" s="7">
        <v>1830.269323</v>
      </c>
      <c r="D23" s="7">
        <v>183.63447500000001</v>
      </c>
      <c r="E23" s="7">
        <v>4319.9893730000003</v>
      </c>
      <c r="F23" s="7">
        <v>27.514278000000001</v>
      </c>
      <c r="G23" s="7">
        <v>1260.907234</v>
      </c>
      <c r="H23" s="7">
        <v>-0.811948</v>
      </c>
      <c r="I23" s="7">
        <v>7.0341000000000001E-2</v>
      </c>
      <c r="J23" s="7">
        <v>1138.0452130000001</v>
      </c>
      <c r="K23" s="7">
        <v>3752.7527839999998</v>
      </c>
      <c r="L23" s="8">
        <f t="shared" si="0"/>
        <v>8764.3596770000004</v>
      </c>
      <c r="N23" s="1" t="s">
        <v>33</v>
      </c>
      <c r="O23">
        <f t="shared" si="1"/>
        <v>5.4098510042241386E-2</v>
      </c>
      <c r="P23">
        <f t="shared" si="1"/>
        <v>20.883092324509583</v>
      </c>
      <c r="Q23">
        <f t="shared" si="1"/>
        <v>2.0952412014982165</v>
      </c>
      <c r="R23">
        <f t="shared" si="1"/>
        <v>49.290416324843399</v>
      </c>
      <c r="S23">
        <f t="shared" si="1"/>
        <v>0.31393369297935991</v>
      </c>
      <c r="T23">
        <f t="shared" si="1"/>
        <v>14.386758194200478</v>
      </c>
      <c r="U23">
        <f t="shared" si="1"/>
        <v>-9.264202177037148E-3</v>
      </c>
      <c r="V23">
        <f t="shared" si="1"/>
        <v>8.0258002401012137E-4</v>
      </c>
      <c r="W23">
        <f t="shared" si="1"/>
        <v>12.984921374079752</v>
      </c>
    </row>
    <row r="24" spans="1:23" ht="14.7" thickBot="1">
      <c r="A24" s="1" t="s">
        <v>34</v>
      </c>
      <c r="B24" s="6">
        <v>4.7438479999999998</v>
      </c>
      <c r="C24" s="7">
        <v>1844.62817</v>
      </c>
      <c r="D24" s="7">
        <v>183.83464599999999</v>
      </c>
      <c r="E24" s="7">
        <v>4365.7618490000004</v>
      </c>
      <c r="F24" s="7">
        <v>27.114788999999998</v>
      </c>
      <c r="G24" s="7">
        <v>1260.7600640000001</v>
      </c>
      <c r="H24" s="7">
        <v>-2.4562020000000002</v>
      </c>
      <c r="I24" s="7">
        <v>5.8784000000000003E-2</v>
      </c>
      <c r="J24" s="7">
        <v>1114.7183889999999</v>
      </c>
      <c r="K24" s="7">
        <v>3378.080211</v>
      </c>
      <c r="L24" s="8">
        <f t="shared" si="0"/>
        <v>8799.1643370000002</v>
      </c>
      <c r="N24" s="1" t="s">
        <v>34</v>
      </c>
      <c r="O24">
        <f t="shared" si="1"/>
        <v>5.3912483257670063E-2</v>
      </c>
      <c r="P24">
        <f t="shared" si="1"/>
        <v>20.9636744962637</v>
      </c>
      <c r="Q24">
        <f t="shared" si="1"/>
        <v>2.0892284648780275</v>
      </c>
      <c r="R24">
        <f t="shared" si="1"/>
        <v>49.615641688179558</v>
      </c>
      <c r="S24">
        <f t="shared" si="1"/>
        <v>0.30815186489907692</v>
      </c>
      <c r="T24">
        <f t="shared" si="1"/>
        <v>14.328179537442818</v>
      </c>
      <c r="U24">
        <f t="shared" si="1"/>
        <v>-2.7914037128182804E-2</v>
      </c>
      <c r="V24">
        <f t="shared" si="1"/>
        <v>6.6806344044304899E-4</v>
      </c>
      <c r="W24">
        <f t="shared" si="1"/>
        <v>12.668457438766891</v>
      </c>
    </row>
    <row r="25" spans="1:23" ht="14.7" thickBot="1">
      <c r="A25" s="1" t="s">
        <v>35</v>
      </c>
      <c r="B25" s="6">
        <v>4.9640599999999999</v>
      </c>
      <c r="C25" s="7">
        <v>1877.9156149999999</v>
      </c>
      <c r="D25" s="7">
        <v>184.531631</v>
      </c>
      <c r="E25" s="7">
        <v>4425.3608800000002</v>
      </c>
      <c r="F25" s="7">
        <v>22.596641999999999</v>
      </c>
      <c r="G25" s="7">
        <v>1260.749405</v>
      </c>
      <c r="H25" s="7">
        <v>-0.37255199999999999</v>
      </c>
      <c r="I25" s="7">
        <v>8.4562999999999999E-2</v>
      </c>
      <c r="J25" s="7">
        <v>1147.30295</v>
      </c>
      <c r="K25" s="7">
        <v>3135.4910730000001</v>
      </c>
      <c r="L25" s="8">
        <f t="shared" si="0"/>
        <v>8923.1331940000018</v>
      </c>
      <c r="N25" s="1" t="s">
        <v>35</v>
      </c>
      <c r="O25">
        <f t="shared" si="1"/>
        <v>5.5631356072751215E-2</v>
      </c>
      <c r="P25">
        <f t="shared" si="1"/>
        <v>21.045473312700612</v>
      </c>
      <c r="Q25">
        <f t="shared" si="1"/>
        <v>2.0680138577790235</v>
      </c>
      <c r="R25">
        <f t="shared" si="1"/>
        <v>49.594248833757796</v>
      </c>
      <c r="S25">
        <f t="shared" si="1"/>
        <v>0.25323663234338128</v>
      </c>
      <c r="T25">
        <f t="shared" si="1"/>
        <v>14.128999058847846</v>
      </c>
      <c r="U25">
        <f t="shared" si="1"/>
        <v>-4.1751253948613858E-3</v>
      </c>
      <c r="V25">
        <f t="shared" si="1"/>
        <v>9.476828168031937E-4</v>
      </c>
      <c r="W25">
        <f t="shared" si="1"/>
        <v>12.857624391076635</v>
      </c>
    </row>
    <row r="26" spans="1:23" ht="14.7" thickBot="1">
      <c r="A26" s="1" t="s">
        <v>36</v>
      </c>
      <c r="B26" s="6">
        <v>5.013757</v>
      </c>
      <c r="C26" s="7">
        <v>1898.562232</v>
      </c>
      <c r="D26" s="7">
        <v>186.22743</v>
      </c>
      <c r="E26" s="7">
        <v>4446.0781740000002</v>
      </c>
      <c r="F26" s="7">
        <v>22.59958</v>
      </c>
      <c r="G26" s="7">
        <v>1260.977269</v>
      </c>
      <c r="H26" s="7">
        <v>-0.71261799999999997</v>
      </c>
      <c r="I26" s="7">
        <v>6.6300999999999999E-2</v>
      </c>
      <c r="J26" s="7">
        <v>1170.846256</v>
      </c>
      <c r="K26" s="7">
        <v>2728.8222219999998</v>
      </c>
      <c r="L26" s="8">
        <f t="shared" si="0"/>
        <v>8989.6583810000011</v>
      </c>
      <c r="N26" s="1" t="s">
        <v>36</v>
      </c>
      <c r="O26">
        <f t="shared" si="1"/>
        <v>5.577249754670071E-2</v>
      </c>
      <c r="P26">
        <f t="shared" si="1"/>
        <v>21.119403558345294</v>
      </c>
      <c r="Q26">
        <f t="shared" si="1"/>
        <v>2.0715740477257629</v>
      </c>
      <c r="R26">
        <f t="shared" si="1"/>
        <v>49.457698897623992</v>
      </c>
      <c r="S26">
        <f t="shared" si="1"/>
        <v>0.25139531495173506</v>
      </c>
      <c r="T26">
        <f t="shared" si="1"/>
        <v>14.026976505193181</v>
      </c>
      <c r="U26">
        <f t="shared" si="1"/>
        <v>-7.9270865454258675E-3</v>
      </c>
      <c r="V26">
        <f t="shared" si="1"/>
        <v>7.375252450096411E-4</v>
      </c>
      <c r="W26">
        <f t="shared" si="1"/>
        <v>13.024368739913744</v>
      </c>
    </row>
    <row r="27" spans="1:23" ht="14.7" thickBot="1">
      <c r="A27" s="1" t="s">
        <v>37</v>
      </c>
      <c r="B27" s="6">
        <v>4.8079299999999998</v>
      </c>
      <c r="C27" s="7">
        <v>1934.2233060000001</v>
      </c>
      <c r="D27" s="7">
        <v>185.17446200000001</v>
      </c>
      <c r="E27" s="7">
        <v>4531.219967</v>
      </c>
      <c r="F27" s="7">
        <v>22.431999000000001</v>
      </c>
      <c r="G27" s="7">
        <v>1260.640766</v>
      </c>
      <c r="H27" s="7">
        <v>-2.4499620000000002</v>
      </c>
      <c r="I27" s="7">
        <v>5.6343999999999998E-2</v>
      </c>
      <c r="J27" s="7">
        <v>1153.551179</v>
      </c>
      <c r="K27" s="7">
        <v>2502.4612999999999</v>
      </c>
      <c r="L27" s="8">
        <f t="shared" si="0"/>
        <v>9089.6559910000014</v>
      </c>
      <c r="N27" s="1" t="s">
        <v>37</v>
      </c>
      <c r="O27">
        <f t="shared" si="1"/>
        <v>5.2894521033144772E-2</v>
      </c>
      <c r="P27">
        <f t="shared" si="1"/>
        <v>21.279389538120526</v>
      </c>
      <c r="Q27">
        <f t="shared" si="1"/>
        <v>2.0371998916498928</v>
      </c>
      <c r="R27">
        <f t="shared" si="1"/>
        <v>49.850291050470176</v>
      </c>
      <c r="S27">
        <f t="shared" si="1"/>
        <v>0.2467860062274165</v>
      </c>
      <c r="T27">
        <f t="shared" si="1"/>
        <v>13.868960137195579</v>
      </c>
      <c r="U27">
        <f t="shared" si="1"/>
        <v>-2.6953297269179343E-2</v>
      </c>
      <c r="V27">
        <f t="shared" si="1"/>
        <v>6.198694434177513E-4</v>
      </c>
      <c r="W27">
        <f t="shared" si="1"/>
        <v>12.690812283129011</v>
      </c>
    </row>
    <row r="28" spans="1:23" ht="14.7" thickBot="1">
      <c r="A28" s="1" t="s">
        <v>38</v>
      </c>
      <c r="B28" s="6">
        <v>4.8092839999999999</v>
      </c>
      <c r="C28" s="7">
        <v>1934.4817499999999</v>
      </c>
      <c r="D28" s="7">
        <v>185.65889200000001</v>
      </c>
      <c r="E28" s="7">
        <v>4587.905769</v>
      </c>
      <c r="F28" s="7">
        <v>22.433710999999999</v>
      </c>
      <c r="G28" s="7">
        <v>1260.8626240000001</v>
      </c>
      <c r="H28" s="7">
        <v>-0.86460400000000004</v>
      </c>
      <c r="I28" s="7">
        <v>3.9503000000000003E-2</v>
      </c>
      <c r="J28" s="7">
        <v>1191.1485909999999</v>
      </c>
      <c r="K28" s="7">
        <v>2330.0986200000002</v>
      </c>
      <c r="L28" s="8">
        <f t="shared" si="0"/>
        <v>9186.47552</v>
      </c>
      <c r="N28" s="1" t="s">
        <v>38</v>
      </c>
      <c r="O28">
        <f t="shared" si="1"/>
        <v>5.2351785943691276E-2</v>
      </c>
      <c r="P28">
        <f t="shared" si="1"/>
        <v>21.057931801901759</v>
      </c>
      <c r="Q28">
        <f t="shared" si="1"/>
        <v>2.0210024137744615</v>
      </c>
      <c r="R28">
        <f t="shared" si="1"/>
        <v>49.941958251688675</v>
      </c>
      <c r="S28">
        <f t="shared" si="1"/>
        <v>0.24420367692875536</v>
      </c>
      <c r="T28">
        <f t="shared" si="1"/>
        <v>13.72520528961253</v>
      </c>
      <c r="U28">
        <f t="shared" si="1"/>
        <v>-9.4117052629994931E-3</v>
      </c>
      <c r="V28">
        <f t="shared" si="1"/>
        <v>4.300125757043328E-4</v>
      </c>
      <c r="W28">
        <f t="shared" si="1"/>
        <v>12.966328472837423</v>
      </c>
    </row>
    <row r="29" spans="1:23" ht="14.7" thickBot="1">
      <c r="A29" s="1" t="s">
        <v>39</v>
      </c>
      <c r="B29" s="6">
        <v>4.814762</v>
      </c>
      <c r="C29" s="7">
        <v>1898.8558439999999</v>
      </c>
      <c r="D29" s="7">
        <v>185.804011</v>
      </c>
      <c r="E29" s="7">
        <v>4698.654818</v>
      </c>
      <c r="F29" s="7">
        <v>22.635743999999999</v>
      </c>
      <c r="G29" s="7">
        <v>1260.4176359999999</v>
      </c>
      <c r="H29" s="7">
        <v>0.22464600000000001</v>
      </c>
      <c r="I29" s="7">
        <v>9.9060999999999996E-2</v>
      </c>
      <c r="J29" s="7">
        <v>1285.9555330000001</v>
      </c>
      <c r="K29" s="7">
        <v>2225.9076150000001</v>
      </c>
      <c r="L29" s="8">
        <f t="shared" si="0"/>
        <v>9357.462055</v>
      </c>
      <c r="N29" s="1" t="s">
        <v>39</v>
      </c>
      <c r="O29">
        <f t="shared" si="1"/>
        <v>5.1453716528054895E-2</v>
      </c>
      <c r="P29">
        <f t="shared" si="1"/>
        <v>20.292423659739864</v>
      </c>
      <c r="Q29">
        <f t="shared" si="1"/>
        <v>1.9856239855198643</v>
      </c>
      <c r="R29">
        <f t="shared" si="1"/>
        <v>50.212918742100101</v>
      </c>
      <c r="S29">
        <f t="shared" si="1"/>
        <v>0.24190046261427239</v>
      </c>
      <c r="T29">
        <f t="shared" si="1"/>
        <v>13.469652653590162</v>
      </c>
      <c r="U29">
        <f t="shared" si="1"/>
        <v>2.4007150515770914E-3</v>
      </c>
      <c r="V29">
        <f t="shared" si="1"/>
        <v>1.0586310627577532E-3</v>
      </c>
      <c r="W29">
        <f t="shared" si="1"/>
        <v>13.742567433793351</v>
      </c>
    </row>
    <row r="30" spans="1:23" ht="14.7" thickBot="1">
      <c r="A30" s="1" t="s">
        <v>40</v>
      </c>
      <c r="B30" s="6">
        <v>4.807283</v>
      </c>
      <c r="C30" s="7">
        <v>1901.616614</v>
      </c>
      <c r="D30" s="7">
        <v>184.89796799999999</v>
      </c>
      <c r="E30" s="7">
        <v>4749.6226889999998</v>
      </c>
      <c r="F30" s="7">
        <v>22.375204</v>
      </c>
      <c r="G30" s="7">
        <v>1259.8515420000001</v>
      </c>
      <c r="H30" s="7">
        <v>-1.321016</v>
      </c>
      <c r="I30" s="7">
        <v>0.13695199999999999</v>
      </c>
      <c r="J30" s="7">
        <v>1392.637389</v>
      </c>
      <c r="K30" s="7">
        <v>2281.0274610000001</v>
      </c>
      <c r="L30" s="8">
        <f t="shared" si="0"/>
        <v>9514.6246250000004</v>
      </c>
      <c r="N30" s="1" t="s">
        <v>40</v>
      </c>
      <c r="O30">
        <f t="shared" si="1"/>
        <v>5.0525198727952969E-2</v>
      </c>
      <c r="P30">
        <f t="shared" si="1"/>
        <v>19.986249473294382</v>
      </c>
      <c r="Q30">
        <f t="shared" si="1"/>
        <v>1.943302813167997</v>
      </c>
      <c r="R30">
        <f t="shared" si="1"/>
        <v>49.919181010254512</v>
      </c>
      <c r="S30">
        <f t="shared" si="1"/>
        <v>0.23516643989515246</v>
      </c>
      <c r="T30">
        <f t="shared" ref="T30:W80" si="2">G30/$L30*100</f>
        <v>13.241211205428927</v>
      </c>
      <c r="U30">
        <f t="shared" si="2"/>
        <v>-1.3884057985104167E-2</v>
      </c>
      <c r="V30">
        <f t="shared" si="2"/>
        <v>1.43938416277773E-3</v>
      </c>
      <c r="W30">
        <f t="shared" si="2"/>
        <v>14.636808533053399</v>
      </c>
    </row>
    <row r="31" spans="1:23" ht="14.7" thickBot="1">
      <c r="A31" s="1" t="s">
        <v>41</v>
      </c>
      <c r="B31" s="6">
        <v>4.8114910000000002</v>
      </c>
      <c r="C31" s="7">
        <v>1894.0769479999999</v>
      </c>
      <c r="D31" s="7">
        <v>189.36772999999999</v>
      </c>
      <c r="E31" s="7">
        <v>4765.8723609999997</v>
      </c>
      <c r="F31" s="7">
        <v>22.942551999999999</v>
      </c>
      <c r="G31" s="7">
        <v>1260.8833340000001</v>
      </c>
      <c r="H31" s="7">
        <v>-5.3933000000000002E-2</v>
      </c>
      <c r="I31" s="7">
        <v>0.77177700000000005</v>
      </c>
      <c r="J31" s="7">
        <v>1445.6855149999999</v>
      </c>
      <c r="K31" s="7">
        <v>2288.973845</v>
      </c>
      <c r="L31" s="8">
        <f t="shared" si="0"/>
        <v>9584.3577750000004</v>
      </c>
      <c r="N31" s="1" t="s">
        <v>41</v>
      </c>
      <c r="O31">
        <f t="shared" ref="O31:S81" si="3">B31/$L31*100</f>
        <v>5.0201496156063521E-2</v>
      </c>
      <c r="P31">
        <f t="shared" si="3"/>
        <v>19.762168655061497</v>
      </c>
      <c r="Q31">
        <f t="shared" si="3"/>
        <v>1.9757998860805255</v>
      </c>
      <c r="R31">
        <f t="shared" si="3"/>
        <v>49.725526455527167</v>
      </c>
      <c r="S31">
        <f t="shared" si="3"/>
        <v>0.23937495384243412</v>
      </c>
      <c r="T31">
        <f t="shared" si="2"/>
        <v>13.155637170483237</v>
      </c>
      <c r="U31">
        <f t="shared" si="2"/>
        <v>-5.6271897675480922E-4</v>
      </c>
      <c r="V31">
        <f t="shared" si="2"/>
        <v>8.0524644229487772E-3</v>
      </c>
      <c r="W31">
        <f t="shared" si="2"/>
        <v>15.083801637402876</v>
      </c>
    </row>
    <row r="32" spans="1:23" ht="14.7" thickBot="1">
      <c r="A32" s="1" t="s">
        <v>42</v>
      </c>
      <c r="B32" s="6">
        <v>5.0344259999999998</v>
      </c>
      <c r="C32" s="7">
        <v>1915.7377759999999</v>
      </c>
      <c r="D32" s="7">
        <v>190.51833099999999</v>
      </c>
      <c r="E32" s="7">
        <v>4833.7000760000001</v>
      </c>
      <c r="F32" s="7">
        <v>23.069400000000002</v>
      </c>
      <c r="G32" s="7">
        <v>1260.231902</v>
      </c>
      <c r="H32" s="7">
        <v>-0.947627</v>
      </c>
      <c r="I32" s="7">
        <v>3.2504900000000001</v>
      </c>
      <c r="J32" s="7">
        <v>1404.5597869999999</v>
      </c>
      <c r="K32" s="7">
        <v>2296.8678100000002</v>
      </c>
      <c r="L32" s="8">
        <f t="shared" si="0"/>
        <v>9635.1545610000012</v>
      </c>
      <c r="N32" s="1" t="s">
        <v>42</v>
      </c>
      <c r="O32">
        <f t="shared" si="3"/>
        <v>5.2250599283354862E-2</v>
      </c>
      <c r="P32">
        <f t="shared" si="3"/>
        <v>19.882792371118661</v>
      </c>
      <c r="Q32">
        <f t="shared" si="3"/>
        <v>1.9773251149613806</v>
      </c>
      <c r="R32">
        <f t="shared" si="3"/>
        <v>50.167333024062323</v>
      </c>
      <c r="S32">
        <f t="shared" si="3"/>
        <v>0.23942947519884628</v>
      </c>
      <c r="T32">
        <f t="shared" si="2"/>
        <v>13.079519316701077</v>
      </c>
      <c r="U32">
        <f t="shared" si="2"/>
        <v>-9.8350991050593882E-3</v>
      </c>
      <c r="V32">
        <f t="shared" si="2"/>
        <v>3.3735732825261933E-2</v>
      </c>
      <c r="W32">
        <f t="shared" si="2"/>
        <v>14.577449464954148</v>
      </c>
    </row>
    <row r="33" spans="1:23" ht="14.7" thickBot="1">
      <c r="A33" s="1" t="s">
        <v>43</v>
      </c>
      <c r="B33" s="6">
        <v>5.2145320000000002</v>
      </c>
      <c r="C33" s="7">
        <v>1985.0247509999999</v>
      </c>
      <c r="D33" s="7">
        <v>194.073455</v>
      </c>
      <c r="E33" s="7">
        <v>4912.777846</v>
      </c>
      <c r="F33" s="7">
        <v>23.057407999999999</v>
      </c>
      <c r="G33" s="7">
        <v>1259.2824439999999</v>
      </c>
      <c r="H33" s="7">
        <v>-0.69064199999999998</v>
      </c>
      <c r="I33" s="7">
        <v>28.862064</v>
      </c>
      <c r="J33" s="7">
        <v>1326.88555</v>
      </c>
      <c r="K33" s="7">
        <v>2354.1253670000001</v>
      </c>
      <c r="L33" s="8">
        <f t="shared" si="0"/>
        <v>9734.4874080000009</v>
      </c>
      <c r="N33" s="1" t="s">
        <v>43</v>
      </c>
      <c r="O33">
        <f t="shared" si="3"/>
        <v>5.35676074295868E-2</v>
      </c>
      <c r="P33">
        <f t="shared" si="3"/>
        <v>20.391672080942506</v>
      </c>
      <c r="Q33">
        <f t="shared" si="3"/>
        <v>1.9936689716246021</v>
      </c>
      <c r="R33">
        <f t="shared" si="3"/>
        <v>50.46776106528813</v>
      </c>
      <c r="S33">
        <f t="shared" si="3"/>
        <v>0.2368630933874438</v>
      </c>
      <c r="T33">
        <f t="shared" si="2"/>
        <v>12.936299480598187</v>
      </c>
      <c r="U33">
        <f t="shared" si="2"/>
        <v>-7.0947957612274085E-3</v>
      </c>
      <c r="V33">
        <f t="shared" si="2"/>
        <v>0.29649289983446447</v>
      </c>
      <c r="W33">
        <f t="shared" si="2"/>
        <v>13.6307695966563</v>
      </c>
    </row>
    <row r="34" spans="1:23" ht="14.7" thickBot="1">
      <c r="A34" s="1" t="s">
        <v>44</v>
      </c>
      <c r="B34" s="6">
        <v>5.2112179999999997</v>
      </c>
      <c r="C34" s="7">
        <v>2051.1706170000002</v>
      </c>
      <c r="D34" s="7">
        <v>195.72078999999999</v>
      </c>
      <c r="E34" s="7">
        <v>4895.7926200000002</v>
      </c>
      <c r="F34" s="7">
        <v>22.746068999999999</v>
      </c>
      <c r="G34" s="7">
        <v>1258.672397</v>
      </c>
      <c r="H34" s="7">
        <v>8.0782000000000007E-2</v>
      </c>
      <c r="I34" s="7">
        <v>100.824736</v>
      </c>
      <c r="J34" s="7">
        <v>1268.0690850000001</v>
      </c>
      <c r="K34" s="7">
        <v>2241.032537</v>
      </c>
      <c r="L34" s="8">
        <f t="shared" si="0"/>
        <v>9798.2883140000013</v>
      </c>
      <c r="N34" s="1" t="s">
        <v>44</v>
      </c>
      <c r="O34">
        <f t="shared" si="3"/>
        <v>5.3184983264414683E-2</v>
      </c>
      <c r="P34">
        <f t="shared" si="3"/>
        <v>20.933968783805273</v>
      </c>
      <c r="Q34">
        <f t="shared" si="3"/>
        <v>1.9974998053522268</v>
      </c>
      <c r="R34">
        <f t="shared" si="3"/>
        <v>49.965794668491107</v>
      </c>
      <c r="S34">
        <f t="shared" si="3"/>
        <v>0.23214329147163321</v>
      </c>
      <c r="T34">
        <f t="shared" si="2"/>
        <v>12.845839565688044</v>
      </c>
      <c r="U34">
        <f t="shared" si="2"/>
        <v>8.2445012242165789E-4</v>
      </c>
      <c r="V34">
        <f t="shared" si="2"/>
        <v>1.0290035643872562</v>
      </c>
      <c r="W34">
        <f t="shared" si="2"/>
        <v>12.941740887417613</v>
      </c>
    </row>
    <row r="35" spans="1:23" ht="14.7" thickBot="1">
      <c r="A35" s="1" t="s">
        <v>45</v>
      </c>
      <c r="B35" s="6">
        <v>5.2221520000000003</v>
      </c>
      <c r="C35" s="7">
        <v>2056.8549229999999</v>
      </c>
      <c r="D35" s="7">
        <v>197.00397100000001</v>
      </c>
      <c r="E35" s="7">
        <v>4878.1941219999999</v>
      </c>
      <c r="F35" s="7">
        <v>25.042247</v>
      </c>
      <c r="G35" s="7">
        <v>1258.7274970000001</v>
      </c>
      <c r="H35" s="7">
        <v>1.0071E-2</v>
      </c>
      <c r="I35" s="7">
        <v>212.31328600000001</v>
      </c>
      <c r="J35" s="7">
        <v>1198.819814</v>
      </c>
      <c r="K35" s="7">
        <v>2023.4042420000001</v>
      </c>
      <c r="L35" s="8">
        <f t="shared" si="0"/>
        <v>9832.1880830000027</v>
      </c>
      <c r="N35" s="1" t="s">
        <v>45</v>
      </c>
      <c r="O35">
        <f t="shared" si="3"/>
        <v>5.3112816352945666E-2</v>
      </c>
      <c r="P35">
        <f t="shared" si="3"/>
        <v>20.919605134042669</v>
      </c>
      <c r="Q35">
        <f t="shared" si="3"/>
        <v>2.0036635725126413</v>
      </c>
      <c r="R35">
        <f t="shared" si="3"/>
        <v>49.614532195884955</v>
      </c>
      <c r="S35">
        <f t="shared" si="3"/>
        <v>0.25469658217074198</v>
      </c>
      <c r="T35">
        <f t="shared" si="2"/>
        <v>12.802109625794877</v>
      </c>
      <c r="U35">
        <f t="shared" si="2"/>
        <v>1.0242887864821165E-4</v>
      </c>
      <c r="V35">
        <f t="shared" si="2"/>
        <v>2.1593696561510329</v>
      </c>
      <c r="W35">
        <f t="shared" si="2"/>
        <v>12.192807988211465</v>
      </c>
    </row>
    <row r="36" spans="1:23" ht="14.7" thickBot="1">
      <c r="A36" s="1" t="s">
        <v>46</v>
      </c>
      <c r="B36" s="6">
        <v>5.2562499999999996</v>
      </c>
      <c r="C36" s="7">
        <v>2018.456821</v>
      </c>
      <c r="D36" s="7">
        <v>204.122905</v>
      </c>
      <c r="E36" s="7">
        <v>4876.5369069999997</v>
      </c>
      <c r="F36" s="7">
        <v>27.151336000000001</v>
      </c>
      <c r="G36" s="7">
        <v>1259.1022840000001</v>
      </c>
      <c r="H36" s="7">
        <v>0.53320699999999999</v>
      </c>
      <c r="I36" s="7">
        <v>347.14870300000001</v>
      </c>
      <c r="J36" s="7">
        <v>1174.1092389999999</v>
      </c>
      <c r="K36" s="7">
        <v>1890.175847</v>
      </c>
      <c r="L36" s="8">
        <f t="shared" si="0"/>
        <v>9912.4176520000001</v>
      </c>
      <c r="N36" s="1" t="s">
        <v>46</v>
      </c>
      <c r="O36">
        <f t="shared" si="3"/>
        <v>5.3026922235661259E-2</v>
      </c>
      <c r="P36">
        <f t="shared" si="3"/>
        <v>20.362911368981127</v>
      </c>
      <c r="Q36">
        <f t="shared" si="3"/>
        <v>2.0592645726425252</v>
      </c>
      <c r="R36">
        <f t="shared" si="3"/>
        <v>49.196241302605678</v>
      </c>
      <c r="S36">
        <f t="shared" si="3"/>
        <v>0.27391234866422071</v>
      </c>
      <c r="T36">
        <f t="shared" si="2"/>
        <v>12.702272323502781</v>
      </c>
      <c r="U36">
        <f t="shared" si="2"/>
        <v>5.3791821402159774E-3</v>
      </c>
      <c r="V36">
        <f t="shared" si="2"/>
        <v>3.5021597675513281</v>
      </c>
      <c r="W36">
        <f t="shared" si="2"/>
        <v>11.844832211676465</v>
      </c>
    </row>
    <row r="37" spans="1:23" ht="14.7" thickBot="1">
      <c r="A37" s="1" t="s">
        <v>47</v>
      </c>
      <c r="B37" s="6">
        <v>5.2645540000000004</v>
      </c>
      <c r="C37" s="7">
        <v>1984.502972</v>
      </c>
      <c r="D37" s="7">
        <v>214.15899200000001</v>
      </c>
      <c r="E37" s="7">
        <v>4917.550577</v>
      </c>
      <c r="F37" s="7">
        <v>22.809519000000002</v>
      </c>
      <c r="G37" s="7">
        <v>1259.252338</v>
      </c>
      <c r="H37" s="7">
        <v>-3.4277120000000001</v>
      </c>
      <c r="I37" s="7">
        <v>479.55691300000001</v>
      </c>
      <c r="J37" s="7">
        <v>1164.578653</v>
      </c>
      <c r="K37" s="7">
        <v>1798.887356</v>
      </c>
      <c r="L37" s="8">
        <f t="shared" si="0"/>
        <v>10044.246806000001</v>
      </c>
      <c r="N37" s="1" t="s">
        <v>47</v>
      </c>
      <c r="O37">
        <f t="shared" si="3"/>
        <v>5.2413626443898041E-2</v>
      </c>
      <c r="P37">
        <f t="shared" si="3"/>
        <v>19.757608612470008</v>
      </c>
      <c r="Q37">
        <f t="shared" si="3"/>
        <v>2.1321558115444819</v>
      </c>
      <c r="R37">
        <f t="shared" si="3"/>
        <v>48.958878370675507</v>
      </c>
      <c r="S37">
        <f t="shared" si="3"/>
        <v>0.22709038756768279</v>
      </c>
      <c r="T37">
        <f t="shared" si="2"/>
        <v>12.537050933951333</v>
      </c>
      <c r="U37">
        <f t="shared" si="2"/>
        <v>-3.4126122806465015E-2</v>
      </c>
      <c r="V37">
        <f t="shared" si="2"/>
        <v>4.7744437414016287</v>
      </c>
      <c r="W37">
        <f t="shared" si="2"/>
        <v>11.594484638751917</v>
      </c>
    </row>
    <row r="38" spans="1:23" ht="14.7" thickBot="1">
      <c r="A38" s="1" t="s">
        <v>48</v>
      </c>
      <c r="B38" s="6">
        <v>5.4264429999999999</v>
      </c>
      <c r="C38" s="7">
        <v>2006.655401</v>
      </c>
      <c r="D38" s="7">
        <v>225.91721999999999</v>
      </c>
      <c r="E38" s="7">
        <v>4953.4031089999999</v>
      </c>
      <c r="F38" s="7">
        <v>23.021785999999999</v>
      </c>
      <c r="G38" s="7">
        <v>1259.6337269999999</v>
      </c>
      <c r="H38" s="7">
        <v>-3.9182670000000002</v>
      </c>
      <c r="I38" s="7">
        <v>508.94892299999998</v>
      </c>
      <c r="J38" s="7">
        <v>1152.1690000000001</v>
      </c>
      <c r="K38" s="7">
        <v>1619.9036860000001</v>
      </c>
      <c r="L38" s="8">
        <f t="shared" si="0"/>
        <v>10131.257342000001</v>
      </c>
      <c r="N38" s="1" t="s">
        <v>48</v>
      </c>
      <c r="O38">
        <f t="shared" si="3"/>
        <v>5.3561397335197602E-2</v>
      </c>
      <c r="P38">
        <f t="shared" si="3"/>
        <v>19.806578130053385</v>
      </c>
      <c r="Q38">
        <f t="shared" si="3"/>
        <v>2.2299030848169328</v>
      </c>
      <c r="R38">
        <f t="shared" si="3"/>
        <v>48.892283966228362</v>
      </c>
      <c r="S38">
        <f t="shared" si="3"/>
        <v>0.22723523076016638</v>
      </c>
      <c r="T38">
        <f t="shared" si="2"/>
        <v>12.43314313790135</v>
      </c>
      <c r="U38">
        <f t="shared" si="2"/>
        <v>-3.8675031812255789E-2</v>
      </c>
      <c r="V38">
        <f t="shared" si="2"/>
        <v>5.0235514292002863</v>
      </c>
      <c r="W38">
        <f t="shared" si="2"/>
        <v>11.372418655516569</v>
      </c>
    </row>
    <row r="39" spans="1:23" ht="14.7" thickBot="1">
      <c r="A39" s="1" t="s">
        <v>49</v>
      </c>
      <c r="B39" s="6">
        <v>5.4515609999999999</v>
      </c>
      <c r="C39" s="7">
        <v>2054.5501640000002</v>
      </c>
      <c r="D39" s="7">
        <v>225.56026399999999</v>
      </c>
      <c r="E39" s="7">
        <v>4958.7767020000001</v>
      </c>
      <c r="F39" s="7">
        <v>23.082303</v>
      </c>
      <c r="G39" s="7">
        <v>1260.2329830000001</v>
      </c>
      <c r="H39" s="7">
        <v>-3.423422</v>
      </c>
      <c r="I39" s="7">
        <v>600.36978799999997</v>
      </c>
      <c r="J39" s="7">
        <v>1079.90049</v>
      </c>
      <c r="K39" s="7">
        <v>1593.7142309999999</v>
      </c>
      <c r="L39" s="8">
        <f t="shared" si="0"/>
        <v>10204.500833000002</v>
      </c>
      <c r="N39" s="1" t="s">
        <v>49</v>
      </c>
      <c r="O39">
        <f t="shared" si="3"/>
        <v>5.3423103091631632E-2</v>
      </c>
      <c r="P39">
        <f t="shared" si="3"/>
        <v>20.133764479256619</v>
      </c>
      <c r="Q39">
        <f t="shared" si="3"/>
        <v>2.2103997803652287</v>
      </c>
      <c r="R39">
        <f t="shared" si="3"/>
        <v>48.594015358046462</v>
      </c>
      <c r="S39">
        <f t="shared" si="3"/>
        <v>0.22619727684626076</v>
      </c>
      <c r="T39">
        <f t="shared" si="2"/>
        <v>12.349775884427133</v>
      </c>
      <c r="U39">
        <f t="shared" si="2"/>
        <v>-3.3548157386876852E-2</v>
      </c>
      <c r="V39">
        <f t="shared" si="2"/>
        <v>5.883382223444813</v>
      </c>
      <c r="W39">
        <f t="shared" si="2"/>
        <v>10.582590051908713</v>
      </c>
    </row>
    <row r="40" spans="1:23" ht="14.7" thickBot="1">
      <c r="A40" s="1" t="s">
        <v>50</v>
      </c>
      <c r="B40" s="6">
        <v>5.4883059999999997</v>
      </c>
      <c r="C40" s="7">
        <v>2065.6281610000001</v>
      </c>
      <c r="D40" s="7">
        <v>219.932727</v>
      </c>
      <c r="E40" s="7">
        <v>4942.9963250000001</v>
      </c>
      <c r="F40" s="7">
        <v>23.072406999999998</v>
      </c>
      <c r="G40" s="7">
        <v>1260.711399</v>
      </c>
      <c r="H40" s="7">
        <v>-2.9974289999999999</v>
      </c>
      <c r="I40" s="7">
        <v>738.30108700000005</v>
      </c>
      <c r="J40" s="7">
        <v>1033.830451</v>
      </c>
      <c r="K40" s="7">
        <v>1726.9561160000001</v>
      </c>
      <c r="L40" s="8">
        <f t="shared" si="0"/>
        <v>10286.963434000001</v>
      </c>
      <c r="N40" s="1" t="s">
        <v>50</v>
      </c>
      <c r="O40">
        <f t="shared" si="3"/>
        <v>5.3352051217177482E-2</v>
      </c>
      <c r="P40">
        <f t="shared" si="3"/>
        <v>20.08005738771055</v>
      </c>
      <c r="Q40">
        <f t="shared" si="3"/>
        <v>2.1379751994946186</v>
      </c>
      <c r="R40">
        <f t="shared" si="3"/>
        <v>48.051073154033332</v>
      </c>
      <c r="S40">
        <f t="shared" si="3"/>
        <v>0.22428782942634104</v>
      </c>
      <c r="T40">
        <f t="shared" si="2"/>
        <v>12.255428019051321</v>
      </c>
      <c r="U40">
        <f t="shared" si="2"/>
        <v>-2.913813215368332E-2</v>
      </c>
      <c r="V40">
        <f t="shared" si="2"/>
        <v>7.1770556174021296</v>
      </c>
      <c r="W40">
        <f t="shared" si="2"/>
        <v>10.049908873818204</v>
      </c>
    </row>
    <row r="41" spans="1:23" ht="14.7" thickBot="1">
      <c r="A41" s="1" t="s">
        <v>51</v>
      </c>
      <c r="B41" s="6">
        <v>5.6183800000000002</v>
      </c>
      <c r="C41" s="7">
        <v>2036.8682389999999</v>
      </c>
      <c r="D41" s="7">
        <v>220.30210099999999</v>
      </c>
      <c r="E41" s="7">
        <v>5011.1060740000003</v>
      </c>
      <c r="F41" s="7">
        <v>23.345026000000001</v>
      </c>
      <c r="G41" s="7">
        <v>1261.2633049999999</v>
      </c>
      <c r="H41" s="7">
        <v>-2.0046010000000001</v>
      </c>
      <c r="I41" s="7">
        <v>761.04978600000004</v>
      </c>
      <c r="J41" s="7">
        <v>1072.878009</v>
      </c>
      <c r="K41" s="7">
        <v>1751.3134279999999</v>
      </c>
      <c r="L41" s="8">
        <f t="shared" si="0"/>
        <v>10390.426318999998</v>
      </c>
      <c r="N41" s="1" t="s">
        <v>51</v>
      </c>
      <c r="O41">
        <f t="shared" si="3"/>
        <v>5.407266100069634E-2</v>
      </c>
      <c r="P41">
        <f t="shared" si="3"/>
        <v>19.603317289064165</v>
      </c>
      <c r="Q41">
        <f t="shared" si="3"/>
        <v>2.1202412127898369</v>
      </c>
      <c r="R41">
        <f t="shared" si="3"/>
        <v>48.228108454382287</v>
      </c>
      <c r="S41">
        <f t="shared" si="3"/>
        <v>0.22467823054874214</v>
      </c>
      <c r="T41">
        <f t="shared" si="2"/>
        <v>12.138706019151938</v>
      </c>
      <c r="U41">
        <f t="shared" si="2"/>
        <v>-1.9292769502001803E-2</v>
      </c>
      <c r="V41">
        <f t="shared" si="2"/>
        <v>7.3245289715239084</v>
      </c>
      <c r="W41">
        <f t="shared" si="2"/>
        <v>10.325639931040447</v>
      </c>
    </row>
    <row r="42" spans="1:23" ht="14.7" thickBot="1">
      <c r="A42" s="1" t="s">
        <v>52</v>
      </c>
      <c r="B42" s="6">
        <v>5.604565</v>
      </c>
      <c r="C42" s="7">
        <v>2095.8681430000001</v>
      </c>
      <c r="D42" s="7">
        <v>228.15577500000001</v>
      </c>
      <c r="E42" s="7">
        <v>5080.8230739999999</v>
      </c>
      <c r="F42" s="7">
        <v>23.012794</v>
      </c>
      <c r="G42" s="7">
        <v>1260.8897959999999</v>
      </c>
      <c r="H42" s="7">
        <v>-3.0690309999999998</v>
      </c>
      <c r="I42" s="7">
        <v>798.22080700000004</v>
      </c>
      <c r="J42" s="7">
        <v>1018.870461</v>
      </c>
      <c r="K42" s="7">
        <v>1716.8741869999999</v>
      </c>
      <c r="L42" s="8">
        <f t="shared" si="0"/>
        <v>10508.376383999999</v>
      </c>
      <c r="N42" s="1" t="s">
        <v>52</v>
      </c>
      <c r="O42">
        <f t="shared" si="3"/>
        <v>5.3334262070527681E-2</v>
      </c>
      <c r="P42">
        <f t="shared" si="3"/>
        <v>19.944738049078243</v>
      </c>
      <c r="Q42">
        <f t="shared" si="3"/>
        <v>2.1711800820856477</v>
      </c>
      <c r="R42">
        <f t="shared" si="3"/>
        <v>48.350219751702419</v>
      </c>
      <c r="S42">
        <f t="shared" si="3"/>
        <v>0.21899476340644938</v>
      </c>
      <c r="T42">
        <f t="shared" si="2"/>
        <v>11.998902113173489</v>
      </c>
      <c r="U42">
        <f t="shared" si="2"/>
        <v>-2.9205567899841224E-2</v>
      </c>
      <c r="V42">
        <f t="shared" si="2"/>
        <v>7.5960431738566871</v>
      </c>
      <c r="W42">
        <f t="shared" si="2"/>
        <v>9.6957933725263867</v>
      </c>
    </row>
    <row r="43" spans="1:23" ht="14.7" thickBot="1">
      <c r="A43" s="1" t="s">
        <v>53</v>
      </c>
      <c r="B43" s="6">
        <v>7.1364340000000004</v>
      </c>
      <c r="C43" s="7">
        <v>2104.859046</v>
      </c>
      <c r="D43" s="7">
        <v>257.347802</v>
      </c>
      <c r="E43" s="7">
        <v>5123.4794270000002</v>
      </c>
      <c r="F43" s="7">
        <v>23.259701</v>
      </c>
      <c r="G43" s="7">
        <v>1261.367299</v>
      </c>
      <c r="H43" s="7">
        <v>-2.3246250000000002</v>
      </c>
      <c r="I43" s="7">
        <v>895.54708400000004</v>
      </c>
      <c r="J43" s="7">
        <v>913.96418800000004</v>
      </c>
      <c r="K43" s="7">
        <v>1675.2018370000001</v>
      </c>
      <c r="L43" s="8">
        <f t="shared" si="0"/>
        <v>10584.636356000001</v>
      </c>
      <c r="N43" s="1" t="s">
        <v>53</v>
      </c>
      <c r="O43">
        <f t="shared" si="3"/>
        <v>6.7422571356971051E-2</v>
      </c>
      <c r="P43">
        <f t="shared" si="3"/>
        <v>19.885983563401695</v>
      </c>
      <c r="Q43">
        <f t="shared" si="3"/>
        <v>2.4313334284188231</v>
      </c>
      <c r="R43">
        <f t="shared" si="3"/>
        <v>48.404869611752957</v>
      </c>
      <c r="S43">
        <f t="shared" si="3"/>
        <v>0.21974964673032926</v>
      </c>
      <c r="T43">
        <f t="shared" si="2"/>
        <v>11.916963952049066</v>
      </c>
      <c r="U43">
        <f t="shared" si="2"/>
        <v>-2.1962256631351009E-2</v>
      </c>
      <c r="V43">
        <f t="shared" si="2"/>
        <v>8.4608205126702423</v>
      </c>
      <c r="W43">
        <f t="shared" si="2"/>
        <v>8.6348189702512617</v>
      </c>
    </row>
    <row r="44" spans="1:23" ht="14.7" thickBot="1">
      <c r="A44" s="1" t="s">
        <v>54</v>
      </c>
      <c r="B44" s="6">
        <v>5.695716</v>
      </c>
      <c r="C44" s="7">
        <v>2198.449568</v>
      </c>
      <c r="D44" s="7">
        <v>325.52509099999997</v>
      </c>
      <c r="E44" s="7">
        <v>5154.750513</v>
      </c>
      <c r="F44" s="7">
        <v>23.026923</v>
      </c>
      <c r="G44" s="7">
        <v>1260.9182060000001</v>
      </c>
      <c r="H44" s="7">
        <v>-2.536546</v>
      </c>
      <c r="I44" s="7">
        <v>908.40931499999999</v>
      </c>
      <c r="J44" s="7">
        <v>807.82412299999999</v>
      </c>
      <c r="K44" s="7">
        <v>1655.372169</v>
      </c>
      <c r="L44" s="8">
        <f t="shared" si="0"/>
        <v>10682.062909000002</v>
      </c>
      <c r="N44" s="1" t="s">
        <v>54</v>
      </c>
      <c r="O44">
        <f t="shared" si="3"/>
        <v>5.3320374992373104E-2</v>
      </c>
      <c r="P44">
        <f t="shared" si="3"/>
        <v>20.580758480159588</v>
      </c>
      <c r="Q44">
        <f t="shared" si="3"/>
        <v>3.0473991191882424</v>
      </c>
      <c r="R44">
        <f t="shared" si="3"/>
        <v>48.256133266702136</v>
      </c>
      <c r="S44">
        <f t="shared" si="3"/>
        <v>0.21556625528388373</v>
      </c>
      <c r="T44">
        <f t="shared" si="2"/>
        <v>11.804070213232254</v>
      </c>
      <c r="U44">
        <f t="shared" si="2"/>
        <v>-2.3745844052864298E-2</v>
      </c>
      <c r="V44">
        <f t="shared" si="2"/>
        <v>8.5040625835917343</v>
      </c>
      <c r="W44">
        <f t="shared" si="2"/>
        <v>7.5624355509026309</v>
      </c>
    </row>
    <row r="45" spans="1:23" ht="14.7" thickBot="1">
      <c r="A45" s="1" t="s">
        <v>55</v>
      </c>
      <c r="B45" s="6">
        <v>6.0178120000000002</v>
      </c>
      <c r="C45" s="7">
        <v>2187.9582810000002</v>
      </c>
      <c r="D45" s="7">
        <v>410.95826699999998</v>
      </c>
      <c r="E45" s="7">
        <v>5162.9711950000001</v>
      </c>
      <c r="F45" s="7">
        <v>23.048017999999999</v>
      </c>
      <c r="G45" s="7">
        <v>1260.6423319999999</v>
      </c>
      <c r="H45" s="7">
        <v>-2.5076520000000002</v>
      </c>
      <c r="I45" s="7">
        <v>974.03485899999998</v>
      </c>
      <c r="J45" s="7">
        <v>739.17612599999995</v>
      </c>
      <c r="K45" s="7">
        <v>1577.6803689999999</v>
      </c>
      <c r="L45" s="8">
        <f t="shared" si="0"/>
        <v>10762.299238</v>
      </c>
      <c r="N45" s="1" t="s">
        <v>55</v>
      </c>
      <c r="O45">
        <f t="shared" si="3"/>
        <v>5.5915672542834013E-2</v>
      </c>
      <c r="P45">
        <f t="shared" si="3"/>
        <v>20.329840609473678</v>
      </c>
      <c r="Q45">
        <f t="shared" si="3"/>
        <v>3.8184987976265372</v>
      </c>
      <c r="R45">
        <f t="shared" si="3"/>
        <v>47.972752669525804</v>
      </c>
      <c r="S45">
        <f t="shared" si="3"/>
        <v>0.21415514928836993</v>
      </c>
      <c r="T45">
        <f t="shared" si="2"/>
        <v>11.713503816627478</v>
      </c>
      <c r="U45">
        <f t="shared" si="2"/>
        <v>-2.3300337079885981E-2</v>
      </c>
      <c r="V45">
        <f t="shared" si="2"/>
        <v>9.0504346465375605</v>
      </c>
      <c r="W45">
        <f t="shared" si="2"/>
        <v>6.8681989754576271</v>
      </c>
    </row>
    <row r="46" spans="1:23" ht="14.7" thickBot="1">
      <c r="A46" s="1" t="s">
        <v>56</v>
      </c>
      <c r="B46" s="6">
        <v>5.9797539999999998</v>
      </c>
      <c r="C46" s="7">
        <v>2237.462822</v>
      </c>
      <c r="D46" s="7">
        <v>422.73756900000001</v>
      </c>
      <c r="E46" s="7">
        <v>5253.0187120000001</v>
      </c>
      <c r="F46" s="7">
        <v>22.863126999999999</v>
      </c>
      <c r="G46" s="7">
        <v>1259.0868949999999</v>
      </c>
      <c r="H46" s="7">
        <v>-3.3146529999999998</v>
      </c>
      <c r="I46" s="7">
        <v>973.81539699999996</v>
      </c>
      <c r="J46" s="7">
        <v>702.033096</v>
      </c>
      <c r="K46" s="7">
        <v>1517.5697749999999</v>
      </c>
      <c r="L46" s="8">
        <f t="shared" si="0"/>
        <v>10873.682718999999</v>
      </c>
      <c r="N46" s="1" t="s">
        <v>56</v>
      </c>
      <c r="O46">
        <f t="shared" si="3"/>
        <v>5.4992904929544693E-2</v>
      </c>
      <c r="P46">
        <f t="shared" si="3"/>
        <v>20.576863237791517</v>
      </c>
      <c r="Q46">
        <f t="shared" si="3"/>
        <v>3.887712929689723</v>
      </c>
      <c r="R46">
        <f t="shared" si="3"/>
        <v>48.309472032149706</v>
      </c>
      <c r="S46">
        <f t="shared" si="3"/>
        <v>0.21026111935425876</v>
      </c>
      <c r="T46">
        <f t="shared" si="2"/>
        <v>11.579213110567862</v>
      </c>
      <c r="U46">
        <f t="shared" si="2"/>
        <v>-3.0483260231680121E-2</v>
      </c>
      <c r="V46">
        <f t="shared" si="2"/>
        <v>8.9557091388956511</v>
      </c>
      <c r="W46">
        <f t="shared" si="2"/>
        <v>6.456258786853426</v>
      </c>
    </row>
    <row r="47" spans="1:23" ht="14.7" thickBot="1">
      <c r="A47" s="1" t="s">
        <v>57</v>
      </c>
      <c r="B47" s="6">
        <v>6.0291059999999996</v>
      </c>
      <c r="C47" s="7">
        <v>2223.1497199999999</v>
      </c>
      <c r="D47" s="7">
        <v>436.31227799999999</v>
      </c>
      <c r="E47" s="7">
        <v>5321.3321610000003</v>
      </c>
      <c r="F47" s="7">
        <v>23.139240000000001</v>
      </c>
      <c r="G47" s="7">
        <v>1259.590134</v>
      </c>
      <c r="H47" s="7">
        <v>0.146116</v>
      </c>
      <c r="I47" s="7">
        <v>989.03242599999999</v>
      </c>
      <c r="J47" s="7">
        <v>681.88716499999998</v>
      </c>
      <c r="K47" s="7">
        <v>1423.099823</v>
      </c>
      <c r="L47" s="8">
        <f t="shared" si="0"/>
        <v>10940.618346000001</v>
      </c>
      <c r="N47" s="1" t="s">
        <v>57</v>
      </c>
      <c r="O47">
        <f t="shared" si="3"/>
        <v>5.5107543370291327E-2</v>
      </c>
      <c r="P47">
        <f t="shared" si="3"/>
        <v>20.320146902965551</v>
      </c>
      <c r="Q47">
        <f t="shared" si="3"/>
        <v>3.988003823929386</v>
      </c>
      <c r="R47">
        <f t="shared" si="3"/>
        <v>48.638312686828456</v>
      </c>
      <c r="S47">
        <f t="shared" si="3"/>
        <v>0.21149846624948704</v>
      </c>
      <c r="T47">
        <f t="shared" si="2"/>
        <v>11.512970237742721</v>
      </c>
      <c r="U47">
        <f t="shared" si="2"/>
        <v>1.335536944796374E-3</v>
      </c>
      <c r="V47">
        <f t="shared" si="2"/>
        <v>9.040004821679938</v>
      </c>
      <c r="W47">
        <f t="shared" si="2"/>
        <v>6.2326199802893649</v>
      </c>
    </row>
    <row r="48" spans="1:23" ht="14.7" thickBot="1">
      <c r="A48" s="1" t="s">
        <v>58</v>
      </c>
      <c r="B48" s="6">
        <v>6.0229990000000004</v>
      </c>
      <c r="C48" s="7">
        <v>2251.5701690000001</v>
      </c>
      <c r="D48" s="7">
        <v>468.11588</v>
      </c>
      <c r="E48" s="7">
        <v>5388.2725</v>
      </c>
      <c r="F48" s="7">
        <v>23.235627999999998</v>
      </c>
      <c r="G48" s="7">
        <v>1259.9165579999999</v>
      </c>
      <c r="H48" s="7">
        <v>0.65712000000000004</v>
      </c>
      <c r="I48" s="7">
        <v>988.13666000000001</v>
      </c>
      <c r="J48" s="7">
        <v>624.79268200000001</v>
      </c>
      <c r="K48" s="7">
        <v>1391.475003</v>
      </c>
      <c r="L48" s="8">
        <f t="shared" si="0"/>
        <v>11010.720195999998</v>
      </c>
      <c r="N48" s="1" t="s">
        <v>58</v>
      </c>
      <c r="O48">
        <f t="shared" si="3"/>
        <v>5.4701226557260542E-2</v>
      </c>
      <c r="P48">
        <f t="shared" si="3"/>
        <v>20.448890980064647</v>
      </c>
      <c r="Q48">
        <f t="shared" si="3"/>
        <v>4.2514555966108221</v>
      </c>
      <c r="R48">
        <f t="shared" si="3"/>
        <v>48.936603637947904</v>
      </c>
      <c r="S48">
        <f t="shared" si="3"/>
        <v>0.21102732234028701</v>
      </c>
      <c r="T48">
        <f t="shared" si="2"/>
        <v>11.442635318784193</v>
      </c>
      <c r="U48">
        <f t="shared" si="2"/>
        <v>5.9680019862708E-3</v>
      </c>
      <c r="V48">
        <f t="shared" si="2"/>
        <v>8.974314508137013</v>
      </c>
      <c r="W48">
        <f t="shared" si="2"/>
        <v>5.6744034075716163</v>
      </c>
    </row>
    <row r="49" spans="1:23" ht="14.7" thickBot="1">
      <c r="A49" s="1" t="s">
        <v>59</v>
      </c>
      <c r="B49" s="6">
        <v>6.2573650000000001</v>
      </c>
      <c r="C49" s="7">
        <v>2321.2101640000001</v>
      </c>
      <c r="D49" s="7">
        <v>522.26450999999997</v>
      </c>
      <c r="E49" s="7">
        <v>5426.6538780000001</v>
      </c>
      <c r="F49" s="7">
        <v>23.01576</v>
      </c>
      <c r="G49" s="7">
        <v>1259.733082</v>
      </c>
      <c r="H49" s="7">
        <v>-1.2108620000000001</v>
      </c>
      <c r="I49" s="7">
        <v>969.04249700000003</v>
      </c>
      <c r="J49" s="7">
        <v>561.59746099999995</v>
      </c>
      <c r="K49" s="7">
        <v>1419.8529060000001</v>
      </c>
      <c r="L49" s="8">
        <f t="shared" si="0"/>
        <v>11088.563855</v>
      </c>
      <c r="N49" s="1" t="s">
        <v>59</v>
      </c>
      <c r="O49">
        <f t="shared" si="3"/>
        <v>5.6430797367672279E-2</v>
      </c>
      <c r="P49">
        <f t="shared" si="3"/>
        <v>20.933370582100508</v>
      </c>
      <c r="Q49">
        <f t="shared" si="3"/>
        <v>4.7099382465521273</v>
      </c>
      <c r="R49">
        <f t="shared" si="3"/>
        <v>48.93919491254082</v>
      </c>
      <c r="S49">
        <f t="shared" si="3"/>
        <v>0.20756303792778219</v>
      </c>
      <c r="T49">
        <f t="shared" si="2"/>
        <v>11.360651374451592</v>
      </c>
      <c r="U49">
        <f t="shared" si="2"/>
        <v>-1.091991727543693E-2</v>
      </c>
      <c r="V49">
        <f t="shared" si="2"/>
        <v>8.7391163515106083</v>
      </c>
      <c r="W49">
        <f t="shared" si="2"/>
        <v>5.0646546148243283</v>
      </c>
    </row>
    <row r="50" spans="1:23" ht="14.7" thickBot="1">
      <c r="A50" s="1" t="s">
        <v>60</v>
      </c>
      <c r="B50" s="6">
        <v>6.5770780000000002</v>
      </c>
      <c r="C50" s="7">
        <v>2296.09303</v>
      </c>
      <c r="D50" s="7">
        <v>609.84235100000001</v>
      </c>
      <c r="E50" s="7">
        <v>5377.0690379999996</v>
      </c>
      <c r="F50" s="7">
        <v>23.158085</v>
      </c>
      <c r="G50" s="7">
        <v>1259.959116</v>
      </c>
      <c r="H50" s="7">
        <v>-0.38569799999999999</v>
      </c>
      <c r="I50" s="7">
        <v>1018.363881</v>
      </c>
      <c r="J50" s="7">
        <v>584.65055400000006</v>
      </c>
      <c r="K50" s="7">
        <v>1343.402673</v>
      </c>
      <c r="L50" s="8">
        <f t="shared" si="0"/>
        <v>11175.327434999997</v>
      </c>
      <c r="N50" s="1" t="s">
        <v>60</v>
      </c>
      <c r="O50">
        <f t="shared" si="3"/>
        <v>5.885355966753382E-2</v>
      </c>
      <c r="P50">
        <f t="shared" si="3"/>
        <v>20.546091766482551</v>
      </c>
      <c r="Q50">
        <f t="shared" si="3"/>
        <v>5.4570423510816815</v>
      </c>
      <c r="R50">
        <f t="shared" si="3"/>
        <v>48.115539068319038</v>
      </c>
      <c r="S50">
        <f t="shared" si="3"/>
        <v>0.20722511384741368</v>
      </c>
      <c r="T50">
        <f t="shared" si="2"/>
        <v>11.274471583301757</v>
      </c>
      <c r="U50">
        <f t="shared" si="2"/>
        <v>-3.4513351151755317E-3</v>
      </c>
      <c r="V50">
        <f t="shared" si="2"/>
        <v>9.1126088870612154</v>
      </c>
      <c r="W50">
        <f t="shared" si="2"/>
        <v>5.2316190053540046</v>
      </c>
    </row>
    <row r="51" spans="1:23" ht="14.7" thickBot="1">
      <c r="A51" s="1" t="s">
        <v>61</v>
      </c>
      <c r="B51" s="6">
        <v>6.446669</v>
      </c>
      <c r="C51" s="7">
        <v>2246.8005760000001</v>
      </c>
      <c r="D51" s="7">
        <v>721.49285499999996</v>
      </c>
      <c r="E51" s="7">
        <v>5341.2288939999999</v>
      </c>
      <c r="F51" s="7">
        <v>23.036193000000001</v>
      </c>
      <c r="G51" s="7">
        <v>1259.910617</v>
      </c>
      <c r="H51" s="7">
        <v>-0.47236299999999998</v>
      </c>
      <c r="I51" s="7">
        <v>1057.8599039999999</v>
      </c>
      <c r="J51" s="7">
        <v>572.737798</v>
      </c>
      <c r="K51" s="7">
        <v>1286.982814</v>
      </c>
      <c r="L51" s="8">
        <f t="shared" si="0"/>
        <v>11229.041142999997</v>
      </c>
      <c r="N51" s="1" t="s">
        <v>61</v>
      </c>
      <c r="O51">
        <f t="shared" si="3"/>
        <v>5.7410681089353287E-2</v>
      </c>
      <c r="P51">
        <f t="shared" si="3"/>
        <v>20.008837329807267</v>
      </c>
      <c r="Q51">
        <f t="shared" si="3"/>
        <v>6.4252401056502224</v>
      </c>
      <c r="R51">
        <f t="shared" si="3"/>
        <v>47.566206463938691</v>
      </c>
      <c r="S51">
        <f t="shared" si="3"/>
        <v>0.20514835333344905</v>
      </c>
      <c r="T51">
        <f t="shared" si="2"/>
        <v>11.22010865358177</v>
      </c>
      <c r="U51">
        <f t="shared" si="2"/>
        <v>-4.2066191937898765E-3</v>
      </c>
      <c r="V51">
        <f t="shared" si="2"/>
        <v>9.4207500936930195</v>
      </c>
      <c r="W51">
        <f t="shared" si="2"/>
        <v>5.1005049381000402</v>
      </c>
    </row>
    <row r="52" spans="1:23" ht="14.7" thickBot="1">
      <c r="A52" s="1" t="s">
        <v>62</v>
      </c>
      <c r="B52" s="6">
        <v>7.7866179999999998</v>
      </c>
      <c r="C52" s="7">
        <v>2189.7481760000001</v>
      </c>
      <c r="D52" s="7">
        <v>836.42383099999995</v>
      </c>
      <c r="E52" s="7">
        <v>5313.7050820000004</v>
      </c>
      <c r="F52" s="7">
        <v>23.132739999999998</v>
      </c>
      <c r="G52" s="7">
        <v>1259.772817</v>
      </c>
      <c r="H52" s="7">
        <v>-0.48639199999999999</v>
      </c>
      <c r="I52" s="7">
        <v>1104.138195</v>
      </c>
      <c r="J52" s="7">
        <v>569.79507699999999</v>
      </c>
      <c r="K52" s="7">
        <v>1187.8551030000001</v>
      </c>
      <c r="L52" s="8">
        <f t="shared" si="0"/>
        <v>11304.016143999997</v>
      </c>
      <c r="N52" s="1" t="s">
        <v>62</v>
      </c>
      <c r="O52">
        <f t="shared" si="3"/>
        <v>6.8883641891585759E-2</v>
      </c>
      <c r="P52">
        <f t="shared" si="3"/>
        <v>19.371417628081552</v>
      </c>
      <c r="Q52">
        <f t="shared" si="3"/>
        <v>7.3993509947697769</v>
      </c>
      <c r="R52">
        <f t="shared" si="3"/>
        <v>47.007231892714834</v>
      </c>
      <c r="S52">
        <f t="shared" si="3"/>
        <v>0.20464178133962158</v>
      </c>
      <c r="T52">
        <f t="shared" si="2"/>
        <v>11.144471141512554</v>
      </c>
      <c r="U52">
        <f t="shared" si="2"/>
        <v>-4.3028247111816945E-3</v>
      </c>
      <c r="V52">
        <f t="shared" si="2"/>
        <v>9.7676629344346786</v>
      </c>
      <c r="W52">
        <f t="shared" si="2"/>
        <v>5.0406428099666032</v>
      </c>
    </row>
    <row r="53" spans="1:23" ht="14.7" thickBot="1">
      <c r="A53" s="1" t="s">
        <v>63</v>
      </c>
      <c r="B53" s="6">
        <v>6.2649400000000002</v>
      </c>
      <c r="C53" s="7">
        <v>2135.8155230000002</v>
      </c>
      <c r="D53" s="7">
        <v>882.55778399999997</v>
      </c>
      <c r="E53" s="7">
        <v>5302.4080569999996</v>
      </c>
      <c r="F53" s="7">
        <v>23.137042000000001</v>
      </c>
      <c r="G53" s="7">
        <v>1259.7583930000001</v>
      </c>
      <c r="H53" s="7">
        <v>-0.49868200000000001</v>
      </c>
      <c r="I53" s="7">
        <v>1140.312713</v>
      </c>
      <c r="J53" s="7">
        <v>577.37836200000004</v>
      </c>
      <c r="K53" s="7">
        <v>1188.0156320000001</v>
      </c>
      <c r="L53" s="8">
        <f t="shared" si="0"/>
        <v>11327.134131999999</v>
      </c>
      <c r="N53" s="1" t="s">
        <v>63</v>
      </c>
      <c r="O53">
        <f t="shared" si="3"/>
        <v>5.5309135806038322E-2</v>
      </c>
      <c r="P53">
        <f t="shared" si="3"/>
        <v>18.85574495817227</v>
      </c>
      <c r="Q53">
        <f t="shared" si="3"/>
        <v>7.7915364443924817</v>
      </c>
      <c r="R53">
        <f t="shared" si="3"/>
        <v>46.811558821576071</v>
      </c>
      <c r="S53">
        <f t="shared" si="3"/>
        <v>0.20426209957765162</v>
      </c>
      <c r="T53">
        <f t="shared" si="2"/>
        <v>11.121598617262672</v>
      </c>
      <c r="U53">
        <f t="shared" si="2"/>
        <v>-4.4025434340994171E-3</v>
      </c>
      <c r="V53">
        <f t="shared" si="2"/>
        <v>10.067089342383008</v>
      </c>
      <c r="W53">
        <f t="shared" si="2"/>
        <v>5.0973031242639131</v>
      </c>
    </row>
    <row r="54" spans="1:23" ht="14.7" thickBot="1">
      <c r="A54" s="1" t="s">
        <v>64</v>
      </c>
      <c r="B54" s="6">
        <v>6.2611619999999997</v>
      </c>
      <c r="C54" s="7">
        <v>2139.8851650000001</v>
      </c>
      <c r="D54" s="7">
        <v>893.78194800000006</v>
      </c>
      <c r="E54" s="7">
        <v>5315.9457590000002</v>
      </c>
      <c r="F54" s="7">
        <v>23.095272000000001</v>
      </c>
      <c r="G54" s="7">
        <v>1259.5006330000001</v>
      </c>
      <c r="H54" s="7">
        <v>-0.900285</v>
      </c>
      <c r="I54" s="7">
        <v>1152.807386</v>
      </c>
      <c r="J54" s="7">
        <v>616.08669299999997</v>
      </c>
      <c r="K54" s="7">
        <v>1265.2084239999999</v>
      </c>
      <c r="L54" s="8">
        <f t="shared" si="0"/>
        <v>11406.463733000001</v>
      </c>
      <c r="N54" s="1" t="s">
        <v>64</v>
      </c>
      <c r="O54">
        <f t="shared" si="3"/>
        <v>5.4891350611021128E-2</v>
      </c>
      <c r="P54">
        <f t="shared" si="3"/>
        <v>18.760285528363237</v>
      </c>
      <c r="Q54">
        <f t="shared" si="3"/>
        <v>7.8357497022868063</v>
      </c>
      <c r="R54">
        <f t="shared" si="3"/>
        <v>46.604678570278146</v>
      </c>
      <c r="S54">
        <f t="shared" si="3"/>
        <v>0.20247530295636806</v>
      </c>
      <c r="T54">
        <f t="shared" si="2"/>
        <v>11.041990422992738</v>
      </c>
      <c r="U54">
        <f t="shared" si="2"/>
        <v>-7.892761692612835E-3</v>
      </c>
      <c r="V54">
        <f t="shared" si="2"/>
        <v>10.106615099864973</v>
      </c>
      <c r="W54">
        <f t="shared" si="2"/>
        <v>5.401206784339319</v>
      </c>
    </row>
    <row r="55" spans="1:23" ht="14.7" thickBot="1">
      <c r="A55" s="1" t="s">
        <v>65</v>
      </c>
      <c r="B55" s="6">
        <v>6.2638579999999999</v>
      </c>
      <c r="C55" s="7">
        <v>2165.4849629999999</v>
      </c>
      <c r="D55" s="7">
        <v>920.03186300000004</v>
      </c>
      <c r="E55" s="7">
        <v>5381.1450759999998</v>
      </c>
      <c r="F55" s="7">
        <v>23.227910000000001</v>
      </c>
      <c r="G55" s="7">
        <v>1259.4236559999999</v>
      </c>
      <c r="H55" s="7">
        <v>-0.53325</v>
      </c>
      <c r="I55" s="7">
        <v>1123.545615</v>
      </c>
      <c r="J55" s="7">
        <v>609.71840799999995</v>
      </c>
      <c r="K55" s="7">
        <v>1379.924475</v>
      </c>
      <c r="L55" s="8">
        <f t="shared" si="0"/>
        <v>11488.308098999998</v>
      </c>
      <c r="N55" s="1" t="s">
        <v>65</v>
      </c>
      <c r="O55">
        <f t="shared" si="3"/>
        <v>5.4523764039242979E-2</v>
      </c>
      <c r="P55">
        <f t="shared" si="3"/>
        <v>18.849468036015633</v>
      </c>
      <c r="Q55">
        <f t="shared" si="3"/>
        <v>8.0084191255288868</v>
      </c>
      <c r="R55">
        <f t="shared" si="3"/>
        <v>46.840187690199592</v>
      </c>
      <c r="S55">
        <f t="shared" si="3"/>
        <v>0.20218738738406467</v>
      </c>
      <c r="T55">
        <f t="shared" si="2"/>
        <v>10.962655642127379</v>
      </c>
      <c r="U55">
        <f t="shared" si="2"/>
        <v>-4.6416756532358045E-3</v>
      </c>
      <c r="V55">
        <f t="shared" si="2"/>
        <v>9.7799049722369418</v>
      </c>
      <c r="W55">
        <f t="shared" si="2"/>
        <v>5.3072950581215093</v>
      </c>
    </row>
    <row r="56" spans="1:23" ht="14.7" thickBot="1">
      <c r="A56" s="1" t="s">
        <v>66</v>
      </c>
      <c r="B56" s="6">
        <v>6.2603869999999997</v>
      </c>
      <c r="C56" s="7">
        <v>2254.5140670000001</v>
      </c>
      <c r="D56" s="7">
        <v>896.08029999999997</v>
      </c>
      <c r="E56" s="7">
        <v>5451.2467640000004</v>
      </c>
      <c r="F56" s="7">
        <v>23.037758</v>
      </c>
      <c r="G56" s="7">
        <v>1259.262348</v>
      </c>
      <c r="H56" s="7">
        <v>-1.3282780000000001</v>
      </c>
      <c r="I56" s="7">
        <v>1143.235361</v>
      </c>
      <c r="J56" s="7">
        <v>514.17918699999996</v>
      </c>
      <c r="K56" s="7">
        <v>1473.4432569999999</v>
      </c>
      <c r="L56" s="8">
        <f t="shared" si="0"/>
        <v>11546.487894</v>
      </c>
      <c r="N56" s="1" t="s">
        <v>66</v>
      </c>
      <c r="O56">
        <f t="shared" si="3"/>
        <v>5.4218971668892828E-2</v>
      </c>
      <c r="P56">
        <f t="shared" si="3"/>
        <v>19.525539607342701</v>
      </c>
      <c r="Q56">
        <f t="shared" si="3"/>
        <v>7.7606308362011784</v>
      </c>
      <c r="R56">
        <f t="shared" si="3"/>
        <v>47.211297617457156</v>
      </c>
      <c r="S56">
        <f t="shared" si="3"/>
        <v>0.19952177849657046</v>
      </c>
      <c r="T56">
        <f t="shared" si="2"/>
        <v>10.906020597435184</v>
      </c>
      <c r="U56">
        <f t="shared" si="2"/>
        <v>-1.1503740463714723E-2</v>
      </c>
      <c r="V56">
        <f t="shared" si="2"/>
        <v>9.9011523806651986</v>
      </c>
      <c r="W56">
        <f t="shared" si="2"/>
        <v>4.4531219511968425</v>
      </c>
    </row>
    <row r="57" spans="1:23" ht="14.7" thickBot="1">
      <c r="A57" s="1" t="s">
        <v>67</v>
      </c>
      <c r="B57" s="6">
        <v>6.2658250000000004</v>
      </c>
      <c r="C57" s="7">
        <v>2259.746619</v>
      </c>
      <c r="D57" s="7">
        <v>924.31766200000004</v>
      </c>
      <c r="E57" s="7">
        <v>5506.1797740000002</v>
      </c>
      <c r="F57" s="7">
        <v>23.199096000000001</v>
      </c>
      <c r="G57" s="7">
        <v>1259.859424</v>
      </c>
      <c r="H57" s="7">
        <v>-9.1657609999999998</v>
      </c>
      <c r="I57" s="7">
        <v>1164.4275600000001</v>
      </c>
      <c r="J57" s="7">
        <v>477.32836800000001</v>
      </c>
      <c r="K57" s="7">
        <v>1523.4511890000001</v>
      </c>
      <c r="L57" s="8">
        <f t="shared" si="0"/>
        <v>11612.158567</v>
      </c>
      <c r="N57" s="1" t="s">
        <v>67</v>
      </c>
      <c r="O57">
        <f t="shared" si="3"/>
        <v>5.3959175323410831E-2</v>
      </c>
      <c r="P57">
        <f t="shared" si="3"/>
        <v>19.460177071831058</v>
      </c>
      <c r="Q57">
        <f t="shared" si="3"/>
        <v>7.9599125060759253</v>
      </c>
      <c r="R57">
        <f t="shared" si="3"/>
        <v>47.4173663942872</v>
      </c>
      <c r="S57">
        <f t="shared" si="3"/>
        <v>0.19978280408543786</v>
      </c>
      <c r="T57">
        <f t="shared" si="2"/>
        <v>10.849485190292958</v>
      </c>
      <c r="U57">
        <f t="shared" si="2"/>
        <v>-7.8932447805593234E-2</v>
      </c>
      <c r="V57">
        <f t="shared" si="2"/>
        <v>10.027658107504037</v>
      </c>
      <c r="W57">
        <f t="shared" si="2"/>
        <v>4.110591198405567</v>
      </c>
    </row>
    <row r="58" spans="1:23" ht="14.7" thickBot="1">
      <c r="A58" s="1" t="s">
        <v>68</v>
      </c>
      <c r="B58" s="6">
        <v>6.2585470000000001</v>
      </c>
      <c r="C58" s="7">
        <v>2295.1627469999999</v>
      </c>
      <c r="D58" s="7">
        <v>937.94673499999999</v>
      </c>
      <c r="E58" s="7">
        <v>5569.9607100000003</v>
      </c>
      <c r="F58" s="7">
        <v>23.057606</v>
      </c>
      <c r="G58" s="7">
        <v>1259.6832099999999</v>
      </c>
      <c r="H58" s="7">
        <v>-7.5829649999999997</v>
      </c>
      <c r="I58" s="7">
        <v>1168.9713710000001</v>
      </c>
      <c r="J58" s="7">
        <v>435.44638900000001</v>
      </c>
      <c r="K58" s="7">
        <v>1593.2408640000001</v>
      </c>
      <c r="L58" s="8">
        <f t="shared" si="0"/>
        <v>11688.904350000001</v>
      </c>
      <c r="N58" s="1" t="s">
        <v>68</v>
      </c>
      <c r="O58">
        <f t="shared" si="3"/>
        <v>5.3542631649646441E-2</v>
      </c>
      <c r="P58">
        <f t="shared" si="3"/>
        <v>19.635396768389157</v>
      </c>
      <c r="Q58">
        <f t="shared" si="3"/>
        <v>8.0242485259108118</v>
      </c>
      <c r="R58">
        <f t="shared" si="3"/>
        <v>47.651692093793201</v>
      </c>
      <c r="S58">
        <f t="shared" si="3"/>
        <v>0.19726062691239318</v>
      </c>
      <c r="T58">
        <f t="shared" si="2"/>
        <v>10.776743245400924</v>
      </c>
      <c r="U58">
        <f t="shared" si="2"/>
        <v>-6.4873188905853252E-2</v>
      </c>
      <c r="V58">
        <f t="shared" si="2"/>
        <v>10.000692417335078</v>
      </c>
      <c r="W58">
        <f t="shared" si="2"/>
        <v>3.7252968795146315</v>
      </c>
    </row>
    <row r="59" spans="1:23" ht="14.7" thickBot="1">
      <c r="A59" s="1" t="s">
        <v>69</v>
      </c>
      <c r="B59" s="6">
        <v>6.2520920000000002</v>
      </c>
      <c r="C59" s="7">
        <v>2360.3073549999999</v>
      </c>
      <c r="D59" s="7">
        <v>939.82951500000001</v>
      </c>
      <c r="E59" s="7">
        <v>5610.7239390000004</v>
      </c>
      <c r="F59" s="7">
        <v>23.055501</v>
      </c>
      <c r="G59" s="7">
        <v>1259.5654179999999</v>
      </c>
      <c r="H59" s="7">
        <v>-1.309107</v>
      </c>
      <c r="I59" s="7">
        <v>1186.767464</v>
      </c>
      <c r="J59" s="7">
        <v>391.74809699999997</v>
      </c>
      <c r="K59" s="7">
        <v>1638.4080289999999</v>
      </c>
      <c r="L59" s="8">
        <f t="shared" si="0"/>
        <v>11776.940274000002</v>
      </c>
      <c r="N59" s="1" t="s">
        <v>69</v>
      </c>
      <c r="O59">
        <f t="shared" si="3"/>
        <v>5.3087574994353737E-2</v>
      </c>
      <c r="P59">
        <f t="shared" si="3"/>
        <v>20.041770613466213</v>
      </c>
      <c r="Q59">
        <f t="shared" si="3"/>
        <v>7.9802520275564728</v>
      </c>
      <c r="R59">
        <f t="shared" si="3"/>
        <v>47.641609861831583</v>
      </c>
      <c r="S59">
        <f t="shared" si="3"/>
        <v>0.1957681746157762</v>
      </c>
      <c r="T59">
        <f t="shared" si="2"/>
        <v>10.695183882190076</v>
      </c>
      <c r="U59">
        <f t="shared" si="2"/>
        <v>-1.1115849868833256E-2</v>
      </c>
      <c r="V59">
        <f t="shared" si="2"/>
        <v>10.077044091155249</v>
      </c>
      <c r="W59">
        <f t="shared" si="2"/>
        <v>3.3263996240590927</v>
      </c>
    </row>
    <row r="60" spans="1:23" ht="14.7" thickBot="1">
      <c r="A60" s="1" t="s">
        <v>70</v>
      </c>
      <c r="B60" s="6">
        <v>6.4446620000000001</v>
      </c>
      <c r="C60" s="7">
        <v>2396.2075599999998</v>
      </c>
      <c r="D60" s="7">
        <v>923.63779899999997</v>
      </c>
      <c r="E60" s="7">
        <v>5656.2880999999998</v>
      </c>
      <c r="F60" s="7">
        <v>23.016946000000001</v>
      </c>
      <c r="G60" s="7">
        <v>1259.613636</v>
      </c>
      <c r="H60" s="7">
        <v>-0.705816</v>
      </c>
      <c r="I60" s="7">
        <v>1190.7068059999999</v>
      </c>
      <c r="J60" s="7">
        <v>373.05726700000002</v>
      </c>
      <c r="K60" s="7">
        <v>1641.659449</v>
      </c>
      <c r="L60" s="8">
        <f t="shared" si="0"/>
        <v>11828.266959999999</v>
      </c>
      <c r="N60" s="1" t="s">
        <v>70</v>
      </c>
      <c r="O60">
        <f t="shared" si="3"/>
        <v>5.4485259943777946E-2</v>
      </c>
      <c r="P60">
        <f t="shared" si="3"/>
        <v>20.258314832623629</v>
      </c>
      <c r="Q60">
        <f t="shared" si="3"/>
        <v>7.808733114694598</v>
      </c>
      <c r="R60">
        <f t="shared" si="3"/>
        <v>47.820091642571448</v>
      </c>
      <c r="S60">
        <f t="shared" si="3"/>
        <v>0.19459271656479424</v>
      </c>
      <c r="T60">
        <f t="shared" si="2"/>
        <v>10.649181661689518</v>
      </c>
      <c r="U60">
        <f t="shared" si="2"/>
        <v>-5.9671970744901081E-3</v>
      </c>
      <c r="V60">
        <f t="shared" si="2"/>
        <v>10.066621002270649</v>
      </c>
      <c r="W60">
        <f t="shared" si="2"/>
        <v>3.1539469667160778</v>
      </c>
    </row>
    <row r="61" spans="1:23" ht="14.7" thickBot="1">
      <c r="A61" s="1" t="s">
        <v>71</v>
      </c>
      <c r="B61" s="6">
        <v>6.3595220000000001</v>
      </c>
      <c r="C61" s="7">
        <v>2390.7120020000002</v>
      </c>
      <c r="D61" s="7">
        <v>939.24028199999998</v>
      </c>
      <c r="E61" s="7">
        <v>5712.6220709999998</v>
      </c>
      <c r="F61" s="7">
        <v>23.026467</v>
      </c>
      <c r="G61" s="7">
        <v>1259.8048699999999</v>
      </c>
      <c r="H61" s="7">
        <v>-0.58249200000000001</v>
      </c>
      <c r="I61" s="7">
        <v>1193.829334</v>
      </c>
      <c r="J61" s="7">
        <v>360.09922499999999</v>
      </c>
      <c r="K61" s="7">
        <v>1730.0284879999999</v>
      </c>
      <c r="L61" s="8">
        <f t="shared" si="0"/>
        <v>11885.111281</v>
      </c>
      <c r="N61" s="1" t="s">
        <v>71</v>
      </c>
      <c r="O61">
        <f t="shared" si="3"/>
        <v>5.3508308417495251E-2</v>
      </c>
      <c r="P61">
        <f t="shared" si="3"/>
        <v>20.115183993454782</v>
      </c>
      <c r="Q61">
        <f t="shared" si="3"/>
        <v>7.902662918280841</v>
      </c>
      <c r="R61">
        <f t="shared" si="3"/>
        <v>48.065364605650927</v>
      </c>
      <c r="S61">
        <f t="shared" si="3"/>
        <v>0.19374212370069269</v>
      </c>
      <c r="T61">
        <f t="shared" si="2"/>
        <v>10.599857588325429</v>
      </c>
      <c r="U61">
        <f t="shared" si="2"/>
        <v>-4.9010226848375778E-3</v>
      </c>
      <c r="V61">
        <f t="shared" si="2"/>
        <v>10.044746790957708</v>
      </c>
      <c r="W61">
        <f t="shared" si="2"/>
        <v>3.0298346938969649</v>
      </c>
    </row>
    <row r="62" spans="1:23" ht="14.7" thickBot="1">
      <c r="A62" s="1" t="s">
        <v>72</v>
      </c>
      <c r="B62" s="6">
        <v>6.5482240000000003</v>
      </c>
      <c r="C62" s="7">
        <v>2387.6556639999999</v>
      </c>
      <c r="D62" s="7">
        <v>936.43832199999997</v>
      </c>
      <c r="E62" s="7">
        <v>5774.4000910000004</v>
      </c>
      <c r="F62" s="7">
        <v>22.758143</v>
      </c>
      <c r="G62" s="7">
        <v>1259.363859</v>
      </c>
      <c r="H62" s="7">
        <v>-1.1808510000000001</v>
      </c>
      <c r="I62" s="7">
        <v>1198.065026</v>
      </c>
      <c r="J62" s="7">
        <v>361.95376599999997</v>
      </c>
      <c r="K62" s="7">
        <v>1846.2365219999999</v>
      </c>
      <c r="L62" s="8">
        <f t="shared" si="0"/>
        <v>11946.002244000003</v>
      </c>
      <c r="N62" s="1" t="s">
        <v>72</v>
      </c>
      <c r="O62">
        <f t="shared" si="3"/>
        <v>5.4815191444392293E-2</v>
      </c>
      <c r="P62">
        <f t="shared" si="3"/>
        <v>19.98706860447162</v>
      </c>
      <c r="Q62">
        <f t="shared" si="3"/>
        <v>7.8389263861919609</v>
      </c>
      <c r="R62">
        <f t="shared" si="3"/>
        <v>48.337510516543304</v>
      </c>
      <c r="S62">
        <f t="shared" si="3"/>
        <v>0.19050844403976655</v>
      </c>
      <c r="T62">
        <f t="shared" si="2"/>
        <v>10.542136467725243</v>
      </c>
      <c r="U62">
        <f t="shared" si="2"/>
        <v>-9.8849052250353803E-3</v>
      </c>
      <c r="V62">
        <f t="shared" si="2"/>
        <v>10.029003858606671</v>
      </c>
      <c r="W62">
        <f t="shared" si="2"/>
        <v>3.0299154362020553</v>
      </c>
    </row>
    <row r="63" spans="1:23" ht="14.7" thickBot="1">
      <c r="A63" s="1" t="s">
        <v>73</v>
      </c>
      <c r="B63" s="6">
        <v>6.6605210000000001</v>
      </c>
      <c r="C63" s="7">
        <v>2364.5151129999999</v>
      </c>
      <c r="D63" s="7">
        <v>956.13848299999995</v>
      </c>
      <c r="E63" s="7">
        <v>5763.948993</v>
      </c>
      <c r="F63" s="7">
        <v>23.005877999999999</v>
      </c>
      <c r="G63" s="7">
        <v>1259.799694</v>
      </c>
      <c r="H63" s="7">
        <v>-0.19178999999999999</v>
      </c>
      <c r="I63" s="7">
        <v>1231.3402369999999</v>
      </c>
      <c r="J63" s="7">
        <v>386.082942</v>
      </c>
      <c r="K63" s="7">
        <v>1822.5091179999999</v>
      </c>
      <c r="L63" s="8">
        <f t="shared" si="0"/>
        <v>11991.300070999998</v>
      </c>
      <c r="N63" s="1" t="s">
        <v>73</v>
      </c>
      <c r="O63">
        <f t="shared" si="3"/>
        <v>5.5544611181134046E-2</v>
      </c>
      <c r="P63">
        <f t="shared" si="3"/>
        <v>19.718588468304542</v>
      </c>
      <c r="Q63">
        <f t="shared" si="3"/>
        <v>7.9736015055810707</v>
      </c>
      <c r="R63">
        <f t="shared" si="3"/>
        <v>48.067757114507131</v>
      </c>
      <c r="S63">
        <f t="shared" si="3"/>
        <v>0.19185474355393606</v>
      </c>
      <c r="T63">
        <f t="shared" si="2"/>
        <v>10.505947533134668</v>
      </c>
      <c r="U63">
        <f t="shared" si="2"/>
        <v>-1.5994095624696173E-3</v>
      </c>
      <c r="V63">
        <f t="shared" si="2"/>
        <v>10.268613325571744</v>
      </c>
      <c r="W63">
        <f t="shared" si="2"/>
        <v>3.2196921077282585</v>
      </c>
    </row>
    <row r="64" spans="1:23" ht="14.7" thickBot="1">
      <c r="A64" s="1" t="s">
        <v>74</v>
      </c>
      <c r="B64" s="6">
        <v>6.5945790000000004</v>
      </c>
      <c r="C64" s="7">
        <v>2362.9784020000002</v>
      </c>
      <c r="D64" s="7">
        <v>976.28922499999999</v>
      </c>
      <c r="E64" s="7">
        <v>5848.9272719999999</v>
      </c>
      <c r="F64" s="7">
        <v>23.179770999999999</v>
      </c>
      <c r="G64" s="7">
        <v>1259.5401959999999</v>
      </c>
      <c r="H64" s="7">
        <v>-1.3250120000000001</v>
      </c>
      <c r="I64" s="7">
        <v>1227.0347409999999</v>
      </c>
      <c r="J64" s="7">
        <v>360.09162500000002</v>
      </c>
      <c r="K64" s="7">
        <v>1731.329401</v>
      </c>
      <c r="L64" s="8">
        <f t="shared" si="0"/>
        <v>12063.310798999999</v>
      </c>
      <c r="N64" s="1" t="s">
        <v>74</v>
      </c>
      <c r="O64">
        <f t="shared" si="3"/>
        <v>5.466641048945424E-2</v>
      </c>
      <c r="P64">
        <f t="shared" si="3"/>
        <v>19.588141608652592</v>
      </c>
      <c r="Q64">
        <f t="shared" si="3"/>
        <v>8.0930454438837014</v>
      </c>
      <c r="R64">
        <f t="shared" si="3"/>
        <v>48.48525723539224</v>
      </c>
      <c r="S64">
        <f t="shared" si="3"/>
        <v>0.19215098894676169</v>
      </c>
      <c r="T64">
        <f t="shared" si="2"/>
        <v>10.441082195315824</v>
      </c>
      <c r="U64">
        <f t="shared" si="2"/>
        <v>-1.0983817146697723E-2</v>
      </c>
      <c r="V64">
        <f t="shared" si="2"/>
        <v>10.1716250326711</v>
      </c>
      <c r="W64">
        <f t="shared" si="2"/>
        <v>2.9850149017950378</v>
      </c>
    </row>
    <row r="65" spans="1:23" ht="14.7" thickBot="1">
      <c r="A65" s="1" t="s">
        <v>75</v>
      </c>
      <c r="B65" s="6">
        <v>6.6061449999999997</v>
      </c>
      <c r="C65" s="7">
        <v>2361.8627080000001</v>
      </c>
      <c r="D65" s="7">
        <v>993.76556200000005</v>
      </c>
      <c r="E65" s="7">
        <v>5850.5674580000004</v>
      </c>
      <c r="F65" s="7">
        <v>31.801193999999999</v>
      </c>
      <c r="G65" s="7">
        <v>1259.5404080000001</v>
      </c>
      <c r="H65" s="7">
        <v>-0.31261100000000003</v>
      </c>
      <c r="I65" s="7">
        <v>1239.226525</v>
      </c>
      <c r="J65" s="7">
        <v>354.39036399999998</v>
      </c>
      <c r="K65" s="7">
        <v>1681.992886</v>
      </c>
      <c r="L65" s="8">
        <f t="shared" si="0"/>
        <v>12097.447753000002</v>
      </c>
      <c r="N65" s="1" t="s">
        <v>75</v>
      </c>
      <c r="O65">
        <f t="shared" si="3"/>
        <v>5.4607758056750159E-2</v>
      </c>
      <c r="P65">
        <f t="shared" si="3"/>
        <v>19.523644625076315</v>
      </c>
      <c r="Q65">
        <f t="shared" si="3"/>
        <v>8.2146712454580335</v>
      </c>
      <c r="R65">
        <f t="shared" si="3"/>
        <v>48.361998145841461</v>
      </c>
      <c r="S65">
        <f t="shared" si="3"/>
        <v>0.26287523326656842</v>
      </c>
      <c r="T65">
        <f t="shared" si="2"/>
        <v>10.41162097755414</v>
      </c>
      <c r="U65">
        <f t="shared" si="2"/>
        <v>-2.5841070478893101E-3</v>
      </c>
      <c r="V65">
        <f t="shared" si="2"/>
        <v>10.243702227957039</v>
      </c>
      <c r="W65">
        <f t="shared" si="2"/>
        <v>2.9294638938375739</v>
      </c>
    </row>
    <row r="66" spans="1:23" ht="14.7" thickBot="1">
      <c r="A66" s="1" t="s">
        <v>76</v>
      </c>
      <c r="B66" s="6">
        <v>6.6039250000000003</v>
      </c>
      <c r="C66" s="7">
        <v>2371.1886599999998</v>
      </c>
      <c r="D66" s="7">
        <v>1034.093605</v>
      </c>
      <c r="E66" s="7">
        <v>5908.070138</v>
      </c>
      <c r="F66" s="7">
        <v>32.682923000000002</v>
      </c>
      <c r="G66" s="7">
        <v>1259.702229</v>
      </c>
      <c r="H66" s="7">
        <v>-0.32891599999999999</v>
      </c>
      <c r="I66" s="7">
        <v>1242.3947189999999</v>
      </c>
      <c r="J66" s="7">
        <v>325.20872100000003</v>
      </c>
      <c r="K66" s="7">
        <v>1673.0958330000001</v>
      </c>
      <c r="L66" s="8">
        <f t="shared" si="0"/>
        <v>12179.616004000001</v>
      </c>
      <c r="N66" s="1" t="s">
        <v>76</v>
      </c>
      <c r="O66">
        <f t="shared" si="3"/>
        <v>5.4221126493898937E-2</v>
      </c>
      <c r="P66">
        <f t="shared" si="3"/>
        <v>19.468500970976912</v>
      </c>
      <c r="Q66">
        <f t="shared" si="3"/>
        <v>8.4903629528253219</v>
      </c>
      <c r="R66">
        <f t="shared" si="3"/>
        <v>48.507852267753641</v>
      </c>
      <c r="S66">
        <f t="shared" si="3"/>
        <v>0.26834116107820111</v>
      </c>
      <c r="T66">
        <f t="shared" si="2"/>
        <v>10.342708904667369</v>
      </c>
      <c r="U66">
        <f t="shared" si="2"/>
        <v>-2.7005449095601876E-3</v>
      </c>
      <c r="V66">
        <f t="shared" si="2"/>
        <v>10.200606641391449</v>
      </c>
      <c r="W66">
        <f t="shared" si="2"/>
        <v>2.6701065197227543</v>
      </c>
    </row>
    <row r="67" spans="1:23" ht="14.7" thickBot="1">
      <c r="A67" s="1" t="s">
        <v>77</v>
      </c>
      <c r="B67" s="6">
        <v>6.6088760000000004</v>
      </c>
      <c r="C67" s="7">
        <v>2367.851126</v>
      </c>
      <c r="D67" s="7">
        <v>1060.45227</v>
      </c>
      <c r="E67" s="7">
        <v>5995.5550359999997</v>
      </c>
      <c r="F67" s="7">
        <v>32.902285999999997</v>
      </c>
      <c r="G67" s="7">
        <v>1260.044384</v>
      </c>
      <c r="H67" s="7">
        <v>-3.9369230000000002</v>
      </c>
      <c r="I67" s="7">
        <v>1238.547006</v>
      </c>
      <c r="J67" s="7">
        <v>278.99714399999999</v>
      </c>
      <c r="K67" s="7">
        <v>1682.79501</v>
      </c>
      <c r="L67" s="8">
        <f t="shared" si="0"/>
        <v>12237.021205000003</v>
      </c>
      <c r="N67" s="1" t="s">
        <v>77</v>
      </c>
      <c r="O67">
        <f t="shared" si="3"/>
        <v>5.4007228469128067E-2</v>
      </c>
      <c r="P67">
        <f t="shared" si="3"/>
        <v>19.349898037542868</v>
      </c>
      <c r="Q67">
        <f t="shared" si="3"/>
        <v>8.6659347257378538</v>
      </c>
      <c r="R67">
        <f t="shared" si="3"/>
        <v>48.995216528269459</v>
      </c>
      <c r="S67">
        <f t="shared" si="3"/>
        <v>0.26887496106124453</v>
      </c>
      <c r="T67">
        <f t="shared" si="2"/>
        <v>10.296986193708241</v>
      </c>
      <c r="U67">
        <f t="shared" si="2"/>
        <v>-3.2172233209756859E-2</v>
      </c>
      <c r="V67">
        <f t="shared" si="2"/>
        <v>10.121311267270945</v>
      </c>
      <c r="W67">
        <f t="shared" si="2"/>
        <v>2.2799432911499964</v>
      </c>
    </row>
    <row r="68" spans="1:23" ht="14.7" thickBot="1">
      <c r="A68" s="1" t="s">
        <v>78</v>
      </c>
      <c r="B68" s="6">
        <v>6.5861239999999999</v>
      </c>
      <c r="C68" s="7">
        <v>2335.7035980000001</v>
      </c>
      <c r="D68" s="7">
        <v>1142.6362730000001</v>
      </c>
      <c r="E68" s="7">
        <v>6117.0107280000002</v>
      </c>
      <c r="F68" s="7">
        <v>32.170971999999999</v>
      </c>
      <c r="G68" s="7">
        <v>1259.2405240000001</v>
      </c>
      <c r="H68" s="7">
        <v>-5.8288159999999998</v>
      </c>
      <c r="I68" s="7">
        <v>1230.5135299999999</v>
      </c>
      <c r="J68" s="7">
        <v>171.49657999999999</v>
      </c>
      <c r="K68" s="7">
        <v>1686.470094</v>
      </c>
      <c r="L68" s="8">
        <f t="shared" si="0"/>
        <v>12289.529513000001</v>
      </c>
      <c r="N68" s="1" t="s">
        <v>78</v>
      </c>
      <c r="O68">
        <f t="shared" si="3"/>
        <v>5.3591343696543663E-2</v>
      </c>
      <c r="P68">
        <f t="shared" si="3"/>
        <v>19.005638869488589</v>
      </c>
      <c r="Q68">
        <f t="shared" si="3"/>
        <v>9.2976404978832328</v>
      </c>
      <c r="R68">
        <f t="shared" si="3"/>
        <v>49.774165247980875</v>
      </c>
      <c r="S68">
        <f t="shared" si="3"/>
        <v>0.26177545662727925</v>
      </c>
      <c r="T68">
        <f t="shared" si="2"/>
        <v>10.246450221450393</v>
      </c>
      <c r="U68">
        <f t="shared" si="2"/>
        <v>-4.7429122439831509E-2</v>
      </c>
      <c r="V68">
        <f t="shared" si="2"/>
        <v>10.01269844137116</v>
      </c>
      <c r="W68">
        <f t="shared" si="2"/>
        <v>1.3954690439417474</v>
      </c>
    </row>
    <row r="69" spans="1:23" ht="14.7" thickBot="1">
      <c r="A69" s="1" t="s">
        <v>79</v>
      </c>
      <c r="B69" s="6">
        <v>6.5919340000000002</v>
      </c>
      <c r="C69" s="7">
        <v>2317.4988170000001</v>
      </c>
      <c r="D69" s="7">
        <v>1175.361343</v>
      </c>
      <c r="E69" s="7">
        <v>6163.1188099999999</v>
      </c>
      <c r="F69" s="7">
        <v>35.421261000000001</v>
      </c>
      <c r="G69" s="7">
        <v>1259.5630619999999</v>
      </c>
      <c r="H69" s="7">
        <v>-5.5239929999999999</v>
      </c>
      <c r="I69" s="7">
        <v>1241.484888</v>
      </c>
      <c r="J69" s="7">
        <v>146.721383</v>
      </c>
      <c r="K69" s="7">
        <v>1702.996541</v>
      </c>
      <c r="L69" s="8">
        <f t="shared" ref="L69:L100" si="4">SUM(B69:J69)</f>
        <v>12340.237504999997</v>
      </c>
      <c r="N69" s="1" t="s">
        <v>79</v>
      </c>
      <c r="O69">
        <f t="shared" si="3"/>
        <v>5.3418210122204629E-2</v>
      </c>
      <c r="P69">
        <f t="shared" si="3"/>
        <v>18.780017937750383</v>
      </c>
      <c r="Q69">
        <f t="shared" si="3"/>
        <v>9.5246249719567313</v>
      </c>
      <c r="R69">
        <f t="shared" si="3"/>
        <v>49.943275463724561</v>
      </c>
      <c r="S69">
        <f t="shared" si="3"/>
        <v>0.28703872989193335</v>
      </c>
      <c r="T69">
        <f t="shared" si="2"/>
        <v>10.206959643115882</v>
      </c>
      <c r="U69">
        <f t="shared" si="2"/>
        <v>-4.4764073606863707E-2</v>
      </c>
      <c r="V69">
        <f t="shared" si="2"/>
        <v>10.060461863047426</v>
      </c>
      <c r="W69">
        <f t="shared" si="2"/>
        <v>1.1889672539977587</v>
      </c>
    </row>
    <row r="70" spans="1:23" ht="14.7" thickBot="1">
      <c r="A70" s="1" t="s">
        <v>80</v>
      </c>
      <c r="B70" s="6">
        <v>6.5913310000000003</v>
      </c>
      <c r="C70" s="7">
        <v>2301.9701260000002</v>
      </c>
      <c r="D70" s="7">
        <v>1193.5588729999999</v>
      </c>
      <c r="E70" s="7">
        <v>6236.1929410000002</v>
      </c>
      <c r="F70" s="7">
        <v>35.280220999999997</v>
      </c>
      <c r="G70" s="7">
        <v>1259.3214909999999</v>
      </c>
      <c r="H70" s="7">
        <v>-6.2181360000000003</v>
      </c>
      <c r="I70" s="7">
        <v>1225.130269</v>
      </c>
      <c r="J70" s="7">
        <v>154.5968</v>
      </c>
      <c r="K70" s="7">
        <v>1759.4902500000001</v>
      </c>
      <c r="L70" s="8">
        <f t="shared" si="4"/>
        <v>12406.423916000002</v>
      </c>
      <c r="N70" s="1" t="s">
        <v>80</v>
      </c>
      <c r="O70">
        <f t="shared" si="3"/>
        <v>5.3128371597068035E-2</v>
      </c>
      <c r="P70">
        <f t="shared" si="3"/>
        <v>18.554662822952984</v>
      </c>
      <c r="Q70">
        <f t="shared" si="3"/>
        <v>9.6204908125114219</v>
      </c>
      <c r="R70">
        <f t="shared" si="3"/>
        <v>50.265837949946771</v>
      </c>
      <c r="S70">
        <f t="shared" si="3"/>
        <v>0.28437059090412586</v>
      </c>
      <c r="T70">
        <f t="shared" si="2"/>
        <v>10.150559899665449</v>
      </c>
      <c r="U70">
        <f t="shared" si="2"/>
        <v>-5.0120292858772564E-2</v>
      </c>
      <c r="V70">
        <f t="shared" si="2"/>
        <v>9.8749670114045109</v>
      </c>
      <c r="W70">
        <f t="shared" si="2"/>
        <v>1.2461028338764366</v>
      </c>
    </row>
    <row r="71" spans="1:23" ht="14.7" thickBot="1">
      <c r="A71" s="1" t="s">
        <v>81</v>
      </c>
      <c r="B71" s="6">
        <v>6.819191</v>
      </c>
      <c r="C71" s="7">
        <v>2296.512428</v>
      </c>
      <c r="D71" s="7">
        <v>1182.592909</v>
      </c>
      <c r="E71" s="7">
        <v>6227.7331560000002</v>
      </c>
      <c r="F71" s="7">
        <v>35.526940000000003</v>
      </c>
      <c r="G71" s="7">
        <v>1259.2287140000001</v>
      </c>
      <c r="H71" s="7">
        <v>-6.085947</v>
      </c>
      <c r="I71" s="7">
        <v>1216.951037</v>
      </c>
      <c r="J71" s="7">
        <v>206.032578</v>
      </c>
      <c r="K71" s="7">
        <v>1845.0022859999999</v>
      </c>
      <c r="L71" s="8">
        <f t="shared" si="4"/>
        <v>12425.311006000002</v>
      </c>
      <c r="N71" s="1" t="s">
        <v>81</v>
      </c>
      <c r="O71">
        <f t="shared" si="3"/>
        <v>5.4881451230533479E-2</v>
      </c>
      <c r="P71">
        <f t="shared" si="3"/>
        <v>18.482534778333097</v>
      </c>
      <c r="Q71">
        <f t="shared" si="3"/>
        <v>9.5176121420940127</v>
      </c>
      <c r="R71">
        <f t="shared" si="3"/>
        <v>50.121346282541488</v>
      </c>
      <c r="S71">
        <f t="shared" si="3"/>
        <v>0.28592394977352731</v>
      </c>
      <c r="T71">
        <f t="shared" si="2"/>
        <v>10.134383866866084</v>
      </c>
      <c r="U71">
        <f t="shared" si="2"/>
        <v>-4.8980238780833615E-2</v>
      </c>
      <c r="V71">
        <f t="shared" si="2"/>
        <v>9.7941293896977886</v>
      </c>
      <c r="W71">
        <f t="shared" si="2"/>
        <v>1.658168378244294</v>
      </c>
    </row>
    <row r="72" spans="1:23" ht="14.7" thickBot="1">
      <c r="A72" s="1" t="s">
        <v>82</v>
      </c>
      <c r="B72" s="6">
        <v>6.9923799999999998</v>
      </c>
      <c r="C72" s="7">
        <v>2311.3965889999999</v>
      </c>
      <c r="D72" s="7">
        <v>1169.2772179999999</v>
      </c>
      <c r="E72" s="7">
        <v>6239.8736730000001</v>
      </c>
      <c r="F72" s="7">
        <v>35.450578999999998</v>
      </c>
      <c r="G72" s="7">
        <v>1259.1886179999999</v>
      </c>
      <c r="H72" s="7">
        <v>-5.943092</v>
      </c>
      <c r="I72" s="7">
        <v>1200.4246989999999</v>
      </c>
      <c r="J72" s="7">
        <v>241.79553000000001</v>
      </c>
      <c r="K72" s="7">
        <v>1940.727474</v>
      </c>
      <c r="L72" s="8">
        <f t="shared" si="4"/>
        <v>12458.456194</v>
      </c>
      <c r="N72" s="1" t="s">
        <v>82</v>
      </c>
      <c r="O72">
        <f t="shared" si="3"/>
        <v>5.6125573595286506E-2</v>
      </c>
      <c r="P72">
        <f t="shared" si="3"/>
        <v>18.552833136044335</v>
      </c>
      <c r="Q72">
        <f t="shared" si="3"/>
        <v>9.3854101968358208</v>
      </c>
      <c r="R72">
        <f t="shared" si="3"/>
        <v>50.085448596794258</v>
      </c>
      <c r="S72">
        <f t="shared" si="3"/>
        <v>0.28455033631753684</v>
      </c>
      <c r="T72">
        <f t="shared" si="2"/>
        <v>10.107099935916827</v>
      </c>
      <c r="U72">
        <f t="shared" si="2"/>
        <v>-4.7703278058337573E-2</v>
      </c>
      <c r="V72">
        <f t="shared" si="2"/>
        <v>9.6354209567163309</v>
      </c>
      <c r="W72">
        <f t="shared" si="2"/>
        <v>1.9408145458379416</v>
      </c>
    </row>
    <row r="73" spans="1:23" ht="14.7" thickBot="1">
      <c r="A73" s="1" t="s">
        <v>83</v>
      </c>
      <c r="B73" s="6">
        <v>6.9462200000000003</v>
      </c>
      <c r="C73" s="7">
        <v>2319.2827900000002</v>
      </c>
      <c r="D73" s="7">
        <v>1160.5118199999999</v>
      </c>
      <c r="E73" s="7">
        <v>6213.7512409999999</v>
      </c>
      <c r="F73" s="7">
        <v>40.458142000000002</v>
      </c>
      <c r="G73" s="7">
        <v>1260.6911540000001</v>
      </c>
      <c r="H73" s="7">
        <v>-3.4242910000000002</v>
      </c>
      <c r="I73" s="7">
        <v>1218.107086</v>
      </c>
      <c r="J73" s="7">
        <v>211.23056600000001</v>
      </c>
      <c r="K73" s="7">
        <v>2045.6224999999999</v>
      </c>
      <c r="L73" s="8">
        <f t="shared" si="4"/>
        <v>12427.554728000001</v>
      </c>
      <c r="N73" s="1" t="s">
        <v>83</v>
      </c>
      <c r="O73">
        <f t="shared" si="3"/>
        <v>5.589369873664498E-2</v>
      </c>
      <c r="P73">
        <f t="shared" si="3"/>
        <v>18.662422662879301</v>
      </c>
      <c r="Q73">
        <f t="shared" si="3"/>
        <v>9.3382153239309389</v>
      </c>
      <c r="R73">
        <f t="shared" si="3"/>
        <v>49.999789797747248</v>
      </c>
      <c r="S73">
        <f t="shared" si="3"/>
        <v>0.32555191174371145</v>
      </c>
      <c r="T73">
        <f t="shared" si="2"/>
        <v>10.144321884655151</v>
      </c>
      <c r="U73">
        <f t="shared" si="2"/>
        <v>-2.7554020681839157E-2</v>
      </c>
      <c r="V73">
        <f t="shared" si="2"/>
        <v>9.8016634218116465</v>
      </c>
      <c r="W73">
        <f t="shared" si="2"/>
        <v>1.6996953191771933</v>
      </c>
    </row>
    <row r="74" spans="1:23" ht="14.7" thickBot="1">
      <c r="A74" s="1" t="s">
        <v>84</v>
      </c>
      <c r="B74" s="6">
        <v>6.9525769999999998</v>
      </c>
      <c r="C74" s="7">
        <v>2336.774703</v>
      </c>
      <c r="D74" s="7">
        <v>1179.1682040000001</v>
      </c>
      <c r="E74" s="7">
        <v>6239.151151</v>
      </c>
      <c r="F74" s="7">
        <v>40.327942</v>
      </c>
      <c r="G74" s="7">
        <v>1261.4332529999999</v>
      </c>
      <c r="H74" s="7">
        <v>-0.14218600000000001</v>
      </c>
      <c r="I74" s="7">
        <v>1212.3802579999999</v>
      </c>
      <c r="J74" s="7">
        <v>185.92861500000001</v>
      </c>
      <c r="K74" s="7">
        <v>2182.4938080000002</v>
      </c>
      <c r="L74" s="8">
        <f t="shared" si="4"/>
        <v>12461.974517000001</v>
      </c>
      <c r="N74" s="1" t="s">
        <v>84</v>
      </c>
      <c r="O74">
        <f t="shared" si="3"/>
        <v>5.5790332346737213E-2</v>
      </c>
      <c r="P74">
        <f t="shared" si="3"/>
        <v>18.751239619470329</v>
      </c>
      <c r="Q74">
        <f t="shared" si="3"/>
        <v>9.4621297964575195</v>
      </c>
      <c r="R74">
        <f t="shared" si="3"/>
        <v>50.065510425244916</v>
      </c>
      <c r="S74">
        <f t="shared" si="3"/>
        <v>0.3236079639304883</v>
      </c>
      <c r="T74">
        <f t="shared" si="2"/>
        <v>10.122258324948554</v>
      </c>
      <c r="U74">
        <f t="shared" si="2"/>
        <v>-1.1409588408806083E-3</v>
      </c>
      <c r="V74">
        <f t="shared" si="2"/>
        <v>9.7286369535271611</v>
      </c>
      <c r="W74">
        <f t="shared" si="2"/>
        <v>1.491967542915174</v>
      </c>
    </row>
    <row r="75" spans="1:23" ht="14.7" thickBot="1">
      <c r="A75" s="1" t="s">
        <v>85</v>
      </c>
      <c r="B75" s="6">
        <v>7.0493040000000002</v>
      </c>
      <c r="C75" s="7">
        <v>2339.9697649999998</v>
      </c>
      <c r="D75" s="7">
        <v>1248.916275</v>
      </c>
      <c r="E75" s="7">
        <v>6298.471544</v>
      </c>
      <c r="F75" s="7">
        <v>40.18647</v>
      </c>
      <c r="G75" s="7">
        <v>1261.5672300000001</v>
      </c>
      <c r="H75" s="7">
        <v>5.9748380000000001</v>
      </c>
      <c r="I75" s="7">
        <v>1118.7685799999999</v>
      </c>
      <c r="J75" s="7">
        <v>155.61919599999999</v>
      </c>
      <c r="K75" s="7">
        <v>2366.7550890000002</v>
      </c>
      <c r="L75" s="8">
        <f t="shared" si="4"/>
        <v>12476.523202</v>
      </c>
      <c r="N75" s="1" t="s">
        <v>85</v>
      </c>
      <c r="O75">
        <f t="shared" si="3"/>
        <v>5.6500548156476704E-2</v>
      </c>
      <c r="P75">
        <f t="shared" si="3"/>
        <v>18.754982675180695</v>
      </c>
      <c r="Q75">
        <f t="shared" si="3"/>
        <v>10.010130665246528</v>
      </c>
      <c r="R75">
        <f t="shared" si="3"/>
        <v>50.482585909753674</v>
      </c>
      <c r="S75">
        <f t="shared" si="3"/>
        <v>0.32209670394038992</v>
      </c>
      <c r="T75">
        <f t="shared" si="2"/>
        <v>10.111528745426206</v>
      </c>
      <c r="U75">
        <f t="shared" si="2"/>
        <v>4.7888645765049573E-2</v>
      </c>
      <c r="V75">
        <f t="shared" si="2"/>
        <v>8.9669899369133557</v>
      </c>
      <c r="W75">
        <f t="shared" si="2"/>
        <v>1.2472961696176228</v>
      </c>
    </row>
    <row r="76" spans="1:23" ht="14.7" thickBot="1">
      <c r="A76" s="1" t="s">
        <v>86</v>
      </c>
      <c r="B76" s="6">
        <v>7.2500799999999996</v>
      </c>
      <c r="C76" s="7">
        <v>2336.1938799999998</v>
      </c>
      <c r="D76" s="7">
        <v>1260.5657309999999</v>
      </c>
      <c r="E76" s="7">
        <v>6304.0990240000001</v>
      </c>
      <c r="F76" s="7">
        <v>39.569172000000002</v>
      </c>
      <c r="G76" s="7">
        <v>1261.4509519999999</v>
      </c>
      <c r="H76" s="7">
        <v>-2.1831839999999998</v>
      </c>
      <c r="I76" s="7">
        <v>1088.7906390000001</v>
      </c>
      <c r="J76" s="7">
        <v>163.50730999999999</v>
      </c>
      <c r="K76" s="7">
        <v>2522.2617759999998</v>
      </c>
      <c r="L76" s="8">
        <f t="shared" si="4"/>
        <v>12459.243603999999</v>
      </c>
      <c r="N76" s="1" t="s">
        <v>86</v>
      </c>
      <c r="O76">
        <f t="shared" si="3"/>
        <v>5.8190370382294992E-2</v>
      </c>
      <c r="P76">
        <f t="shared" si="3"/>
        <v>18.75068787683044</v>
      </c>
      <c r="Q76">
        <f t="shared" si="3"/>
        <v>10.117514120963968</v>
      </c>
      <c r="R76">
        <f t="shared" si="3"/>
        <v>50.597766801638663</v>
      </c>
      <c r="S76">
        <f t="shared" si="3"/>
        <v>0.31758887824696236</v>
      </c>
      <c r="T76">
        <f t="shared" si="2"/>
        <v>10.124619054683345</v>
      </c>
      <c r="U76">
        <f t="shared" si="2"/>
        <v>-1.7522604657148656E-2</v>
      </c>
      <c r="V76">
        <f t="shared" si="2"/>
        <v>8.7388181305841659</v>
      </c>
      <c r="W76">
        <f t="shared" si="2"/>
        <v>1.3123373713273132</v>
      </c>
    </row>
    <row r="77" spans="1:23" ht="14.7" thickBot="1">
      <c r="A77" s="1" t="s">
        <v>87</v>
      </c>
      <c r="B77" s="6">
        <v>7.2448040000000002</v>
      </c>
      <c r="C77" s="7">
        <v>2311.6892229999999</v>
      </c>
      <c r="D77" s="7">
        <v>1238.9211379999999</v>
      </c>
      <c r="E77" s="7">
        <v>6325.4343980000003</v>
      </c>
      <c r="F77" s="7">
        <v>34.298074999999997</v>
      </c>
      <c r="G77" s="7">
        <v>1259.2488960000001</v>
      </c>
      <c r="H77" s="7">
        <v>0.96440899999999996</v>
      </c>
      <c r="I77" s="7">
        <v>1057.3225709999999</v>
      </c>
      <c r="J77" s="7">
        <v>150.96306300000001</v>
      </c>
      <c r="K77" s="7">
        <v>2690.4409190000001</v>
      </c>
      <c r="L77" s="8">
        <f t="shared" si="4"/>
        <v>12386.086577000002</v>
      </c>
      <c r="N77" s="1" t="s">
        <v>87</v>
      </c>
      <c r="O77">
        <f t="shared" si="3"/>
        <v>5.849146907670609E-2</v>
      </c>
      <c r="P77">
        <f t="shared" si="3"/>
        <v>18.663596517181034</v>
      </c>
      <c r="Q77">
        <f t="shared" si="3"/>
        <v>10.002522833164916</v>
      </c>
      <c r="R77">
        <f t="shared" si="3"/>
        <v>51.068869563255269</v>
      </c>
      <c r="S77">
        <f t="shared" si="3"/>
        <v>0.27690808381469617</v>
      </c>
      <c r="T77">
        <f t="shared" si="2"/>
        <v>10.16664051370614</v>
      </c>
      <c r="U77">
        <f t="shared" si="2"/>
        <v>7.7862284750280395E-3</v>
      </c>
      <c r="V77">
        <f t="shared" si="2"/>
        <v>8.5363731669966327</v>
      </c>
      <c r="W77">
        <f t="shared" si="2"/>
        <v>1.2188116243295655</v>
      </c>
    </row>
    <row r="78" spans="1:23" ht="14.7" thickBot="1">
      <c r="A78" s="1" t="s">
        <v>88</v>
      </c>
      <c r="B78" s="6">
        <v>7.250394</v>
      </c>
      <c r="C78" s="7">
        <v>2290.8527709999998</v>
      </c>
      <c r="D78" s="7">
        <v>1257.7438520000001</v>
      </c>
      <c r="E78" s="7">
        <v>6405.4983169999996</v>
      </c>
      <c r="F78" s="7">
        <v>34.492849</v>
      </c>
      <c r="G78" s="7">
        <v>1260.039679</v>
      </c>
      <c r="H78" s="7">
        <v>2.8047589999999998</v>
      </c>
      <c r="I78" s="7">
        <v>927.18588599999998</v>
      </c>
      <c r="J78" s="7">
        <v>150.30407199999999</v>
      </c>
      <c r="K78" s="7">
        <v>2854.8109030000001</v>
      </c>
      <c r="L78" s="8">
        <f t="shared" si="4"/>
        <v>12336.172579</v>
      </c>
      <c r="N78" s="1" t="s">
        <v>88</v>
      </c>
      <c r="O78">
        <f t="shared" si="3"/>
        <v>5.8773448195288909E-2</v>
      </c>
      <c r="P78">
        <f t="shared" si="3"/>
        <v>18.570206896260053</v>
      </c>
      <c r="Q78">
        <f t="shared" si="3"/>
        <v>10.195576009864446</v>
      </c>
      <c r="R78">
        <f t="shared" si="3"/>
        <v>51.924519343253586</v>
      </c>
      <c r="S78">
        <f t="shared" si="3"/>
        <v>0.27960738048296724</v>
      </c>
      <c r="T78">
        <f t="shared" si="2"/>
        <v>10.214186539064629</v>
      </c>
      <c r="U78">
        <f t="shared" si="2"/>
        <v>2.2736055142213E-2</v>
      </c>
      <c r="V78">
        <f t="shared" si="2"/>
        <v>7.5159931499204093</v>
      </c>
      <c r="W78">
        <f t="shared" si="2"/>
        <v>1.2184011778164017</v>
      </c>
    </row>
    <row r="79" spans="1:23" ht="14.7" thickBot="1">
      <c r="A79" s="1" t="s">
        <v>89</v>
      </c>
      <c r="B79" s="6">
        <v>7.2720060000000002</v>
      </c>
      <c r="C79" s="7">
        <v>2293.3584879999999</v>
      </c>
      <c r="D79" s="7">
        <v>1314.8865269999999</v>
      </c>
      <c r="E79" s="7">
        <v>6495.8152570000002</v>
      </c>
      <c r="F79" s="7">
        <v>34.319650000000003</v>
      </c>
      <c r="G79" s="7">
        <v>1261.1816859999999</v>
      </c>
      <c r="H79" s="7">
        <v>1.2204349999999999</v>
      </c>
      <c r="I79" s="7">
        <v>749.64837499999999</v>
      </c>
      <c r="J79" s="7">
        <v>133.50677999999999</v>
      </c>
      <c r="K79" s="7">
        <v>3016.70102</v>
      </c>
      <c r="L79" s="8">
        <f t="shared" si="4"/>
        <v>12291.209203999999</v>
      </c>
      <c r="N79" s="1" t="s">
        <v>89</v>
      </c>
      <c r="O79">
        <f t="shared" si="3"/>
        <v>5.9164284646895687E-2</v>
      </c>
      <c r="P79">
        <f t="shared" si="3"/>
        <v>18.658526186777937</v>
      </c>
      <c r="Q79">
        <f t="shared" si="3"/>
        <v>10.697780057084122</v>
      </c>
      <c r="R79">
        <f t="shared" si="3"/>
        <v>52.849277472927803</v>
      </c>
      <c r="S79">
        <f t="shared" si="3"/>
        <v>0.2792211037204636</v>
      </c>
      <c r="T79">
        <f t="shared" si="2"/>
        <v>10.260843055128916</v>
      </c>
      <c r="U79">
        <f t="shared" si="2"/>
        <v>9.9293322548185646E-3</v>
      </c>
      <c r="V79">
        <f t="shared" si="2"/>
        <v>6.0990612278899103</v>
      </c>
      <c r="W79">
        <f t="shared" si="2"/>
        <v>1.0861972795691421</v>
      </c>
    </row>
    <row r="80" spans="1:23" ht="14.7" thickBot="1">
      <c r="A80" s="1" t="s">
        <v>90</v>
      </c>
      <c r="B80" s="6">
        <v>7.2676790000000002</v>
      </c>
      <c r="C80" s="7">
        <v>2292.3850400000001</v>
      </c>
      <c r="D80" s="7">
        <v>1340.265277</v>
      </c>
      <c r="E80" s="7">
        <v>6544.1441720000003</v>
      </c>
      <c r="F80" s="7">
        <v>33.949088000000003</v>
      </c>
      <c r="G80" s="7">
        <v>1261.3078330000001</v>
      </c>
      <c r="H80" s="7">
        <v>5.9490000000000003E-3</v>
      </c>
      <c r="I80" s="7">
        <v>652.76388699999995</v>
      </c>
      <c r="J80" s="7">
        <v>132.593346</v>
      </c>
      <c r="K80" s="7">
        <v>3164.8235690000001</v>
      </c>
      <c r="L80" s="8">
        <f t="shared" si="4"/>
        <v>12264.682271</v>
      </c>
      <c r="N80" s="1" t="s">
        <v>90</v>
      </c>
      <c r="O80">
        <f t="shared" si="3"/>
        <v>5.9256969234209367E-2</v>
      </c>
      <c r="P80">
        <f t="shared" si="3"/>
        <v>18.690945181844413</v>
      </c>
      <c r="Q80">
        <f t="shared" si="3"/>
        <v>10.927843440095261</v>
      </c>
      <c r="R80">
        <f t="shared" si="3"/>
        <v>53.357633140433769</v>
      </c>
      <c r="S80">
        <f t="shared" si="3"/>
        <v>0.27680364847504502</v>
      </c>
      <c r="T80">
        <f t="shared" si="2"/>
        <v>10.284064479863281</v>
      </c>
      <c r="U80">
        <f t="shared" si="2"/>
        <v>4.8505129350692501E-5</v>
      </c>
      <c r="V80">
        <f t="shared" si="2"/>
        <v>5.3223057277518606</v>
      </c>
      <c r="W80">
        <f t="shared" si="2"/>
        <v>1.0810989071728232</v>
      </c>
    </row>
    <row r="81" spans="1:23" ht="14.7" thickBot="1">
      <c r="A81" s="1" t="s">
        <v>91</v>
      </c>
      <c r="B81" s="6">
        <v>7.2733819999999998</v>
      </c>
      <c r="C81" s="7">
        <v>2284.8239800000001</v>
      </c>
      <c r="D81" s="7">
        <v>1364.6652899999999</v>
      </c>
      <c r="E81" s="7">
        <v>6618.8219040000004</v>
      </c>
      <c r="F81" s="7">
        <v>29.474792999999998</v>
      </c>
      <c r="G81" s="7">
        <v>1261.601647</v>
      </c>
      <c r="H81" s="7">
        <v>3.6546919999999998</v>
      </c>
      <c r="I81" s="7">
        <v>474.90051699999998</v>
      </c>
      <c r="J81" s="7">
        <v>137.93718699999999</v>
      </c>
      <c r="K81" s="7">
        <v>3295.5814660000001</v>
      </c>
      <c r="L81" s="8">
        <f t="shared" si="4"/>
        <v>12183.153391999998</v>
      </c>
      <c r="N81" s="1" t="s">
        <v>91</v>
      </c>
      <c r="O81">
        <f t="shared" si="3"/>
        <v>5.9700323602393662E-2</v>
      </c>
      <c r="P81">
        <f t="shared" si="3"/>
        <v>18.753962184374345</v>
      </c>
      <c r="Q81">
        <f t="shared" si="3"/>
        <v>11.201248528119985</v>
      </c>
      <c r="R81">
        <f t="shared" si="3"/>
        <v>54.327657963710884</v>
      </c>
      <c r="S81">
        <f t="shared" si="3"/>
        <v>0.24193073871461276</v>
      </c>
      <c r="T81">
        <f t="shared" ref="T81:W100" si="5">G81/$L81*100</f>
        <v>10.355296419631586</v>
      </c>
      <c r="U81">
        <f t="shared" si="5"/>
        <v>2.9997915009424683E-2</v>
      </c>
      <c r="V81">
        <f t="shared" si="5"/>
        <v>3.8980098314434817</v>
      </c>
      <c r="W81">
        <f t="shared" si="5"/>
        <v>1.132196095393297</v>
      </c>
    </row>
    <row r="82" spans="1:23" ht="14.7" thickBot="1">
      <c r="A82" s="1" t="s">
        <v>92</v>
      </c>
      <c r="B82" s="6">
        <v>7.2698479999999996</v>
      </c>
      <c r="C82" s="7">
        <v>2274.3698810000001</v>
      </c>
      <c r="D82" s="7">
        <v>1390.0788239999999</v>
      </c>
      <c r="E82" s="7">
        <v>6681.9753689999998</v>
      </c>
      <c r="F82" s="7">
        <v>29.403428000000002</v>
      </c>
      <c r="G82" s="7">
        <v>1261.3873189999999</v>
      </c>
      <c r="H82" s="7">
        <v>-2.517706</v>
      </c>
      <c r="I82" s="7">
        <v>314.83548000000002</v>
      </c>
      <c r="J82" s="7">
        <v>156.39498599999999</v>
      </c>
      <c r="K82" s="7">
        <v>3553.9978609999998</v>
      </c>
      <c r="L82" s="8">
        <f t="shared" si="4"/>
        <v>12113.197428999996</v>
      </c>
      <c r="N82" s="1" t="s">
        <v>92</v>
      </c>
      <c r="O82">
        <f t="shared" ref="O82:S100" si="6">B82/$L82*100</f>
        <v>6.0015929259068984E-2</v>
      </c>
      <c r="P82">
        <f t="shared" si="6"/>
        <v>18.775966414573336</v>
      </c>
      <c r="Q82">
        <f t="shared" si="6"/>
        <v>11.475738195037062</v>
      </c>
      <c r="R82">
        <f t="shared" si="6"/>
        <v>55.162771086375571</v>
      </c>
      <c r="S82">
        <f t="shared" si="6"/>
        <v>0.24273878282216194</v>
      </c>
      <c r="T82">
        <f t="shared" si="5"/>
        <v>10.413330802155791</v>
      </c>
      <c r="U82">
        <f t="shared" si="5"/>
        <v>-2.0784817673097637E-2</v>
      </c>
      <c r="V82">
        <f t="shared" si="5"/>
        <v>2.5991112738430058</v>
      </c>
      <c r="W82">
        <f t="shared" si="5"/>
        <v>1.291112333607124</v>
      </c>
    </row>
    <row r="83" spans="1:23" ht="14.7" thickBot="1">
      <c r="A83" s="1" t="s">
        <v>93</v>
      </c>
      <c r="B83" s="6">
        <v>7.2714239999999997</v>
      </c>
      <c r="C83" s="7">
        <v>2274.8144830000001</v>
      </c>
      <c r="D83" s="7">
        <v>1408.756594</v>
      </c>
      <c r="E83" s="7">
        <v>6670.6265100000001</v>
      </c>
      <c r="F83" s="7">
        <v>29.460265</v>
      </c>
      <c r="G83" s="7">
        <v>1261.312167</v>
      </c>
      <c r="H83" s="7">
        <v>-5.0996290000000002</v>
      </c>
      <c r="I83" s="7">
        <v>228.14555100000001</v>
      </c>
      <c r="J83" s="7">
        <v>167.48665399999999</v>
      </c>
      <c r="K83" s="7">
        <v>3594.3930650000002</v>
      </c>
      <c r="L83" s="8">
        <f t="shared" si="4"/>
        <v>12042.774019</v>
      </c>
      <c r="N83" s="1" t="s">
        <v>93</v>
      </c>
      <c r="O83">
        <f t="shared" si="6"/>
        <v>6.0379975481793517E-2</v>
      </c>
      <c r="P83">
        <f t="shared" si="6"/>
        <v>18.889455863001363</v>
      </c>
      <c r="Q83">
        <f t="shared" si="6"/>
        <v>11.697940954280062</v>
      </c>
      <c r="R83">
        <f t="shared" si="6"/>
        <v>55.39111254164272</v>
      </c>
      <c r="S83">
        <f t="shared" si="6"/>
        <v>0.24463022351428546</v>
      </c>
      <c r="T83">
        <f t="shared" si="5"/>
        <v>10.473601555671607</v>
      </c>
      <c r="U83">
        <f t="shared" si="5"/>
        <v>-4.2345966070228225E-2</v>
      </c>
      <c r="V83">
        <f t="shared" si="5"/>
        <v>1.8944601189065955</v>
      </c>
      <c r="W83">
        <f t="shared" si="5"/>
        <v>1.3907647335718056</v>
      </c>
    </row>
    <row r="84" spans="1:23" ht="14.7" thickBot="1">
      <c r="A84" s="1" t="s">
        <v>94</v>
      </c>
      <c r="B84" s="6">
        <v>7.2702619999999998</v>
      </c>
      <c r="C84" s="7">
        <v>2272.7622249999999</v>
      </c>
      <c r="D84" s="7">
        <v>1395.1691519999999</v>
      </c>
      <c r="E84" s="7">
        <v>6677.2207340000004</v>
      </c>
      <c r="F84" s="7">
        <v>29.393253000000001</v>
      </c>
      <c r="G84" s="7">
        <v>1261.455884</v>
      </c>
      <c r="H84" s="7">
        <v>-5.7999150000000004</v>
      </c>
      <c r="I84" s="7">
        <v>133.61794599999999</v>
      </c>
      <c r="J84" s="7">
        <v>177.02716000000001</v>
      </c>
      <c r="K84" s="7">
        <v>3610.7124979999999</v>
      </c>
      <c r="L84" s="8">
        <f t="shared" si="4"/>
        <v>11948.116701000003</v>
      </c>
      <c r="N84" s="1" t="s">
        <v>94</v>
      </c>
      <c r="O84">
        <f t="shared" si="6"/>
        <v>6.0848602185075013E-2</v>
      </c>
      <c r="P84">
        <f t="shared" si="6"/>
        <v>19.021928575653938</v>
      </c>
      <c r="Q84">
        <f t="shared" si="6"/>
        <v>11.676895923549447</v>
      </c>
      <c r="R84">
        <f t="shared" si="6"/>
        <v>55.885131532412537</v>
      </c>
      <c r="S84">
        <f t="shared" si="6"/>
        <v>0.24600741468770487</v>
      </c>
      <c r="T84">
        <f t="shared" si="5"/>
        <v>10.557780071686294</v>
      </c>
      <c r="U84">
        <f t="shared" si="5"/>
        <v>-4.8542503769774648E-2</v>
      </c>
      <c r="V84">
        <f t="shared" si="5"/>
        <v>1.118318052491208</v>
      </c>
      <c r="W84">
        <f t="shared" si="5"/>
        <v>1.4816323311035593</v>
      </c>
    </row>
    <row r="85" spans="1:23" ht="14.7" thickBot="1">
      <c r="A85" s="1" t="s">
        <v>95</v>
      </c>
      <c r="B85" s="6">
        <v>7.2731159999999999</v>
      </c>
      <c r="C85" s="7">
        <v>2276.5959859999998</v>
      </c>
      <c r="D85" s="7">
        <v>1392.8447100000001</v>
      </c>
      <c r="E85" s="7">
        <v>6629.7840319999996</v>
      </c>
      <c r="F85" s="7">
        <v>23.794350999999999</v>
      </c>
      <c r="G85" s="7">
        <v>1261.5507729999999</v>
      </c>
      <c r="H85" s="7">
        <v>-4.4202870000000001</v>
      </c>
      <c r="I85" s="7">
        <v>69.448930000000004</v>
      </c>
      <c r="J85" s="7">
        <v>212.644283</v>
      </c>
      <c r="K85" s="7">
        <v>3583.1209920000001</v>
      </c>
      <c r="L85" s="8">
        <f t="shared" si="4"/>
        <v>11869.515894</v>
      </c>
      <c r="N85" s="1" t="s">
        <v>95</v>
      </c>
      <c r="O85">
        <f t="shared" si="6"/>
        <v>6.1275590891424092E-2</v>
      </c>
      <c r="P85">
        <f t="shared" si="6"/>
        <v>19.180192404905171</v>
      </c>
      <c r="Q85">
        <f t="shared" si="6"/>
        <v>11.73463789457562</v>
      </c>
      <c r="R85">
        <f t="shared" si="6"/>
        <v>55.855555451518732</v>
      </c>
      <c r="S85">
        <f t="shared" si="6"/>
        <v>0.20046606123193247</v>
      </c>
      <c r="T85">
        <f t="shared" si="5"/>
        <v>10.62849390207826</v>
      </c>
      <c r="U85">
        <f t="shared" si="5"/>
        <v>-3.7240667938567229E-2</v>
      </c>
      <c r="V85">
        <f t="shared" si="5"/>
        <v>0.5851033068257333</v>
      </c>
      <c r="W85">
        <f t="shared" si="5"/>
        <v>1.7915160559116901</v>
      </c>
    </row>
    <row r="86" spans="1:23" ht="14.7" thickBot="1">
      <c r="A86" s="1" t="s">
        <v>96</v>
      </c>
      <c r="B86" s="6">
        <v>8.7984120000000008</v>
      </c>
      <c r="C86" s="7">
        <v>2280.0128650000001</v>
      </c>
      <c r="D86" s="7">
        <v>1392.294629</v>
      </c>
      <c r="E86" s="7">
        <v>6607.8103860000001</v>
      </c>
      <c r="F86" s="7">
        <v>23.143689999999999</v>
      </c>
      <c r="G86" s="7">
        <v>1261.4418069999999</v>
      </c>
      <c r="H86" s="7">
        <v>-2.665648</v>
      </c>
      <c r="I86" s="7">
        <v>31.932136</v>
      </c>
      <c r="J86" s="7">
        <v>272.755922</v>
      </c>
      <c r="K86" s="7">
        <v>3643.0488340000002</v>
      </c>
      <c r="L86" s="8">
        <f t="shared" si="4"/>
        <v>11875.524198999999</v>
      </c>
      <c r="N86" s="1" t="s">
        <v>96</v>
      </c>
      <c r="O86">
        <f t="shared" si="6"/>
        <v>7.4088620026902793E-2</v>
      </c>
      <c r="P86">
        <f t="shared" si="6"/>
        <v>19.199260822456939</v>
      </c>
      <c r="Q86">
        <f t="shared" si="6"/>
        <v>11.724068813040192</v>
      </c>
      <c r="R86">
        <f t="shared" si="6"/>
        <v>55.642262819492402</v>
      </c>
      <c r="S86">
        <f t="shared" si="6"/>
        <v>0.19488562872827841</v>
      </c>
      <c r="T86">
        <f t="shared" si="5"/>
        <v>10.622198951910029</v>
      </c>
      <c r="U86">
        <f t="shared" si="5"/>
        <v>-2.2446571244614751E-2</v>
      </c>
      <c r="V86">
        <f t="shared" si="5"/>
        <v>0.26889032824916398</v>
      </c>
      <c r="W86">
        <f t="shared" si="5"/>
        <v>2.2967905873407082</v>
      </c>
    </row>
    <row r="87" spans="1:23" ht="14.7" thickBot="1">
      <c r="A87" s="1" t="s">
        <v>97</v>
      </c>
      <c r="B87" s="6">
        <v>7.2737259999999999</v>
      </c>
      <c r="C87" s="7">
        <v>2278.14687</v>
      </c>
      <c r="D87" s="7">
        <v>1370.3240719999999</v>
      </c>
      <c r="E87" s="7">
        <v>6587.8445469999997</v>
      </c>
      <c r="F87" s="7">
        <v>23.096674</v>
      </c>
      <c r="G87" s="7">
        <v>1261.3407139999999</v>
      </c>
      <c r="H87" s="7">
        <v>-0.824573</v>
      </c>
      <c r="I87" s="7">
        <v>5.2572760000000001</v>
      </c>
      <c r="J87" s="7">
        <v>365.96545600000002</v>
      </c>
      <c r="K87" s="7">
        <v>3758.1034920000002</v>
      </c>
      <c r="L87" s="8">
        <f t="shared" si="4"/>
        <v>11898.424762000001</v>
      </c>
      <c r="N87" s="1" t="s">
        <v>97</v>
      </c>
      <c r="O87">
        <f t="shared" si="6"/>
        <v>6.1131840100633307E-2</v>
      </c>
      <c r="P87">
        <f t="shared" si="6"/>
        <v>19.146625839713824</v>
      </c>
      <c r="Q87">
        <f t="shared" si="6"/>
        <v>11.516852855820074</v>
      </c>
      <c r="R87">
        <f t="shared" si="6"/>
        <v>55.367367351345521</v>
      </c>
      <c r="S87">
        <f t="shared" si="6"/>
        <v>0.19411539310450446</v>
      </c>
      <c r="T87">
        <f t="shared" si="5"/>
        <v>10.600905071302748</v>
      </c>
      <c r="U87">
        <f t="shared" si="5"/>
        <v>-6.9301022319646789E-3</v>
      </c>
      <c r="V87">
        <f t="shared" si="5"/>
        <v>4.4184638766554735E-2</v>
      </c>
      <c r="W87">
        <f t="shared" si="5"/>
        <v>3.0757471120780955</v>
      </c>
    </row>
    <row r="88" spans="1:23" ht="14.7" thickBot="1">
      <c r="A88" s="1" t="s">
        <v>98</v>
      </c>
      <c r="B88" s="6">
        <v>7.2777149999999997</v>
      </c>
      <c r="C88" s="7">
        <v>2273.3183869999998</v>
      </c>
      <c r="D88" s="7">
        <v>1327.4719419999999</v>
      </c>
      <c r="E88" s="7">
        <v>6527.3845449999999</v>
      </c>
      <c r="F88" s="7">
        <v>23.137468999999999</v>
      </c>
      <c r="G88" s="7">
        <v>1260.357223</v>
      </c>
      <c r="H88" s="7">
        <v>-0.75185500000000005</v>
      </c>
      <c r="I88" s="7">
        <v>3.5614E-2</v>
      </c>
      <c r="J88" s="7">
        <v>434.68477100000001</v>
      </c>
      <c r="K88" s="7">
        <v>3879.34503</v>
      </c>
      <c r="L88" s="8">
        <f t="shared" si="4"/>
        <v>11852.915811000001</v>
      </c>
      <c r="N88" s="1" t="s">
        <v>98</v>
      </c>
      <c r="O88">
        <f t="shared" si="6"/>
        <v>6.1400208320436876E-2</v>
      </c>
      <c r="P88">
        <f t="shared" si="6"/>
        <v>19.179402125595672</v>
      </c>
      <c r="Q88">
        <f t="shared" si="6"/>
        <v>11.199539110604755</v>
      </c>
      <c r="R88">
        <f t="shared" si="6"/>
        <v>55.069863391270481</v>
      </c>
      <c r="S88">
        <f t="shared" si="6"/>
        <v>0.19520487084306684</v>
      </c>
      <c r="T88">
        <f t="shared" si="5"/>
        <v>10.633309500353793</v>
      </c>
      <c r="U88">
        <f t="shared" si="5"/>
        <v>-6.3432071229447794E-3</v>
      </c>
      <c r="V88">
        <f t="shared" si="5"/>
        <v>3.0046615168690153E-4</v>
      </c>
      <c r="W88">
        <f t="shared" si="5"/>
        <v>3.6673235339830428</v>
      </c>
    </row>
    <row r="89" spans="1:23" ht="14.7" thickBot="1">
      <c r="A89" s="1" t="s">
        <v>99</v>
      </c>
      <c r="B89" s="6">
        <v>7.2839590000000003</v>
      </c>
      <c r="C89" s="7">
        <v>2280.2377860000001</v>
      </c>
      <c r="D89" s="7">
        <v>1271.659782</v>
      </c>
      <c r="E89" s="7">
        <v>6469.182573</v>
      </c>
      <c r="F89" s="7">
        <v>23.201491000000001</v>
      </c>
      <c r="G89" s="7">
        <v>1258.3979280000001</v>
      </c>
      <c r="H89" s="7">
        <v>4.9105670000000003</v>
      </c>
      <c r="I89" s="7">
        <v>1.8405999999999999E-2</v>
      </c>
      <c r="J89" s="7">
        <v>468.14261099999999</v>
      </c>
      <c r="K89" s="7">
        <v>3983.874507</v>
      </c>
      <c r="L89" s="8">
        <f t="shared" si="4"/>
        <v>11783.035102999998</v>
      </c>
      <c r="N89" s="1" t="s">
        <v>99</v>
      </c>
      <c r="O89">
        <f t="shared" si="6"/>
        <v>6.1817341086809474E-2</v>
      </c>
      <c r="P89">
        <f t="shared" si="6"/>
        <v>19.351871279917042</v>
      </c>
      <c r="Q89">
        <f t="shared" si="6"/>
        <v>10.792293928380399</v>
      </c>
      <c r="R89">
        <f t="shared" si="6"/>
        <v>54.902514644575106</v>
      </c>
      <c r="S89">
        <f t="shared" si="6"/>
        <v>0.19690589731072625</v>
      </c>
      <c r="T89">
        <f t="shared" si="5"/>
        <v>10.679743521086584</v>
      </c>
      <c r="U89">
        <f t="shared" si="5"/>
        <v>4.1674890697302215E-2</v>
      </c>
      <c r="V89">
        <f t="shared" si="5"/>
        <v>1.5620763104841955E-4</v>
      </c>
      <c r="W89">
        <f t="shared" si="5"/>
        <v>3.9730222893149945</v>
      </c>
    </row>
    <row r="90" spans="1:23" ht="14.7" thickBot="1">
      <c r="A90" s="1" t="s">
        <v>100</v>
      </c>
      <c r="B90" s="6">
        <v>7.2720000000000002</v>
      </c>
      <c r="C90" s="7">
        <v>2277.4802979999999</v>
      </c>
      <c r="D90" s="7">
        <v>1239.02171</v>
      </c>
      <c r="E90" s="7">
        <v>6377.7603529999997</v>
      </c>
      <c r="F90" s="7">
        <v>23.060617000000001</v>
      </c>
      <c r="G90" s="7">
        <v>1258.7921960000001</v>
      </c>
      <c r="H90" s="7">
        <v>4.8989799999999999</v>
      </c>
      <c r="I90" s="7">
        <v>1.2611000000000001E-2</v>
      </c>
      <c r="J90" s="7">
        <v>507.27336500000001</v>
      </c>
      <c r="K90" s="7">
        <v>4116.9477900000002</v>
      </c>
      <c r="L90" s="8">
        <f t="shared" si="4"/>
        <v>11695.57213</v>
      </c>
      <c r="N90" s="1" t="s">
        <v>100</v>
      </c>
      <c r="O90">
        <f t="shared" si="6"/>
        <v>6.2177377208822361E-2</v>
      </c>
      <c r="P90">
        <f t="shared" si="6"/>
        <v>19.473013142795264</v>
      </c>
      <c r="Q90">
        <f t="shared" si="6"/>
        <v>10.593938425823723</v>
      </c>
      <c r="R90">
        <f t="shared" si="6"/>
        <v>54.531409683161854</v>
      </c>
      <c r="S90">
        <f t="shared" si="6"/>
        <v>0.19717391114922739</v>
      </c>
      <c r="T90">
        <f t="shared" si="5"/>
        <v>10.762980912845689</v>
      </c>
      <c r="U90">
        <f t="shared" si="5"/>
        <v>4.1887476264917019E-2</v>
      </c>
      <c r="V90">
        <f t="shared" si="5"/>
        <v>1.0782713201051414E-4</v>
      </c>
      <c r="W90">
        <f t="shared" si="5"/>
        <v>4.337311243618486</v>
      </c>
    </row>
    <row r="91" spans="1:23" ht="14.7" thickBot="1">
      <c r="A91" s="1" t="s">
        <v>101</v>
      </c>
      <c r="B91" s="6">
        <v>7.282038</v>
      </c>
      <c r="C91" s="7">
        <v>2265.0989880000002</v>
      </c>
      <c r="D91" s="7">
        <v>1159.29411</v>
      </c>
      <c r="E91" s="7">
        <v>6286.4538119999997</v>
      </c>
      <c r="F91" s="7">
        <v>23.142790000000002</v>
      </c>
      <c r="G91" s="7">
        <v>1260.725009</v>
      </c>
      <c r="H91" s="7">
        <v>-5.6889999999999996E-3</v>
      </c>
      <c r="I91" s="7">
        <v>1.1579000000000001E-2</v>
      </c>
      <c r="J91" s="7">
        <v>555.16859999999997</v>
      </c>
      <c r="K91" s="7">
        <v>4177.7656260000003</v>
      </c>
      <c r="L91" s="8">
        <f t="shared" si="4"/>
        <v>11557.171236999999</v>
      </c>
      <c r="N91" s="1" t="s">
        <v>101</v>
      </c>
      <c r="O91">
        <f t="shared" si="6"/>
        <v>6.3008826733368245E-2</v>
      </c>
      <c r="P91">
        <f t="shared" si="6"/>
        <v>19.599077850022173</v>
      </c>
      <c r="Q91">
        <f t="shared" si="6"/>
        <v>10.030950361698791</v>
      </c>
      <c r="R91">
        <f t="shared" si="6"/>
        <v>54.394398794352661</v>
      </c>
      <c r="S91">
        <f t="shared" si="6"/>
        <v>0.20024614609766211</v>
      </c>
      <c r="T91">
        <f t="shared" si="5"/>
        <v>10.908595045851879</v>
      </c>
      <c r="U91">
        <f t="shared" si="5"/>
        <v>-4.9224848220530003E-5</v>
      </c>
      <c r="V91">
        <f t="shared" si="5"/>
        <v>1.0018887634830674E-4</v>
      </c>
      <c r="W91">
        <f t="shared" si="5"/>
        <v>4.803672011215351</v>
      </c>
    </row>
    <row r="92" spans="1:23" ht="14.7" thickBot="1">
      <c r="A92" s="1" t="s">
        <v>102</v>
      </c>
      <c r="B92" s="6">
        <v>7.2735900000000004</v>
      </c>
      <c r="C92" s="7">
        <v>2256.709198</v>
      </c>
      <c r="D92" s="7">
        <v>1053.6154979999999</v>
      </c>
      <c r="E92" s="7">
        <v>6190.0332189999999</v>
      </c>
      <c r="F92" s="7">
        <v>23.077252000000001</v>
      </c>
      <c r="G92" s="7">
        <v>1261.0645930000001</v>
      </c>
      <c r="H92" s="7">
        <v>1.4614290000000001</v>
      </c>
      <c r="I92" s="7">
        <v>1.0427000000000001E-2</v>
      </c>
      <c r="J92" s="7">
        <v>623.72421799999995</v>
      </c>
      <c r="K92" s="7">
        <v>4213.559456</v>
      </c>
      <c r="L92" s="8">
        <f t="shared" si="4"/>
        <v>11416.969423999999</v>
      </c>
      <c r="N92" s="1" t="s">
        <v>102</v>
      </c>
      <c r="O92">
        <f t="shared" si="6"/>
        <v>6.3708587891195892E-2</v>
      </c>
      <c r="P92">
        <f t="shared" si="6"/>
        <v>19.766271715295087</v>
      </c>
      <c r="Q92">
        <f t="shared" si="6"/>
        <v>9.2285041578998968</v>
      </c>
      <c r="R92">
        <f t="shared" si="6"/>
        <v>54.217831274801533</v>
      </c>
      <c r="S92">
        <f t="shared" si="6"/>
        <v>0.20213115357468267</v>
      </c>
      <c r="T92">
        <f t="shared" si="5"/>
        <v>11.04552833739813</v>
      </c>
      <c r="U92">
        <f t="shared" si="5"/>
        <v>1.2800498501186143E-2</v>
      </c>
      <c r="V92">
        <f t="shared" si="5"/>
        <v>9.1328964918492727E-5</v>
      </c>
      <c r="W92">
        <f t="shared" si="5"/>
        <v>5.4631329456733777</v>
      </c>
    </row>
    <row r="93" spans="1:23" ht="14.7" thickBot="1">
      <c r="A93" s="1" t="s">
        <v>103</v>
      </c>
      <c r="B93" s="6">
        <v>8.8067100000000007</v>
      </c>
      <c r="C93" s="7">
        <v>2259.5392230000002</v>
      </c>
      <c r="D93" s="7">
        <v>916.75867600000004</v>
      </c>
      <c r="E93" s="7">
        <v>6072.611758</v>
      </c>
      <c r="F93" s="7">
        <v>23.290348999999999</v>
      </c>
      <c r="G93" s="7">
        <v>1261.427222</v>
      </c>
      <c r="H93" s="7">
        <v>7.0269159999999999</v>
      </c>
      <c r="I93" s="7">
        <v>7.0150000000000004E-3</v>
      </c>
      <c r="J93" s="7">
        <v>679.55194400000005</v>
      </c>
      <c r="K93" s="7">
        <v>4209.1582250000001</v>
      </c>
      <c r="L93" s="8">
        <f t="shared" si="4"/>
        <v>11229.019813000003</v>
      </c>
      <c r="N93" s="1" t="s">
        <v>103</v>
      </c>
      <c r="O93">
        <f t="shared" si="6"/>
        <v>7.8428127714267118E-2</v>
      </c>
      <c r="P93">
        <f t="shared" si="6"/>
        <v>20.122319317524919</v>
      </c>
      <c r="Q93">
        <f t="shared" si="6"/>
        <v>8.1641914545262004</v>
      </c>
      <c r="R93">
        <f t="shared" si="6"/>
        <v>54.079624572125581</v>
      </c>
      <c r="S93">
        <f t="shared" si="6"/>
        <v>0.20741212846589172</v>
      </c>
      <c r="T93">
        <f t="shared" si="5"/>
        <v>11.23363608762741</v>
      </c>
      <c r="U93">
        <f t="shared" si="5"/>
        <v>6.2578177944479493E-2</v>
      </c>
      <c r="V93">
        <f t="shared" si="5"/>
        <v>6.2472060044623225E-5</v>
      </c>
      <c r="W93">
        <f t="shared" si="5"/>
        <v>6.0517476620111816</v>
      </c>
    </row>
    <row r="94" spans="1:23" ht="14.7" thickBot="1">
      <c r="A94" s="1" t="s">
        <v>104</v>
      </c>
      <c r="B94" s="6">
        <v>7.2759070000000001</v>
      </c>
      <c r="C94" s="7">
        <v>2276.3900370000001</v>
      </c>
      <c r="D94" s="7">
        <v>824.41559099999995</v>
      </c>
      <c r="E94" s="7">
        <v>5970.6895469999999</v>
      </c>
      <c r="F94" s="7">
        <v>23.169263999999998</v>
      </c>
      <c r="G94" s="7">
        <v>1261.0244560000001</v>
      </c>
      <c r="H94" s="7">
        <v>5.3608909999999996</v>
      </c>
      <c r="I94" s="7">
        <v>1.4090000000000001E-3</v>
      </c>
      <c r="J94" s="7">
        <v>689.30031599999995</v>
      </c>
      <c r="K94" s="7">
        <v>4192.3351579999999</v>
      </c>
      <c r="L94" s="8">
        <f t="shared" si="4"/>
        <v>11057.627418</v>
      </c>
      <c r="N94" s="1" t="s">
        <v>104</v>
      </c>
      <c r="O94">
        <f t="shared" si="6"/>
        <v>6.5799892915147595E-2</v>
      </c>
      <c r="P94">
        <f t="shared" si="6"/>
        <v>20.586604620937141</v>
      </c>
      <c r="Q94">
        <f t="shared" si="6"/>
        <v>7.455628226883344</v>
      </c>
      <c r="R94">
        <f t="shared" si="6"/>
        <v>53.996117985316616</v>
      </c>
      <c r="S94">
        <f t="shared" si="6"/>
        <v>0.20953196489767997</v>
      </c>
      <c r="T94">
        <f t="shared" si="5"/>
        <v>11.404114176855511</v>
      </c>
      <c r="U94">
        <f t="shared" si="5"/>
        <v>4.8481385719990437E-2</v>
      </c>
      <c r="V94">
        <f t="shared" si="5"/>
        <v>1.2742335645225121E-5</v>
      </c>
      <c r="W94">
        <f t="shared" si="5"/>
        <v>6.2337090041389196</v>
      </c>
    </row>
    <row r="95" spans="1:23" ht="14.7" thickBot="1">
      <c r="A95" s="1" t="s">
        <v>105</v>
      </c>
      <c r="B95" s="6">
        <v>7.2733540000000003</v>
      </c>
      <c r="C95" s="7">
        <v>2276.166823</v>
      </c>
      <c r="D95" s="7">
        <v>733.42730800000004</v>
      </c>
      <c r="E95" s="7">
        <v>5872.4725060000001</v>
      </c>
      <c r="F95" s="7">
        <v>23.086425999999999</v>
      </c>
      <c r="G95" s="7">
        <v>1260.831101</v>
      </c>
      <c r="H95" s="7">
        <v>3.3302849999999999</v>
      </c>
      <c r="I95" s="7">
        <v>2.7490000000000001E-3</v>
      </c>
      <c r="J95" s="7">
        <v>678.16513499999996</v>
      </c>
      <c r="K95" s="7">
        <v>4119.9731680000004</v>
      </c>
      <c r="L95" s="8">
        <f t="shared" si="4"/>
        <v>10854.755686999999</v>
      </c>
      <c r="N95" s="1" t="s">
        <v>105</v>
      </c>
      <c r="O95">
        <f t="shared" si="6"/>
        <v>6.700615112609859E-2</v>
      </c>
      <c r="P95">
        <f t="shared" si="6"/>
        <v>20.969304963040393</v>
      </c>
      <c r="Q95">
        <f t="shared" si="6"/>
        <v>6.756737131157875</v>
      </c>
      <c r="R95">
        <f t="shared" si="6"/>
        <v>54.100457673433034</v>
      </c>
      <c r="S95">
        <f t="shared" si="6"/>
        <v>0.2126848974376184</v>
      </c>
      <c r="T95">
        <f t="shared" si="5"/>
        <v>11.615471940193103</v>
      </c>
      <c r="U95">
        <f t="shared" si="5"/>
        <v>3.0680423364926171E-2</v>
      </c>
      <c r="V95">
        <f t="shared" si="5"/>
        <v>2.5325305140605697E-5</v>
      </c>
      <c r="W95">
        <f t="shared" si="5"/>
        <v>6.2476314949418175</v>
      </c>
    </row>
    <row r="96" spans="1:23" ht="14.7" thickBot="1">
      <c r="A96" s="1" t="s">
        <v>106</v>
      </c>
      <c r="B96" s="6">
        <v>7.27407</v>
      </c>
      <c r="C96" s="7">
        <v>2275.444649</v>
      </c>
      <c r="D96" s="7">
        <v>616.06090700000004</v>
      </c>
      <c r="E96" s="7">
        <v>5759.7653719999998</v>
      </c>
      <c r="F96" s="7">
        <v>23.129498000000002</v>
      </c>
      <c r="G96" s="7">
        <v>1260.8775310000001</v>
      </c>
      <c r="H96" s="7">
        <v>4.587758</v>
      </c>
      <c r="I96" s="7">
        <v>0</v>
      </c>
      <c r="J96" s="7">
        <v>704.791427</v>
      </c>
      <c r="K96" s="7">
        <v>4096.3980629999996</v>
      </c>
      <c r="L96" s="8">
        <f t="shared" si="4"/>
        <v>10651.931212</v>
      </c>
      <c r="N96" s="1" t="s">
        <v>106</v>
      </c>
      <c r="O96">
        <f t="shared" si="6"/>
        <v>6.8288743658101655E-2</v>
      </c>
      <c r="P96">
        <f t="shared" si="6"/>
        <v>21.361803824235963</v>
      </c>
      <c r="Q96">
        <f t="shared" si="6"/>
        <v>5.7835606965427342</v>
      </c>
      <c r="R96">
        <f t="shared" si="6"/>
        <v>54.072498755073639</v>
      </c>
      <c r="S96">
        <f t="shared" si="6"/>
        <v>0.21713901019134746</v>
      </c>
      <c r="T96">
        <f t="shared" si="5"/>
        <v>11.837079172831595</v>
      </c>
      <c r="U96">
        <f t="shared" si="5"/>
        <v>4.3069729879889128E-2</v>
      </c>
      <c r="V96">
        <f t="shared" si="5"/>
        <v>0</v>
      </c>
      <c r="W96">
        <f t="shared" si="5"/>
        <v>6.6165600675867378</v>
      </c>
    </row>
    <row r="97" spans="1:23" ht="14.7" thickBot="1">
      <c r="A97" s="1" t="s">
        <v>107</v>
      </c>
      <c r="B97" s="6">
        <v>7.2837959999999997</v>
      </c>
      <c r="C97" s="7">
        <v>2261.011688</v>
      </c>
      <c r="D97" s="7">
        <v>544.94620199999997</v>
      </c>
      <c r="E97" s="7">
        <v>5587.3421840000001</v>
      </c>
      <c r="F97" s="7">
        <v>23.129155000000001</v>
      </c>
      <c r="G97" s="7">
        <v>1260.804756</v>
      </c>
      <c r="H97" s="7">
        <v>0.85078200000000004</v>
      </c>
      <c r="I97" s="7">
        <v>0</v>
      </c>
      <c r="J97" s="7">
        <v>751.84168399999999</v>
      </c>
      <c r="K97" s="7">
        <v>4101.4413430000004</v>
      </c>
      <c r="L97" s="8">
        <f t="shared" si="4"/>
        <v>10437.210246999999</v>
      </c>
      <c r="N97" s="1" t="s">
        <v>107</v>
      </c>
      <c r="O97">
        <f t="shared" si="6"/>
        <v>6.978680919159988E-2</v>
      </c>
      <c r="P97">
        <f t="shared" si="6"/>
        <v>21.662988811113486</v>
      </c>
      <c r="Q97">
        <f t="shared" si="6"/>
        <v>5.2211864004237682</v>
      </c>
      <c r="R97">
        <f t="shared" si="6"/>
        <v>53.532908236719557</v>
      </c>
      <c r="S97">
        <f t="shared" si="6"/>
        <v>0.2216028464756479</v>
      </c>
      <c r="T97">
        <f t="shared" si="5"/>
        <v>12.07990187188571</v>
      </c>
      <c r="U97">
        <f t="shared" si="5"/>
        <v>8.1514310803937583E-3</v>
      </c>
      <c r="V97">
        <f t="shared" si="5"/>
        <v>0</v>
      </c>
      <c r="W97">
        <f t="shared" si="5"/>
        <v>7.2034735931098464</v>
      </c>
    </row>
    <row r="98" spans="1:23" ht="14.7" thickBot="1">
      <c r="A98" s="1" t="s">
        <v>108</v>
      </c>
      <c r="B98" s="6">
        <v>7.2703550000000003</v>
      </c>
      <c r="C98" s="7">
        <v>2260.9986990000002</v>
      </c>
      <c r="D98" s="7">
        <v>453.00918300000001</v>
      </c>
      <c r="E98" s="7">
        <v>5413.0060270000004</v>
      </c>
      <c r="F98" s="7">
        <v>23.054527</v>
      </c>
      <c r="G98" s="7">
        <v>1260.56612</v>
      </c>
      <c r="H98" s="7">
        <v>1.4927999999999999</v>
      </c>
      <c r="I98" s="7">
        <v>4.1229999999999999E-3</v>
      </c>
      <c r="J98" s="7">
        <v>812.07984099999999</v>
      </c>
      <c r="K98" s="7">
        <v>4042.5715580000001</v>
      </c>
      <c r="L98" s="8">
        <f t="shared" si="4"/>
        <v>10231.481675000003</v>
      </c>
      <c r="N98" s="1" t="s">
        <v>108</v>
      </c>
      <c r="O98">
        <f t="shared" si="6"/>
        <v>7.1058671959161754E-2</v>
      </c>
      <c r="P98">
        <f t="shared" si="6"/>
        <v>22.098448404834773</v>
      </c>
      <c r="Q98">
        <f t="shared" si="6"/>
        <v>4.4276009808716186</v>
      </c>
      <c r="R98">
        <f t="shared" si="6"/>
        <v>52.905397272287047</v>
      </c>
      <c r="S98">
        <f t="shared" si="6"/>
        <v>0.22532930940327364</v>
      </c>
      <c r="T98">
        <f t="shared" si="5"/>
        <v>12.320465012219255</v>
      </c>
      <c r="U98">
        <f t="shared" si="5"/>
        <v>1.4590262167478295E-2</v>
      </c>
      <c r="V98">
        <f t="shared" si="5"/>
        <v>4.0297193807953515E-5</v>
      </c>
      <c r="W98">
        <f t="shared" si="5"/>
        <v>7.9370697890635649</v>
      </c>
    </row>
    <row r="99" spans="1:23" ht="14.7" thickBot="1">
      <c r="A99" s="1" t="s">
        <v>109</v>
      </c>
      <c r="B99" s="6">
        <v>7.2602250000000002</v>
      </c>
      <c r="C99" s="7">
        <v>2259.5540460000002</v>
      </c>
      <c r="D99" s="7">
        <v>383.104444</v>
      </c>
      <c r="E99" s="7">
        <v>5252.4989509999996</v>
      </c>
      <c r="F99" s="7">
        <v>23.091539999999998</v>
      </c>
      <c r="G99" s="7">
        <v>1260.601619</v>
      </c>
      <c r="H99" s="7">
        <v>-0.86407699999999998</v>
      </c>
      <c r="I99" s="7">
        <v>6.4180000000000001E-3</v>
      </c>
      <c r="J99" s="7">
        <v>853.22477500000002</v>
      </c>
      <c r="K99" s="7">
        <v>4013.9029660000001</v>
      </c>
      <c r="L99" s="8">
        <f t="shared" si="4"/>
        <v>10038.477941000001</v>
      </c>
      <c r="N99" s="1" t="s">
        <v>109</v>
      </c>
      <c r="O99">
        <f t="shared" si="6"/>
        <v>7.2323962284632559E-2</v>
      </c>
      <c r="P99">
        <f t="shared" si="6"/>
        <v>22.508930729143096</v>
      </c>
      <c r="Q99">
        <f t="shared" si="6"/>
        <v>3.8163598729972041</v>
      </c>
      <c r="R99">
        <f t="shared" si="6"/>
        <v>52.323658844208829</v>
      </c>
      <c r="S99">
        <f t="shared" si="6"/>
        <v>0.23003029080422219</v>
      </c>
      <c r="T99">
        <f t="shared" si="5"/>
        <v>12.557696758503042</v>
      </c>
      <c r="U99">
        <f t="shared" si="5"/>
        <v>-8.6076495368970583E-3</v>
      </c>
      <c r="V99">
        <f t="shared" si="5"/>
        <v>6.3933995150669822E-5</v>
      </c>
      <c r="W99">
        <f t="shared" si="5"/>
        <v>8.4995432576007079</v>
      </c>
    </row>
    <row r="100" spans="1:23" ht="14.7" thickBot="1">
      <c r="A100" s="1" t="s">
        <v>110</v>
      </c>
      <c r="B100" s="6">
        <v>7.2591840000000003</v>
      </c>
      <c r="C100" s="7">
        <v>2259.2053980000001</v>
      </c>
      <c r="D100" s="7">
        <v>333.07016399999998</v>
      </c>
      <c r="E100" s="7">
        <v>5079.9704069999998</v>
      </c>
      <c r="F100" s="7">
        <v>23.171368000000001</v>
      </c>
      <c r="G100" s="7">
        <v>1260.8597520000001</v>
      </c>
      <c r="H100" s="7">
        <v>-0.52974699999999997</v>
      </c>
      <c r="I100" s="7">
        <v>7.3689999999999997E-3</v>
      </c>
      <c r="J100" s="7">
        <v>873.87965499999996</v>
      </c>
      <c r="K100" s="7">
        <v>4061.581455</v>
      </c>
      <c r="L100" s="8">
        <f t="shared" si="4"/>
        <v>9836.8935500000007</v>
      </c>
      <c r="N100" s="1" t="s">
        <v>110</v>
      </c>
      <c r="O100">
        <f t="shared" si="6"/>
        <v>7.3795492073816332E-2</v>
      </c>
      <c r="P100">
        <f t="shared" si="6"/>
        <v>22.966654935490279</v>
      </c>
      <c r="Q100">
        <f t="shared" si="6"/>
        <v>3.3859283147371251</v>
      </c>
      <c r="R100">
        <f t="shared" si="6"/>
        <v>51.642018704167029</v>
      </c>
      <c r="S100">
        <f t="shared" si="6"/>
        <v>0.23555574615321523</v>
      </c>
      <c r="T100">
        <f t="shared" si="5"/>
        <v>12.817661852201297</v>
      </c>
      <c r="U100">
        <f t="shared" si="5"/>
        <v>-5.3853078444668131E-3</v>
      </c>
      <c r="V100">
        <f t="shared" si="5"/>
        <v>7.4911860767264257E-5</v>
      </c>
      <c r="W100">
        <f t="shared" si="5"/>
        <v>8.8836953511609345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826C-C3DD-4D32-A225-7C937057727B}">
  <dimension ref="A1:Y100"/>
  <sheetViews>
    <sheetView topLeftCell="N1" workbookViewId="0">
      <selection activeCell="Y6" sqref="Y6"/>
    </sheetView>
  </sheetViews>
  <sheetFormatPr defaultRowHeight="14.4"/>
  <cols>
    <col min="12" max="12" width="10.1015625" bestFit="1" customWidth="1"/>
  </cols>
  <sheetData>
    <row r="1" spans="1:25" ht="12.75" customHeight="1" thickBot="1">
      <c r="A1" s="10" t="s">
        <v>0</v>
      </c>
      <c r="B1" s="11">
        <v>43252</v>
      </c>
      <c r="C1" s="11">
        <v>43252</v>
      </c>
      <c r="D1" s="11">
        <v>43252</v>
      </c>
      <c r="E1" s="11">
        <v>43252</v>
      </c>
      <c r="F1" s="11">
        <v>43252</v>
      </c>
      <c r="G1" s="11">
        <v>43252</v>
      </c>
      <c r="H1" s="11">
        <v>43252</v>
      </c>
      <c r="I1" s="11">
        <v>43252</v>
      </c>
      <c r="J1" s="11">
        <v>43252</v>
      </c>
      <c r="K1" s="3">
        <v>45444</v>
      </c>
      <c r="L1" t="s">
        <v>14</v>
      </c>
    </row>
    <row r="2" spans="1:25" ht="12.75" customHeight="1" thickBot="1">
      <c r="A2" s="10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11</v>
      </c>
      <c r="K2" s="5" t="s">
        <v>11</v>
      </c>
      <c r="N2" t="s">
        <v>1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  <c r="X2" t="s">
        <v>11</v>
      </c>
    </row>
    <row r="3" spans="1:25" ht="12.75" customHeight="1" thickBot="1">
      <c r="A3" s="10" t="s">
        <v>12</v>
      </c>
      <c r="B3" s="12" t="s">
        <v>13</v>
      </c>
      <c r="C3" s="12" t="s">
        <v>13</v>
      </c>
      <c r="D3" s="12" t="s">
        <v>13</v>
      </c>
      <c r="E3" s="12" t="s">
        <v>13</v>
      </c>
      <c r="F3" s="12" t="s">
        <v>13</v>
      </c>
      <c r="G3" s="12" t="s">
        <v>13</v>
      </c>
      <c r="H3" s="12" t="s">
        <v>13</v>
      </c>
      <c r="I3" s="12" t="s">
        <v>13</v>
      </c>
      <c r="J3" s="12" t="s">
        <v>13</v>
      </c>
      <c r="K3" s="5" t="s">
        <v>13</v>
      </c>
      <c r="O3" t="s">
        <v>2</v>
      </c>
      <c r="P3" t="s">
        <v>3</v>
      </c>
      <c r="Q3" t="s">
        <v>4</v>
      </c>
      <c r="R3" t="s">
        <v>5</v>
      </c>
      <c r="S3" t="s">
        <v>6</v>
      </c>
      <c r="T3" t="s">
        <v>7</v>
      </c>
      <c r="U3" t="s">
        <v>8</v>
      </c>
      <c r="V3" t="s">
        <v>9</v>
      </c>
      <c r="W3" t="s">
        <v>10</v>
      </c>
      <c r="X3" t="s">
        <v>11</v>
      </c>
    </row>
    <row r="4" spans="1:25" ht="12.75" customHeight="1" thickBot="1">
      <c r="A4" s="10" t="s">
        <v>14</v>
      </c>
      <c r="B4" s="6">
        <v>3015.7877060000001</v>
      </c>
      <c r="C4" s="6">
        <v>274948.63986200001</v>
      </c>
      <c r="D4" s="6">
        <v>103726.91148</v>
      </c>
      <c r="E4" s="6">
        <v>503074.94418699999</v>
      </c>
      <c r="F4" s="6">
        <v>1716.740716</v>
      </c>
      <c r="G4" s="6">
        <v>120010.423349</v>
      </c>
      <c r="H4" s="6">
        <v>52.544525999999998</v>
      </c>
      <c r="I4" s="6">
        <v>12490.030124999999</v>
      </c>
      <c r="J4" s="6">
        <v>271879.56057099998</v>
      </c>
      <c r="K4" s="7">
        <v>264953.16221899999</v>
      </c>
      <c r="L4" s="8">
        <f>SUM(B4:J4)</f>
        <v>1290915.5825220002</v>
      </c>
      <c r="N4" s="9"/>
      <c r="O4" t="s">
        <v>2</v>
      </c>
      <c r="P4" t="s">
        <v>3</v>
      </c>
      <c r="Q4" t="s">
        <v>4</v>
      </c>
      <c r="R4" t="s">
        <v>5</v>
      </c>
      <c r="S4" t="s">
        <v>6</v>
      </c>
      <c r="T4" t="s">
        <v>7</v>
      </c>
      <c r="U4" t="s">
        <v>8</v>
      </c>
      <c r="V4" t="s">
        <v>9</v>
      </c>
      <c r="W4" t="s">
        <v>11</v>
      </c>
      <c r="X4" t="s">
        <v>11</v>
      </c>
    </row>
    <row r="5" spans="1:25" ht="12.75" customHeight="1" thickBot="1">
      <c r="A5" s="10" t="s">
        <v>15</v>
      </c>
      <c r="B5" s="6">
        <v>29.291131</v>
      </c>
      <c r="C5" s="6">
        <v>2517.7159670000001</v>
      </c>
      <c r="D5" s="6">
        <v>325.08315800000003</v>
      </c>
      <c r="E5" s="6">
        <v>4268.2587480000002</v>
      </c>
      <c r="F5" s="6">
        <v>3.2826330000000001</v>
      </c>
      <c r="G5" s="6">
        <v>1251.795173</v>
      </c>
      <c r="H5" s="6">
        <v>0.40928900000000001</v>
      </c>
      <c r="I5" s="6">
        <v>0</v>
      </c>
      <c r="J5" s="6">
        <v>3601.667563</v>
      </c>
      <c r="K5" s="7">
        <v>3574.2072029999999</v>
      </c>
      <c r="L5" s="8">
        <f t="shared" ref="L5:L68" si="0">SUM(B5:J5)</f>
        <v>11997.503661999999</v>
      </c>
      <c r="N5" s="1" t="s">
        <v>15</v>
      </c>
      <c r="O5">
        <f t="shared" ref="O5:X30" si="1">B5/$L5*100</f>
        <v>0.24414354706783337</v>
      </c>
      <c r="P5">
        <f t="shared" si="1"/>
        <v>20.985331931795333</v>
      </c>
      <c r="Q5">
        <f t="shared" si="1"/>
        <v>2.7095899877042275</v>
      </c>
      <c r="R5">
        <f t="shared" si="1"/>
        <v>35.57622375660501</v>
      </c>
      <c r="S5">
        <f t="shared" si="1"/>
        <v>2.7360966851772407E-2</v>
      </c>
      <c r="T5">
        <f t="shared" si="1"/>
        <v>10.433796965320735</v>
      </c>
      <c r="U5">
        <f t="shared" si="1"/>
        <v>3.4114513446355643E-3</v>
      </c>
      <c r="V5">
        <f t="shared" si="1"/>
        <v>0</v>
      </c>
      <c r="W5">
        <f t="shared" si="1"/>
        <v>30.02014139331046</v>
      </c>
      <c r="X5">
        <f>K5/$L5*100</f>
        <v>29.791257445669117</v>
      </c>
      <c r="Y5">
        <f>SUM(O5:W5)</f>
        <v>100</v>
      </c>
    </row>
    <row r="6" spans="1:25" ht="12.75" customHeight="1" thickBot="1">
      <c r="A6" s="10" t="s">
        <v>16</v>
      </c>
      <c r="B6" s="6">
        <v>29.299975</v>
      </c>
      <c r="C6" s="6">
        <v>2404.4219629999998</v>
      </c>
      <c r="D6" s="6">
        <v>323.34902199999999</v>
      </c>
      <c r="E6" s="6">
        <v>4166.8754520000002</v>
      </c>
      <c r="F6" s="6">
        <v>3.2113710000000002</v>
      </c>
      <c r="G6" s="6">
        <v>1252.036679</v>
      </c>
      <c r="H6" s="6">
        <v>1.0060910000000001</v>
      </c>
      <c r="I6" s="6">
        <v>0</v>
      </c>
      <c r="J6" s="6">
        <v>3594.154219</v>
      </c>
      <c r="K6" s="7">
        <v>3502.0499639999998</v>
      </c>
      <c r="L6" s="8">
        <f t="shared" si="0"/>
        <v>11774.354771999999</v>
      </c>
      <c r="N6" s="1" t="s">
        <v>16</v>
      </c>
      <c r="O6">
        <f t="shared" si="1"/>
        <v>0.24884569530448322</v>
      </c>
      <c r="P6">
        <f t="shared" si="1"/>
        <v>20.420838420104641</v>
      </c>
      <c r="Q6">
        <f t="shared" si="1"/>
        <v>2.746214363855759</v>
      </c>
      <c r="R6">
        <f t="shared" si="1"/>
        <v>35.389416513158217</v>
      </c>
      <c r="S6">
        <f t="shared" si="1"/>
        <v>2.7274284342415096E-2</v>
      </c>
      <c r="T6">
        <f t="shared" si="1"/>
        <v>10.633590572431242</v>
      </c>
      <c r="U6">
        <f t="shared" si="1"/>
        <v>8.5447654625842809E-3</v>
      </c>
      <c r="V6">
        <f t="shared" si="1"/>
        <v>0</v>
      </c>
      <c r="W6">
        <f t="shared" si="1"/>
        <v>30.525275385340667</v>
      </c>
      <c r="X6">
        <f t="shared" si="1"/>
        <v>29.743030780149827</v>
      </c>
    </row>
    <row r="7" spans="1:25" ht="12.75" customHeight="1" thickBot="1">
      <c r="A7" s="10" t="s">
        <v>17</v>
      </c>
      <c r="B7" s="6">
        <v>29.304521000000001</v>
      </c>
      <c r="C7" s="6">
        <v>2335.5921659999999</v>
      </c>
      <c r="D7" s="6">
        <v>326.41252800000001</v>
      </c>
      <c r="E7" s="6">
        <v>4093.3276500000002</v>
      </c>
      <c r="F7" s="6">
        <v>3.217317</v>
      </c>
      <c r="G7" s="6">
        <v>1252.1378850000001</v>
      </c>
      <c r="H7" s="6">
        <v>0.93709399999999998</v>
      </c>
      <c r="I7" s="6">
        <v>0</v>
      </c>
      <c r="J7" s="6">
        <v>3549.307307</v>
      </c>
      <c r="K7" s="7">
        <v>3398.2074229999998</v>
      </c>
      <c r="L7" s="8">
        <f t="shared" si="0"/>
        <v>11590.236467999999</v>
      </c>
      <c r="N7" s="1" t="s">
        <v>17</v>
      </c>
      <c r="O7">
        <f t="shared" si="1"/>
        <v>0.25283799067351354</v>
      </c>
      <c r="P7">
        <f t="shared" si="1"/>
        <v>20.151376310987619</v>
      </c>
      <c r="Q7">
        <f t="shared" si="1"/>
        <v>2.8162715135382004</v>
      </c>
      <c r="R7">
        <f t="shared" si="1"/>
        <v>35.31703310196864</v>
      </c>
      <c r="S7">
        <f t="shared" si="1"/>
        <v>2.7758855558148738E-2</v>
      </c>
      <c r="T7">
        <f t="shared" si="1"/>
        <v>10.803385146257225</v>
      </c>
      <c r="U7">
        <f t="shared" si="1"/>
        <v>8.0852017349884505E-3</v>
      </c>
      <c r="V7">
        <f t="shared" si="1"/>
        <v>0</v>
      </c>
      <c r="W7">
        <f t="shared" si="1"/>
        <v>30.623251879281675</v>
      </c>
      <c r="X7">
        <f t="shared" si="1"/>
        <v>29.319569383957457</v>
      </c>
    </row>
    <row r="8" spans="1:25" ht="12.75" customHeight="1" thickBot="1">
      <c r="A8" s="10" t="s">
        <v>18</v>
      </c>
      <c r="B8" s="6">
        <v>29.289086999999999</v>
      </c>
      <c r="C8" s="6">
        <v>2299.2617959999998</v>
      </c>
      <c r="D8" s="6">
        <v>326.85897699999998</v>
      </c>
      <c r="E8" s="6">
        <v>4012.9482419999999</v>
      </c>
      <c r="F8" s="6">
        <v>3.1577320000000002</v>
      </c>
      <c r="G8" s="6">
        <v>1252.1107930000001</v>
      </c>
      <c r="H8" s="6">
        <v>0.46390399999999998</v>
      </c>
      <c r="I8" s="6">
        <v>0</v>
      </c>
      <c r="J8" s="6">
        <v>3490.3899059999999</v>
      </c>
      <c r="K8" s="7">
        <v>3375.109101</v>
      </c>
      <c r="L8" s="8">
        <f t="shared" si="0"/>
        <v>11414.480437</v>
      </c>
      <c r="N8" s="1" t="s">
        <v>18</v>
      </c>
      <c r="O8">
        <f t="shared" si="1"/>
        <v>0.25659588416358858</v>
      </c>
      <c r="P8">
        <f t="shared" si="1"/>
        <v>20.143376728273591</v>
      </c>
      <c r="Q8">
        <f t="shared" si="1"/>
        <v>2.8635466923267723</v>
      </c>
      <c r="R8">
        <f t="shared" si="1"/>
        <v>35.156643915145203</v>
      </c>
      <c r="S8">
        <f t="shared" si="1"/>
        <v>2.7664263979674645E-2</v>
      </c>
      <c r="T8">
        <f t="shared" si="1"/>
        <v>10.96949440590644</v>
      </c>
      <c r="U8">
        <f t="shared" si="1"/>
        <v>4.0641709673990651E-3</v>
      </c>
      <c r="V8">
        <f t="shared" si="1"/>
        <v>0</v>
      </c>
      <c r="W8">
        <f t="shared" si="1"/>
        <v>30.578613939237325</v>
      </c>
      <c r="X8">
        <f t="shared" si="1"/>
        <v>29.568661662948713</v>
      </c>
    </row>
    <row r="9" spans="1:25" ht="12.75" customHeight="1" thickBot="1">
      <c r="A9" s="10" t="s">
        <v>19</v>
      </c>
      <c r="B9" s="6">
        <v>29.308593999999999</v>
      </c>
      <c r="C9" s="6">
        <v>2256.2618200000002</v>
      </c>
      <c r="D9" s="6">
        <v>325.73639900000001</v>
      </c>
      <c r="E9" s="6">
        <v>3957.226001</v>
      </c>
      <c r="F9" s="6">
        <v>3.1508479999999999</v>
      </c>
      <c r="G9" s="6">
        <v>1252.258887</v>
      </c>
      <c r="H9" s="6">
        <v>0.56347400000000003</v>
      </c>
      <c r="I9" s="6">
        <v>0</v>
      </c>
      <c r="J9" s="6">
        <v>3432.929631</v>
      </c>
      <c r="K9" s="7">
        <v>3394.6584680000001</v>
      </c>
      <c r="L9" s="8">
        <f t="shared" si="0"/>
        <v>11257.435654000001</v>
      </c>
      <c r="N9" s="1" t="s">
        <v>19</v>
      </c>
      <c r="O9">
        <f t="shared" si="1"/>
        <v>0.26034875881867509</v>
      </c>
      <c r="P9">
        <f t="shared" si="1"/>
        <v>20.042413648603034</v>
      </c>
      <c r="Q9">
        <f t="shared" si="1"/>
        <v>2.8935221929006461</v>
      </c>
      <c r="R9">
        <f t="shared" si="1"/>
        <v>35.152108549640396</v>
      </c>
      <c r="S9">
        <f t="shared" si="1"/>
        <v>2.7989038506122291E-2</v>
      </c>
      <c r="T9">
        <f t="shared" si="1"/>
        <v>11.123837839171182</v>
      </c>
      <c r="U9">
        <f t="shared" si="1"/>
        <v>5.0053495069259935E-3</v>
      </c>
      <c r="V9">
        <f t="shared" si="1"/>
        <v>0</v>
      </c>
      <c r="W9">
        <f t="shared" si="1"/>
        <v>30.494774622853015</v>
      </c>
      <c r="X9">
        <f t="shared" si="1"/>
        <v>30.154811205106085</v>
      </c>
    </row>
    <row r="10" spans="1:25" ht="12.75" customHeight="1" thickBot="1">
      <c r="A10" s="10" t="s">
        <v>20</v>
      </c>
      <c r="B10" s="6">
        <v>29.131208999999998</v>
      </c>
      <c r="C10" s="6">
        <v>2211.5587639999999</v>
      </c>
      <c r="D10" s="6">
        <v>325.15292499999998</v>
      </c>
      <c r="E10" s="6">
        <v>3890.50623</v>
      </c>
      <c r="F10" s="6">
        <v>3.0399400000000001</v>
      </c>
      <c r="G10" s="6">
        <v>1252.435553</v>
      </c>
      <c r="H10" s="6">
        <v>0.240427</v>
      </c>
      <c r="I10" s="6">
        <v>0</v>
      </c>
      <c r="J10" s="6">
        <v>3398.9658559999998</v>
      </c>
      <c r="K10" s="7">
        <v>3491.2969199999998</v>
      </c>
      <c r="L10" s="8">
        <f t="shared" si="0"/>
        <v>11111.030903999999</v>
      </c>
      <c r="N10" s="1" t="s">
        <v>20</v>
      </c>
      <c r="O10">
        <f t="shared" si="1"/>
        <v>0.26218277360305681</v>
      </c>
      <c r="P10">
        <f t="shared" si="1"/>
        <v>19.904172557056189</v>
      </c>
      <c r="Q10">
        <f t="shared" si="1"/>
        <v>2.9263974496096856</v>
      </c>
      <c r="R10">
        <f t="shared" si="1"/>
        <v>35.014808829299611</v>
      </c>
      <c r="S10">
        <f t="shared" si="1"/>
        <v>2.7359657499518013E-2</v>
      </c>
      <c r="T10">
        <f t="shared" si="1"/>
        <v>11.272001345519794</v>
      </c>
      <c r="U10">
        <f t="shared" si="1"/>
        <v>2.1638586201163895E-3</v>
      </c>
      <c r="V10">
        <f t="shared" si="1"/>
        <v>0</v>
      </c>
      <c r="W10">
        <f t="shared" si="1"/>
        <v>30.590913528792036</v>
      </c>
      <c r="X10">
        <f t="shared" si="1"/>
        <v>31.421899103377744</v>
      </c>
    </row>
    <row r="11" spans="1:25" ht="14.7" thickBot="1">
      <c r="A11" s="10" t="s">
        <v>21</v>
      </c>
      <c r="B11" s="6">
        <v>28.929758</v>
      </c>
      <c r="C11" s="6">
        <v>2149.94128</v>
      </c>
      <c r="D11" s="6">
        <v>318.63415300000003</v>
      </c>
      <c r="E11" s="6">
        <v>3779.560567</v>
      </c>
      <c r="F11" s="6">
        <v>3.0523899999999999</v>
      </c>
      <c r="G11" s="6">
        <v>1252.530555</v>
      </c>
      <c r="H11" s="6">
        <v>0.88085500000000005</v>
      </c>
      <c r="I11" s="6">
        <v>0</v>
      </c>
      <c r="J11" s="6">
        <v>3417.6948860000002</v>
      </c>
      <c r="K11" s="7">
        <v>3620.1015649999999</v>
      </c>
      <c r="L11" s="8">
        <f t="shared" si="0"/>
        <v>10951.224444000001</v>
      </c>
      <c r="N11" s="1" t="s">
        <v>21</v>
      </c>
      <c r="O11">
        <f t="shared" si="1"/>
        <v>0.26416916343861574</v>
      </c>
      <c r="P11">
        <f t="shared" si="1"/>
        <v>19.631971666674389</v>
      </c>
      <c r="Q11">
        <f t="shared" si="1"/>
        <v>2.9095755879113092</v>
      </c>
      <c r="R11">
        <f t="shared" si="1"/>
        <v>34.512675603783833</v>
      </c>
      <c r="S11">
        <f t="shared" si="1"/>
        <v>2.7872591011248567E-2</v>
      </c>
      <c r="T11">
        <f t="shared" si="1"/>
        <v>11.437356264634328</v>
      </c>
      <c r="U11">
        <f t="shared" si="1"/>
        <v>8.0434384712351169E-3</v>
      </c>
      <c r="V11">
        <f t="shared" si="1"/>
        <v>0</v>
      </c>
      <c r="W11">
        <f t="shared" si="1"/>
        <v>31.208335684075035</v>
      </c>
      <c r="X11">
        <f t="shared" si="1"/>
        <v>33.056591831458583</v>
      </c>
    </row>
    <row r="12" spans="1:25" ht="14.7" thickBot="1">
      <c r="A12" s="10" t="s">
        <v>22</v>
      </c>
      <c r="B12" s="6">
        <v>28.939278999999999</v>
      </c>
      <c r="C12" s="6">
        <v>2083.3203189999999</v>
      </c>
      <c r="D12" s="6">
        <v>322.53308199999998</v>
      </c>
      <c r="E12" s="6">
        <v>3728.6888130000002</v>
      </c>
      <c r="F12" s="6">
        <v>4.0521279999999997</v>
      </c>
      <c r="G12" s="6">
        <v>1251.1076330000001</v>
      </c>
      <c r="H12" s="6">
        <v>0.56363700000000005</v>
      </c>
      <c r="I12" s="6">
        <v>0</v>
      </c>
      <c r="J12" s="6">
        <v>3418.1668070000001</v>
      </c>
      <c r="K12" s="7">
        <v>3701.4181549999998</v>
      </c>
      <c r="L12" s="8">
        <f t="shared" si="0"/>
        <v>10837.371698000001</v>
      </c>
      <c r="N12" s="1" t="s">
        <v>22</v>
      </c>
      <c r="O12">
        <f t="shared" si="1"/>
        <v>0.267032263969876</v>
      </c>
      <c r="P12">
        <f t="shared" si="1"/>
        <v>19.223483119846019</v>
      </c>
      <c r="Q12">
        <f t="shared" si="1"/>
        <v>2.976119035019555</v>
      </c>
      <c r="R12">
        <f t="shared" si="1"/>
        <v>34.405840427971263</v>
      </c>
      <c r="S12">
        <f t="shared" si="1"/>
        <v>3.7390320392423244E-2</v>
      </c>
      <c r="T12">
        <f t="shared" si="1"/>
        <v>11.544382419132932</v>
      </c>
      <c r="U12">
        <f t="shared" si="1"/>
        <v>5.200864339681339E-3</v>
      </c>
      <c r="V12">
        <f t="shared" si="1"/>
        <v>0</v>
      </c>
      <c r="W12">
        <f t="shared" si="1"/>
        <v>31.540551549328242</v>
      </c>
      <c r="X12">
        <f t="shared" si="1"/>
        <v>34.154205079844992</v>
      </c>
    </row>
    <row r="13" spans="1:25" ht="14.7" thickBot="1">
      <c r="A13" s="10" t="s">
        <v>23</v>
      </c>
      <c r="B13" s="6">
        <v>28.935980000000001</v>
      </c>
      <c r="C13" s="6">
        <v>2025.1259439999999</v>
      </c>
      <c r="D13" s="6">
        <v>321.264658</v>
      </c>
      <c r="E13" s="6">
        <v>3687.560117</v>
      </c>
      <c r="F13" s="6">
        <v>4.1456010000000001</v>
      </c>
      <c r="G13" s="6">
        <v>1249.739063</v>
      </c>
      <c r="H13" s="6">
        <v>0.42274600000000001</v>
      </c>
      <c r="I13" s="6">
        <v>0</v>
      </c>
      <c r="J13" s="6">
        <v>3386.0425270000001</v>
      </c>
      <c r="K13" s="7">
        <v>3952.958799</v>
      </c>
      <c r="L13" s="8">
        <f t="shared" si="0"/>
        <v>10703.236636000001</v>
      </c>
      <c r="N13" s="1" t="s">
        <v>23</v>
      </c>
      <c r="O13">
        <f t="shared" si="1"/>
        <v>0.2703479422539789</v>
      </c>
      <c r="P13">
        <f t="shared" si="1"/>
        <v>18.920687385239638</v>
      </c>
      <c r="Q13">
        <f t="shared" si="1"/>
        <v>3.0015654976685875</v>
      </c>
      <c r="R13">
        <f t="shared" si="1"/>
        <v>34.452757071603997</v>
      </c>
      <c r="S13">
        <f t="shared" si="1"/>
        <v>3.8732218496005229E-2</v>
      </c>
      <c r="T13">
        <f t="shared" si="1"/>
        <v>11.676272379109529</v>
      </c>
      <c r="U13">
        <f t="shared" si="1"/>
        <v>3.949702453350485E-3</v>
      </c>
      <c r="V13">
        <f t="shared" si="1"/>
        <v>0</v>
      </c>
      <c r="W13">
        <f t="shared" si="1"/>
        <v>31.6356878031749</v>
      </c>
      <c r="X13">
        <f t="shared" si="1"/>
        <v>36.932368529574937</v>
      </c>
    </row>
    <row r="14" spans="1:25" ht="14.7" thickBot="1">
      <c r="A14" s="10" t="s">
        <v>24</v>
      </c>
      <c r="B14" s="6">
        <v>28.935524999999998</v>
      </c>
      <c r="C14" s="6">
        <v>1973.6182659999999</v>
      </c>
      <c r="D14" s="6">
        <v>322.42678999999998</v>
      </c>
      <c r="E14" s="6">
        <v>3660.2222320000001</v>
      </c>
      <c r="F14" s="6">
        <v>4.1071270000000002</v>
      </c>
      <c r="G14" s="6">
        <v>1249.7721409999999</v>
      </c>
      <c r="H14" s="6">
        <v>0.53290000000000004</v>
      </c>
      <c r="I14" s="6">
        <v>0</v>
      </c>
      <c r="J14" s="6">
        <v>3358.5982210000002</v>
      </c>
      <c r="K14" s="7">
        <v>4280.8275839999997</v>
      </c>
      <c r="L14" s="8">
        <f t="shared" si="0"/>
        <v>10598.213202000001</v>
      </c>
      <c r="N14" s="1" t="s">
        <v>24</v>
      </c>
      <c r="O14">
        <f t="shared" si="1"/>
        <v>0.27302267324212298</v>
      </c>
      <c r="P14">
        <f t="shared" si="1"/>
        <v>18.62217930874948</v>
      </c>
      <c r="Q14">
        <f t="shared" si="1"/>
        <v>3.0422749934786597</v>
      </c>
      <c r="R14">
        <f t="shared" si="1"/>
        <v>34.53622004234898</v>
      </c>
      <c r="S14">
        <f t="shared" si="1"/>
        <v>3.8753013566710841E-2</v>
      </c>
      <c r="T14">
        <f t="shared" si="1"/>
        <v>11.792290994524945</v>
      </c>
      <c r="U14">
        <f t="shared" si="1"/>
        <v>5.0282060743921993E-3</v>
      </c>
      <c r="V14">
        <f t="shared" si="1"/>
        <v>0</v>
      </c>
      <c r="W14">
        <f t="shared" si="1"/>
        <v>31.6902307680147</v>
      </c>
      <c r="X14">
        <f t="shared" si="1"/>
        <v>40.39197459428501</v>
      </c>
    </row>
    <row r="15" spans="1:25" ht="14.7" thickBot="1">
      <c r="A15" s="10" t="s">
        <v>25</v>
      </c>
      <c r="B15" s="6">
        <v>28.936140999999999</v>
      </c>
      <c r="C15" s="6">
        <v>1920.2463190000001</v>
      </c>
      <c r="D15" s="6">
        <v>317.98895900000002</v>
      </c>
      <c r="E15" s="6">
        <v>3608.8449430000001</v>
      </c>
      <c r="F15" s="6">
        <v>4.0677899999999996</v>
      </c>
      <c r="G15" s="6">
        <v>1249.8996219999999</v>
      </c>
      <c r="H15" s="6">
        <v>0.71495699999999995</v>
      </c>
      <c r="I15" s="6">
        <v>0</v>
      </c>
      <c r="J15" s="6">
        <v>3344.960004</v>
      </c>
      <c r="K15" s="7">
        <v>4562.6444090000005</v>
      </c>
      <c r="L15" s="8">
        <f t="shared" si="0"/>
        <v>10475.658735000001</v>
      </c>
      <c r="N15" s="1" t="s">
        <v>25</v>
      </c>
      <c r="O15">
        <f t="shared" si="1"/>
        <v>0.27622263890023518</v>
      </c>
      <c r="P15">
        <f t="shared" si="1"/>
        <v>18.330554360121582</v>
      </c>
      <c r="Q15">
        <f t="shared" si="1"/>
        <v>3.0355032274731695</v>
      </c>
      <c r="R15">
        <f t="shared" si="1"/>
        <v>34.449813938120805</v>
      </c>
      <c r="S15">
        <f t="shared" si="1"/>
        <v>3.8830875488614316E-2</v>
      </c>
      <c r="T15">
        <f t="shared" si="1"/>
        <v>11.931465634938897</v>
      </c>
      <c r="U15">
        <f t="shared" si="1"/>
        <v>6.8249359595046015E-3</v>
      </c>
      <c r="V15">
        <f t="shared" si="1"/>
        <v>0</v>
      </c>
      <c r="W15">
        <f t="shared" si="1"/>
        <v>31.930784388997186</v>
      </c>
      <c r="X15">
        <f t="shared" si="1"/>
        <v>43.55472552533471</v>
      </c>
    </row>
    <row r="16" spans="1:25" ht="14.7" thickBot="1">
      <c r="A16" s="10" t="s">
        <v>26</v>
      </c>
      <c r="B16" s="6">
        <v>28.960653000000001</v>
      </c>
      <c r="C16" s="6">
        <v>1884.6128980000001</v>
      </c>
      <c r="D16" s="6">
        <v>325.21436499999999</v>
      </c>
      <c r="E16" s="6">
        <v>3606.229887</v>
      </c>
      <c r="F16" s="6">
        <v>4.0088480000000004</v>
      </c>
      <c r="G16" s="6">
        <v>1249.653624</v>
      </c>
      <c r="H16" s="6">
        <v>0.75987000000000005</v>
      </c>
      <c r="I16" s="6">
        <v>0</v>
      </c>
      <c r="J16" s="6">
        <v>3307.536634</v>
      </c>
      <c r="K16" s="7">
        <v>4621.8507040000004</v>
      </c>
      <c r="L16" s="8">
        <f t="shared" si="0"/>
        <v>10406.976779000001</v>
      </c>
      <c r="N16" s="1" t="s">
        <v>26</v>
      </c>
      <c r="O16">
        <f t="shared" si="1"/>
        <v>0.27828113404114668</v>
      </c>
      <c r="P16">
        <f t="shared" si="1"/>
        <v>18.109129462101972</v>
      </c>
      <c r="Q16">
        <f t="shared" si="1"/>
        <v>3.1249648375908996</v>
      </c>
      <c r="R16">
        <f t="shared" si="1"/>
        <v>34.652041256370715</v>
      </c>
      <c r="S16">
        <f t="shared" si="1"/>
        <v>3.852077394935062E-2</v>
      </c>
      <c r="T16">
        <f t="shared" si="1"/>
        <v>12.007844838489957</v>
      </c>
      <c r="U16">
        <f t="shared" si="1"/>
        <v>7.3015441096527123E-3</v>
      </c>
      <c r="V16">
        <f t="shared" si="1"/>
        <v>0</v>
      </c>
      <c r="W16">
        <f t="shared" si="1"/>
        <v>31.781916153346302</v>
      </c>
      <c r="X16">
        <f t="shared" si="1"/>
        <v>44.411079241824837</v>
      </c>
    </row>
    <row r="17" spans="1:24" ht="14.7" thickBot="1">
      <c r="A17" s="10" t="s">
        <v>27</v>
      </c>
      <c r="B17" s="6">
        <v>28.965678</v>
      </c>
      <c r="C17" s="6">
        <v>1876.9988080000001</v>
      </c>
      <c r="D17" s="6">
        <v>321.67447900000002</v>
      </c>
      <c r="E17" s="6">
        <v>3612.6781369999999</v>
      </c>
      <c r="F17" s="6">
        <v>4.0292519999999996</v>
      </c>
      <c r="G17" s="6">
        <v>1249.4424710000001</v>
      </c>
      <c r="H17" s="6">
        <v>0.52800599999999998</v>
      </c>
      <c r="I17" s="6">
        <v>0</v>
      </c>
      <c r="J17" s="6">
        <v>3247.601001</v>
      </c>
      <c r="K17" s="7">
        <v>4634.2398759999996</v>
      </c>
      <c r="L17" s="8">
        <f t="shared" si="0"/>
        <v>10341.917831999999</v>
      </c>
      <c r="N17" s="1" t="s">
        <v>27</v>
      </c>
      <c r="O17">
        <f t="shared" si="1"/>
        <v>0.28008033394322951</v>
      </c>
      <c r="P17">
        <f t="shared" si="1"/>
        <v>18.14942681319884</v>
      </c>
      <c r="Q17">
        <f t="shared" si="1"/>
        <v>3.110394843833256</v>
      </c>
      <c r="R17">
        <f t="shared" si="1"/>
        <v>34.932380973107698</v>
      </c>
      <c r="S17">
        <f t="shared" si="1"/>
        <v>3.8960394633311371E-2</v>
      </c>
      <c r="T17">
        <f t="shared" si="1"/>
        <v>12.081342080807978</v>
      </c>
      <c r="U17">
        <f t="shared" si="1"/>
        <v>5.1054940541708999E-3</v>
      </c>
      <c r="V17">
        <f t="shared" si="1"/>
        <v>0</v>
      </c>
      <c r="W17">
        <f t="shared" si="1"/>
        <v>31.402309066421523</v>
      </c>
      <c r="X17">
        <f t="shared" si="1"/>
        <v>44.810256195042648</v>
      </c>
    </row>
    <row r="18" spans="1:24" ht="14.7" thickBot="1">
      <c r="A18" s="10" t="s">
        <v>28</v>
      </c>
      <c r="B18" s="6">
        <v>28.95767</v>
      </c>
      <c r="C18" s="6">
        <v>1888.672902</v>
      </c>
      <c r="D18" s="6">
        <v>319.551265</v>
      </c>
      <c r="E18" s="6">
        <v>3610.2645929999999</v>
      </c>
      <c r="F18" s="6">
        <v>4.0141970000000002</v>
      </c>
      <c r="G18" s="6">
        <v>1249.4856850000001</v>
      </c>
      <c r="H18" s="6">
        <v>3.0852999999999998E-2</v>
      </c>
      <c r="I18" s="6">
        <v>0</v>
      </c>
      <c r="J18" s="6">
        <v>3184.2210190000001</v>
      </c>
      <c r="K18" s="7">
        <v>4728.4455710000002</v>
      </c>
      <c r="L18" s="8">
        <f t="shared" si="0"/>
        <v>10285.198184000001</v>
      </c>
      <c r="N18" s="1" t="s">
        <v>28</v>
      </c>
      <c r="O18">
        <f t="shared" si="1"/>
        <v>0.28154702983796193</v>
      </c>
      <c r="P18">
        <f t="shared" si="1"/>
        <v>18.363019051378931</v>
      </c>
      <c r="Q18">
        <f t="shared" si="1"/>
        <v>3.1069043034786112</v>
      </c>
      <c r="R18">
        <f t="shared" si="1"/>
        <v>35.101555929337835</v>
      </c>
      <c r="S18">
        <f t="shared" si="1"/>
        <v>3.9028873612222854E-2</v>
      </c>
      <c r="T18">
        <f t="shared" si="1"/>
        <v>12.148387057273645</v>
      </c>
      <c r="U18">
        <f t="shared" si="1"/>
        <v>2.999747739231312E-4</v>
      </c>
      <c r="V18">
        <f t="shared" si="1"/>
        <v>0</v>
      </c>
      <c r="W18">
        <f t="shared" si="1"/>
        <v>30.95925778030686</v>
      </c>
      <c r="X18">
        <f t="shared" si="1"/>
        <v>45.973305389056371</v>
      </c>
    </row>
    <row r="19" spans="1:24" ht="14.7" thickBot="1">
      <c r="A19" s="10" t="s">
        <v>29</v>
      </c>
      <c r="B19" s="6">
        <v>28.949394999999999</v>
      </c>
      <c r="C19" s="6">
        <v>1879.804656</v>
      </c>
      <c r="D19" s="6">
        <v>316.27746200000001</v>
      </c>
      <c r="E19" s="6">
        <v>3589.0458239999998</v>
      </c>
      <c r="F19" s="6">
        <v>4.0057669999999996</v>
      </c>
      <c r="G19" s="6">
        <v>1249.7154720000001</v>
      </c>
      <c r="H19" s="6">
        <v>0.55068399999999995</v>
      </c>
      <c r="I19" s="6">
        <v>0</v>
      </c>
      <c r="J19" s="6">
        <v>3143.8307279999999</v>
      </c>
      <c r="K19" s="7">
        <v>4719.9566299999997</v>
      </c>
      <c r="L19" s="8">
        <f t="shared" si="0"/>
        <v>10212.179988</v>
      </c>
      <c r="N19" s="1" t="s">
        <v>29</v>
      </c>
      <c r="O19">
        <f t="shared" si="1"/>
        <v>0.28347909098759999</v>
      </c>
      <c r="P19">
        <f t="shared" si="1"/>
        <v>18.407476740606779</v>
      </c>
      <c r="Q19">
        <f t="shared" si="1"/>
        <v>3.0970611796075604</v>
      </c>
      <c r="R19">
        <f t="shared" si="1"/>
        <v>35.144756831718311</v>
      </c>
      <c r="S19">
        <f t="shared" si="1"/>
        <v>3.9225385810934058E-2</v>
      </c>
      <c r="T19">
        <f t="shared" si="1"/>
        <v>12.237499470911207</v>
      </c>
      <c r="U19">
        <f t="shared" si="1"/>
        <v>5.3924235633047088E-3</v>
      </c>
      <c r="V19">
        <f t="shared" si="1"/>
        <v>0</v>
      </c>
      <c r="W19">
        <f t="shared" si="1"/>
        <v>30.785108876794311</v>
      </c>
      <c r="X19">
        <f t="shared" si="1"/>
        <v>46.218893865426061</v>
      </c>
    </row>
    <row r="20" spans="1:24" ht="14.7" thickBot="1">
      <c r="A20" s="10" t="s">
        <v>30</v>
      </c>
      <c r="B20" s="6">
        <v>28.955860000000001</v>
      </c>
      <c r="C20" s="6">
        <v>1868.2915929999999</v>
      </c>
      <c r="D20" s="6">
        <v>320.78144300000002</v>
      </c>
      <c r="E20" s="6">
        <v>3610.0451320000002</v>
      </c>
      <c r="F20" s="6">
        <v>4.0333930000000002</v>
      </c>
      <c r="G20" s="6">
        <v>1250.071835</v>
      </c>
      <c r="H20" s="6">
        <v>0.50558800000000004</v>
      </c>
      <c r="I20" s="6">
        <v>0</v>
      </c>
      <c r="J20" s="6">
        <v>3095.5166089999998</v>
      </c>
      <c r="K20" s="7">
        <v>4625.2393549999997</v>
      </c>
      <c r="L20" s="8">
        <f t="shared" si="0"/>
        <v>10178.201453</v>
      </c>
      <c r="N20" s="1" t="s">
        <v>30</v>
      </c>
      <c r="O20">
        <f t="shared" si="1"/>
        <v>0.28448896530207046</v>
      </c>
      <c r="P20">
        <f t="shared" si="1"/>
        <v>18.355812680926313</v>
      </c>
      <c r="Q20">
        <f t="shared" si="1"/>
        <v>3.1516515415938291</v>
      </c>
      <c r="R20">
        <f t="shared" si="1"/>
        <v>35.46839929107464</v>
      </c>
      <c r="S20">
        <f t="shared" si="1"/>
        <v>3.9627757601625853E-2</v>
      </c>
      <c r="T20">
        <f t="shared" si="1"/>
        <v>12.281853928441791</v>
      </c>
      <c r="U20">
        <f t="shared" si="1"/>
        <v>4.9673609068818262E-3</v>
      </c>
      <c r="V20">
        <f t="shared" si="1"/>
        <v>0</v>
      </c>
      <c r="W20">
        <f t="shared" si="1"/>
        <v>30.413198474152857</v>
      </c>
      <c r="X20">
        <f t="shared" si="1"/>
        <v>45.442599818425897</v>
      </c>
    </row>
    <row r="21" spans="1:24" ht="14.7" thickBot="1">
      <c r="A21" s="10" t="s">
        <v>31</v>
      </c>
      <c r="B21" s="6">
        <v>28.967333</v>
      </c>
      <c r="C21" s="6">
        <v>1896.6871570000001</v>
      </c>
      <c r="D21" s="6">
        <v>316.454632</v>
      </c>
      <c r="E21" s="6">
        <v>3595.2033550000001</v>
      </c>
      <c r="F21" s="6">
        <v>4.010764</v>
      </c>
      <c r="G21" s="6">
        <v>1250.41138</v>
      </c>
      <c r="H21" s="6">
        <v>0.75192999999999999</v>
      </c>
      <c r="I21" s="6">
        <v>0</v>
      </c>
      <c r="J21" s="6">
        <v>3062.034842</v>
      </c>
      <c r="K21" s="7">
        <v>4501.2051309999997</v>
      </c>
      <c r="L21" s="8">
        <f t="shared" si="0"/>
        <v>10154.521392999999</v>
      </c>
      <c r="N21" s="1" t="s">
        <v>31</v>
      </c>
      <c r="O21">
        <f t="shared" si="1"/>
        <v>0.28526536976886552</v>
      </c>
      <c r="P21">
        <f t="shared" si="1"/>
        <v>18.678252608808108</v>
      </c>
      <c r="Q21">
        <f t="shared" si="1"/>
        <v>3.1163914058829736</v>
      </c>
      <c r="R21">
        <f t="shared" si="1"/>
        <v>35.404951310441348</v>
      </c>
      <c r="S21">
        <f t="shared" si="1"/>
        <v>3.9497321880328236E-2</v>
      </c>
      <c r="T21">
        <f t="shared" si="1"/>
        <v>12.31383864986457</v>
      </c>
      <c r="U21">
        <f t="shared" si="1"/>
        <v>7.4048787815676042E-3</v>
      </c>
      <c r="V21">
        <f t="shared" si="1"/>
        <v>0</v>
      </c>
      <c r="W21">
        <f t="shared" si="1"/>
        <v>30.154398454572245</v>
      </c>
      <c r="X21">
        <f t="shared" si="1"/>
        <v>44.32710274363987</v>
      </c>
    </row>
    <row r="22" spans="1:24" ht="14.7" thickBot="1">
      <c r="A22" s="10" t="s">
        <v>32</v>
      </c>
      <c r="B22" s="6">
        <v>28.980129999999999</v>
      </c>
      <c r="C22" s="6">
        <v>1912.5071459999999</v>
      </c>
      <c r="D22" s="6">
        <v>316.296944</v>
      </c>
      <c r="E22" s="6">
        <v>3609.9026840000001</v>
      </c>
      <c r="F22" s="6">
        <v>3.996991</v>
      </c>
      <c r="G22" s="6">
        <v>1250.623218</v>
      </c>
      <c r="H22" s="6">
        <v>0.142619</v>
      </c>
      <c r="I22" s="6">
        <v>0</v>
      </c>
      <c r="J22" s="6">
        <v>3031.402795</v>
      </c>
      <c r="K22" s="7">
        <v>4255.635593</v>
      </c>
      <c r="L22" s="8">
        <f t="shared" si="0"/>
        <v>10153.852526999999</v>
      </c>
      <c r="N22" s="1" t="s">
        <v>32</v>
      </c>
      <c r="O22">
        <f t="shared" si="1"/>
        <v>0.2854101920718195</v>
      </c>
      <c r="P22">
        <f t="shared" si="1"/>
        <v>18.835285827861622</v>
      </c>
      <c r="Q22">
        <f t="shared" si="1"/>
        <v>3.1150437054205606</v>
      </c>
      <c r="R22">
        <f t="shared" si="1"/>
        <v>35.552049573311677</v>
      </c>
      <c r="S22">
        <f t="shared" si="1"/>
        <v>3.9364280595681735E-2</v>
      </c>
      <c r="T22">
        <f t="shared" si="1"/>
        <v>12.31673608292499</v>
      </c>
      <c r="U22">
        <f t="shared" si="1"/>
        <v>1.4045801790085425E-3</v>
      </c>
      <c r="V22">
        <f t="shared" si="1"/>
        <v>0</v>
      </c>
      <c r="W22">
        <f t="shared" si="1"/>
        <v>29.854705757634648</v>
      </c>
      <c r="X22">
        <f t="shared" si="1"/>
        <v>41.911536352176533</v>
      </c>
    </row>
    <row r="23" spans="1:24" ht="14.7" thickBot="1">
      <c r="A23" s="10" t="s">
        <v>33</v>
      </c>
      <c r="B23" s="6">
        <v>28.984282</v>
      </c>
      <c r="C23" s="6">
        <v>1926.2605490000001</v>
      </c>
      <c r="D23" s="6">
        <v>315.43535100000003</v>
      </c>
      <c r="E23" s="6">
        <v>3606.6528450000001</v>
      </c>
      <c r="F23" s="6">
        <v>3.9103819999999998</v>
      </c>
      <c r="G23" s="6">
        <v>1250.81349</v>
      </c>
      <c r="H23" s="6">
        <v>0.67708999999999997</v>
      </c>
      <c r="I23" s="6">
        <v>0</v>
      </c>
      <c r="J23" s="6">
        <v>3015.2679670000002</v>
      </c>
      <c r="K23" s="7">
        <v>3752.7527839999998</v>
      </c>
      <c r="L23" s="8">
        <f t="shared" si="0"/>
        <v>10148.001956000002</v>
      </c>
      <c r="N23" s="1" t="s">
        <v>33</v>
      </c>
      <c r="O23">
        <f t="shared" si="1"/>
        <v>0.28561565247691989</v>
      </c>
      <c r="P23">
        <f t="shared" si="1"/>
        <v>18.981673016539961</v>
      </c>
      <c r="Q23">
        <f t="shared" si="1"/>
        <v>3.1083493318948272</v>
      </c>
      <c r="R23">
        <f t="shared" si="1"/>
        <v>35.540521775989291</v>
      </c>
      <c r="S23">
        <f t="shared" si="1"/>
        <v>3.8533516419830688E-2</v>
      </c>
      <c r="T23">
        <f t="shared" si="1"/>
        <v>12.325711952198207</v>
      </c>
      <c r="U23">
        <f t="shared" si="1"/>
        <v>6.6721508621672152E-3</v>
      </c>
      <c r="V23">
        <f t="shared" si="1"/>
        <v>0</v>
      </c>
      <c r="W23">
        <f t="shared" si="1"/>
        <v>29.712922603618779</v>
      </c>
      <c r="X23">
        <f t="shared" si="1"/>
        <v>36.980213447645092</v>
      </c>
    </row>
    <row r="24" spans="1:24" ht="14.7" thickBot="1">
      <c r="A24" s="10" t="s">
        <v>34</v>
      </c>
      <c r="B24" s="6">
        <v>28.991916</v>
      </c>
      <c r="C24" s="6">
        <v>1933.6398139999999</v>
      </c>
      <c r="D24" s="6">
        <v>315.83385800000002</v>
      </c>
      <c r="E24" s="6">
        <v>3615.1258130000001</v>
      </c>
      <c r="F24" s="6">
        <v>3.8735140000000001</v>
      </c>
      <c r="G24" s="6">
        <v>1249.628919</v>
      </c>
      <c r="H24" s="6">
        <v>1.1780930000000001</v>
      </c>
      <c r="I24" s="6">
        <v>0</v>
      </c>
      <c r="J24" s="6">
        <v>3000.9961720000001</v>
      </c>
      <c r="K24" s="7">
        <v>3378.080211</v>
      </c>
      <c r="L24" s="8">
        <f t="shared" si="0"/>
        <v>10149.268099000001</v>
      </c>
      <c r="N24" s="1" t="s">
        <v>34</v>
      </c>
      <c r="O24">
        <f t="shared" si="1"/>
        <v>0.28565523855711872</v>
      </c>
      <c r="P24">
        <f t="shared" si="1"/>
        <v>19.052012373094371</v>
      </c>
      <c r="Q24">
        <f t="shared" si="1"/>
        <v>3.1118880191086773</v>
      </c>
      <c r="R24">
        <f t="shared" si="1"/>
        <v>35.619571556654371</v>
      </c>
      <c r="S24">
        <f t="shared" si="1"/>
        <v>3.8165451559818923E-2</v>
      </c>
      <c r="T24">
        <f t="shared" si="1"/>
        <v>12.312502801291897</v>
      </c>
      <c r="U24">
        <f t="shared" si="1"/>
        <v>1.1607664597175008E-2</v>
      </c>
      <c r="V24">
        <f t="shared" si="1"/>
        <v>0</v>
      </c>
      <c r="W24">
        <f t="shared" si="1"/>
        <v>29.568596895136569</v>
      </c>
      <c r="X24">
        <f t="shared" si="1"/>
        <v>33.28397849035872</v>
      </c>
    </row>
    <row r="25" spans="1:24" ht="14.7" thickBot="1">
      <c r="A25" s="10" t="s">
        <v>35</v>
      </c>
      <c r="B25" s="6">
        <v>28.992080000000001</v>
      </c>
      <c r="C25" s="6">
        <v>1985.927621</v>
      </c>
      <c r="D25" s="6">
        <v>319.958167</v>
      </c>
      <c r="E25" s="6">
        <v>3738.3091789999999</v>
      </c>
      <c r="F25" s="6">
        <v>3.8794010000000001</v>
      </c>
      <c r="G25" s="6">
        <v>1250.4909950000001</v>
      </c>
      <c r="H25" s="6">
        <v>0.358904</v>
      </c>
      <c r="I25" s="6">
        <v>0</v>
      </c>
      <c r="J25" s="6">
        <v>2966.797466</v>
      </c>
      <c r="K25" s="7">
        <v>3135.4910730000001</v>
      </c>
      <c r="L25" s="8">
        <f t="shared" si="0"/>
        <v>10294.713812999998</v>
      </c>
      <c r="N25" s="1" t="s">
        <v>35</v>
      </c>
      <c r="O25">
        <f t="shared" si="1"/>
        <v>0.28162103897817214</v>
      </c>
      <c r="P25">
        <f t="shared" si="1"/>
        <v>19.290751127944933</v>
      </c>
      <c r="Q25">
        <f t="shared" si="1"/>
        <v>3.1079850573015637</v>
      </c>
      <c r="R25">
        <f t="shared" si="1"/>
        <v>36.312900454593731</v>
      </c>
      <c r="S25">
        <f t="shared" si="1"/>
        <v>3.7683427344052584E-2</v>
      </c>
      <c r="T25">
        <f t="shared" si="1"/>
        <v>12.146923340607103</v>
      </c>
      <c r="U25">
        <f t="shared" si="1"/>
        <v>3.4862940973335445E-3</v>
      </c>
      <c r="V25">
        <f t="shared" si="1"/>
        <v>0</v>
      </c>
      <c r="W25">
        <f t="shared" si="1"/>
        <v>28.818649259133128</v>
      </c>
      <c r="X25">
        <f t="shared" si="1"/>
        <v>30.457292256541923</v>
      </c>
    </row>
    <row r="26" spans="1:24" ht="14.7" thickBot="1">
      <c r="A26" s="10" t="s">
        <v>36</v>
      </c>
      <c r="B26" s="6">
        <v>28.987711000000001</v>
      </c>
      <c r="C26" s="6">
        <v>2067.6825090000002</v>
      </c>
      <c r="D26" s="6">
        <v>315.40806500000002</v>
      </c>
      <c r="E26" s="6">
        <v>3750.815724</v>
      </c>
      <c r="F26" s="6">
        <v>3.8399800000000002</v>
      </c>
      <c r="G26" s="6">
        <v>1250.5560330000001</v>
      </c>
      <c r="H26" s="6">
        <v>0.39343400000000001</v>
      </c>
      <c r="I26" s="6">
        <v>0</v>
      </c>
      <c r="J26" s="6">
        <v>2945.4808929999999</v>
      </c>
      <c r="K26" s="7">
        <v>2728.8222219999998</v>
      </c>
      <c r="L26" s="8">
        <f t="shared" si="0"/>
        <v>10363.164348999999</v>
      </c>
      <c r="N26" s="1" t="s">
        <v>36</v>
      </c>
      <c r="O26">
        <f t="shared" si="1"/>
        <v>0.27971872319864532</v>
      </c>
      <c r="P26">
        <f t="shared" si="1"/>
        <v>19.952231185058093</v>
      </c>
      <c r="Q26">
        <f t="shared" si="1"/>
        <v>3.0435497728108074</v>
      </c>
      <c r="R26">
        <f t="shared" si="1"/>
        <v>36.193730000643463</v>
      </c>
      <c r="S26">
        <f t="shared" si="1"/>
        <v>3.7054126236746809E-2</v>
      </c>
      <c r="T26">
        <f t="shared" si="1"/>
        <v>12.067318348769344</v>
      </c>
      <c r="U26">
        <f t="shared" si="1"/>
        <v>3.7964658935276336E-3</v>
      </c>
      <c r="V26">
        <f t="shared" si="1"/>
        <v>0</v>
      </c>
      <c r="W26">
        <f t="shared" si="1"/>
        <v>28.422601377389391</v>
      </c>
      <c r="X26">
        <f t="shared" si="1"/>
        <v>26.331940033965779</v>
      </c>
    </row>
    <row r="27" spans="1:24" ht="14.7" thickBot="1">
      <c r="A27" s="10" t="s">
        <v>37</v>
      </c>
      <c r="B27" s="6">
        <v>28.993230000000001</v>
      </c>
      <c r="C27" s="6">
        <v>2093.2886119999998</v>
      </c>
      <c r="D27" s="6">
        <v>315.85634499999998</v>
      </c>
      <c r="E27" s="6">
        <v>3788.3799039999999</v>
      </c>
      <c r="F27" s="6">
        <v>3.854981</v>
      </c>
      <c r="G27" s="6">
        <v>1251.899075</v>
      </c>
      <c r="H27" s="6">
        <v>0.60033899999999996</v>
      </c>
      <c r="I27" s="6">
        <v>0</v>
      </c>
      <c r="J27" s="6">
        <v>2966.7088640000002</v>
      </c>
      <c r="K27" s="7">
        <v>2502.4612999999999</v>
      </c>
      <c r="L27" s="8">
        <f t="shared" si="0"/>
        <v>10449.58135</v>
      </c>
      <c r="N27" s="1" t="s">
        <v>37</v>
      </c>
      <c r="O27">
        <f t="shared" si="1"/>
        <v>0.27745829262336907</v>
      </c>
      <c r="P27">
        <f t="shared" si="1"/>
        <v>20.032272508218714</v>
      </c>
      <c r="Q27">
        <f t="shared" si="1"/>
        <v>3.0226698507878496</v>
      </c>
      <c r="R27">
        <f t="shared" si="1"/>
        <v>36.253891683421365</v>
      </c>
      <c r="S27">
        <f t="shared" si="1"/>
        <v>3.6891248279530359E-2</v>
      </c>
      <c r="T27">
        <f t="shared" si="1"/>
        <v>11.98037541475286</v>
      </c>
      <c r="U27">
        <f t="shared" si="1"/>
        <v>5.7451009747868983E-3</v>
      </c>
      <c r="V27">
        <f t="shared" si="1"/>
        <v>0</v>
      </c>
      <c r="W27">
        <f t="shared" si="1"/>
        <v>28.390695900941527</v>
      </c>
      <c r="X27">
        <f t="shared" si="1"/>
        <v>23.947957494010033</v>
      </c>
    </row>
    <row r="28" spans="1:24" ht="14.7" thickBot="1">
      <c r="A28" s="10" t="s">
        <v>38</v>
      </c>
      <c r="B28" s="6">
        <v>28.963949</v>
      </c>
      <c r="C28" s="6">
        <v>2117.6837850000002</v>
      </c>
      <c r="D28" s="6">
        <v>316.03829200000001</v>
      </c>
      <c r="E28" s="6">
        <v>3831.1086409999998</v>
      </c>
      <c r="F28" s="6">
        <v>3.8254640000000002</v>
      </c>
      <c r="G28" s="6">
        <v>1250.5579379999999</v>
      </c>
      <c r="H28" s="6">
        <v>0.35863400000000001</v>
      </c>
      <c r="I28" s="6">
        <v>0</v>
      </c>
      <c r="J28" s="6">
        <v>2993.2855829999999</v>
      </c>
      <c r="K28" s="7">
        <v>2330.0986200000002</v>
      </c>
      <c r="L28" s="8">
        <f t="shared" si="0"/>
        <v>10541.822285999999</v>
      </c>
      <c r="N28" s="1" t="s">
        <v>38</v>
      </c>
      <c r="O28">
        <f t="shared" si="1"/>
        <v>0.27475277247336444</v>
      </c>
      <c r="P28">
        <f t="shared" si="1"/>
        <v>20.088403385554855</v>
      </c>
      <c r="Q28">
        <f t="shared" si="1"/>
        <v>2.9979474461423306</v>
      </c>
      <c r="R28">
        <f t="shared" si="1"/>
        <v>36.3419960710956</v>
      </c>
      <c r="S28">
        <f t="shared" si="1"/>
        <v>3.6288450859965488E-2</v>
      </c>
      <c r="T28">
        <f t="shared" si="1"/>
        <v>11.862825079690403</v>
      </c>
      <c r="U28">
        <f t="shared" si="1"/>
        <v>3.4020114385373544E-3</v>
      </c>
      <c r="V28">
        <f t="shared" si="1"/>
        <v>0</v>
      </c>
      <c r="W28">
        <f t="shared" si="1"/>
        <v>28.394384782744954</v>
      </c>
      <c r="X28">
        <f t="shared" si="1"/>
        <v>22.103376027259284</v>
      </c>
    </row>
    <row r="29" spans="1:24" ht="14.7" thickBot="1">
      <c r="A29" s="10" t="s">
        <v>39</v>
      </c>
      <c r="B29" s="6">
        <v>29.009419999999999</v>
      </c>
      <c r="C29" s="6">
        <v>2130.2396389999999</v>
      </c>
      <c r="D29" s="6">
        <v>329.33673299999998</v>
      </c>
      <c r="E29" s="6">
        <v>3939.5941849999999</v>
      </c>
      <c r="F29" s="6">
        <v>3.8895149999999998</v>
      </c>
      <c r="G29" s="6">
        <v>1250.261501</v>
      </c>
      <c r="H29" s="6">
        <v>0.87200100000000003</v>
      </c>
      <c r="I29" s="6">
        <v>0</v>
      </c>
      <c r="J29" s="6">
        <v>2983.2641469999999</v>
      </c>
      <c r="K29" s="7">
        <v>2225.9076150000001</v>
      </c>
      <c r="L29" s="8">
        <f t="shared" si="0"/>
        <v>10666.467140999999</v>
      </c>
      <c r="N29" s="1" t="s">
        <v>39</v>
      </c>
      <c r="O29">
        <f t="shared" si="1"/>
        <v>0.27196839981340176</v>
      </c>
      <c r="P29">
        <f t="shared" si="1"/>
        <v>19.971370190714207</v>
      </c>
      <c r="Q29">
        <f t="shared" si="1"/>
        <v>3.0875896268792529</v>
      </c>
      <c r="R29">
        <f t="shared" si="1"/>
        <v>36.934386361693292</v>
      </c>
      <c r="S29">
        <f t="shared" si="1"/>
        <v>3.6464885220050015E-2</v>
      </c>
      <c r="T29">
        <f t="shared" si="1"/>
        <v>11.72142082727858</v>
      </c>
      <c r="U29">
        <f t="shared" si="1"/>
        <v>8.1751622957537979E-3</v>
      </c>
      <c r="V29">
        <f t="shared" si="1"/>
        <v>0</v>
      </c>
      <c r="W29">
        <f t="shared" si="1"/>
        <v>27.96862454610547</v>
      </c>
      <c r="X29">
        <f t="shared" si="1"/>
        <v>20.868274242780984</v>
      </c>
    </row>
    <row r="30" spans="1:24" ht="14.7" thickBot="1">
      <c r="A30" s="10" t="s">
        <v>40</v>
      </c>
      <c r="B30" s="6">
        <v>28.985757</v>
      </c>
      <c r="C30" s="6">
        <v>2192.614787</v>
      </c>
      <c r="D30" s="6">
        <v>323.129549</v>
      </c>
      <c r="E30" s="6">
        <v>4005.1642529999999</v>
      </c>
      <c r="F30" s="6">
        <v>3.911759</v>
      </c>
      <c r="G30" s="6">
        <v>1249.9586730000001</v>
      </c>
      <c r="H30" s="6">
        <v>0.17294100000000001</v>
      </c>
      <c r="I30" s="6">
        <v>2.2130000000000001E-3</v>
      </c>
      <c r="J30" s="6">
        <v>2938.16021</v>
      </c>
      <c r="K30" s="7">
        <v>2281.0274610000001</v>
      </c>
      <c r="L30" s="8">
        <f t="shared" si="0"/>
        <v>10742.100141999999</v>
      </c>
      <c r="N30" s="1" t="s">
        <v>40</v>
      </c>
      <c r="O30">
        <f t="shared" si="1"/>
        <v>0.26983324132931918</v>
      </c>
      <c r="P30">
        <f t="shared" si="1"/>
        <v>20.411416371247604</v>
      </c>
      <c r="Q30">
        <f t="shared" si="1"/>
        <v>3.0080668093626493</v>
      </c>
      <c r="R30">
        <f t="shared" si="1"/>
        <v>37.284741345320441</v>
      </c>
      <c r="S30">
        <f t="shared" si="1"/>
        <v>3.641521628257411E-2</v>
      </c>
      <c r="T30">
        <f t="shared" ref="T30:X80" si="2">G30/$L30*100</f>
        <v>11.636073546855604</v>
      </c>
      <c r="U30">
        <f t="shared" si="2"/>
        <v>1.6099365832927461E-3</v>
      </c>
      <c r="V30">
        <f t="shared" si="2"/>
        <v>2.060118571551481E-5</v>
      </c>
      <c r="W30">
        <f t="shared" si="2"/>
        <v>27.351822931832803</v>
      </c>
      <c r="X30">
        <f t="shared" si="2"/>
        <v>21.234464684252245</v>
      </c>
    </row>
    <row r="31" spans="1:24" ht="14.7" thickBot="1">
      <c r="A31" s="10" t="s">
        <v>41</v>
      </c>
      <c r="B31" s="6">
        <v>29.010238999999999</v>
      </c>
      <c r="C31" s="6">
        <v>2188.3188359999999</v>
      </c>
      <c r="D31" s="6">
        <v>332.61873000000003</v>
      </c>
      <c r="E31" s="6">
        <v>4027.422525</v>
      </c>
      <c r="F31" s="6">
        <v>3.952258</v>
      </c>
      <c r="G31" s="6">
        <v>1252.140922</v>
      </c>
      <c r="H31" s="6">
        <v>0.68849899999999997</v>
      </c>
      <c r="I31" s="6">
        <v>0.107404</v>
      </c>
      <c r="J31" s="6">
        <v>2913.7796490000001</v>
      </c>
      <c r="K31" s="7">
        <v>2288.973845</v>
      </c>
      <c r="L31" s="8">
        <f t="shared" si="0"/>
        <v>10748.039062</v>
      </c>
      <c r="N31" s="1" t="s">
        <v>41</v>
      </c>
      <c r="O31">
        <f t="shared" ref="O31:S81" si="3">B31/$L31*100</f>
        <v>0.26991192377190487</v>
      </c>
      <c r="P31">
        <f t="shared" si="3"/>
        <v>20.360168244427619</v>
      </c>
      <c r="Q31">
        <f t="shared" si="3"/>
        <v>3.0946922325206563</v>
      </c>
      <c r="R31">
        <f t="shared" si="3"/>
        <v>37.471230814922023</v>
      </c>
      <c r="S31">
        <f t="shared" si="3"/>
        <v>3.6771898363984569E-2</v>
      </c>
      <c r="T31">
        <f t="shared" si="2"/>
        <v>11.649947630233129</v>
      </c>
      <c r="U31">
        <f t="shared" si="2"/>
        <v>6.405810362507966E-3</v>
      </c>
      <c r="V31">
        <f t="shared" si="2"/>
        <v>9.9928925993328322E-4</v>
      </c>
      <c r="W31">
        <f t="shared" si="2"/>
        <v>27.109872156138241</v>
      </c>
      <c r="X31">
        <f t="shared" si="2"/>
        <v>21.29666473852642</v>
      </c>
    </row>
    <row r="32" spans="1:24" ht="14.7" thickBot="1">
      <c r="A32" s="10" t="s">
        <v>42</v>
      </c>
      <c r="B32" s="6">
        <v>29.043907000000001</v>
      </c>
      <c r="C32" s="6">
        <v>2209.467502</v>
      </c>
      <c r="D32" s="6">
        <v>338.94057600000002</v>
      </c>
      <c r="E32" s="6">
        <v>4078.0490799999998</v>
      </c>
      <c r="F32" s="6">
        <v>3.958564</v>
      </c>
      <c r="G32" s="6">
        <v>1253.0449390000001</v>
      </c>
      <c r="H32" s="6">
        <v>1.8754420000000001</v>
      </c>
      <c r="I32" s="6">
        <v>1.0680259999999999</v>
      </c>
      <c r="J32" s="6">
        <v>2883.614975</v>
      </c>
      <c r="K32" s="7">
        <v>2296.8678100000002</v>
      </c>
      <c r="L32" s="8">
        <f t="shared" si="0"/>
        <v>10799.063011</v>
      </c>
      <c r="N32" s="1" t="s">
        <v>42</v>
      </c>
      <c r="O32">
        <f t="shared" si="3"/>
        <v>0.2689483983047018</v>
      </c>
      <c r="P32">
        <f t="shared" si="3"/>
        <v>20.459807482829028</v>
      </c>
      <c r="Q32">
        <f t="shared" si="3"/>
        <v>3.1386109670325362</v>
      </c>
      <c r="R32">
        <f t="shared" si="3"/>
        <v>37.762989954277245</v>
      </c>
      <c r="S32">
        <f t="shared" si="3"/>
        <v>3.6656550628214497E-2</v>
      </c>
      <c r="T32">
        <f t="shared" si="2"/>
        <v>11.60327463339773</v>
      </c>
      <c r="U32">
        <f t="shared" si="2"/>
        <v>1.7366710408946238E-2</v>
      </c>
      <c r="V32">
        <f t="shared" si="2"/>
        <v>9.8899876675606138E-3</v>
      </c>
      <c r="W32">
        <f t="shared" si="2"/>
        <v>26.702455315454031</v>
      </c>
      <c r="X32">
        <f t="shared" si="2"/>
        <v>21.269139810189039</v>
      </c>
    </row>
    <row r="33" spans="1:24" ht="14.7" thickBot="1">
      <c r="A33" s="10" t="s">
        <v>43</v>
      </c>
      <c r="B33" s="6">
        <v>29.030602999999999</v>
      </c>
      <c r="C33" s="6">
        <v>2238.0871870000001</v>
      </c>
      <c r="D33" s="6">
        <v>338.648189</v>
      </c>
      <c r="E33" s="6">
        <v>4190.0869460000004</v>
      </c>
      <c r="F33" s="6">
        <v>14.239504</v>
      </c>
      <c r="G33" s="6">
        <v>1253.027544</v>
      </c>
      <c r="H33" s="6">
        <v>-0.45823700000000001</v>
      </c>
      <c r="I33" s="6">
        <v>8.8968980000000002</v>
      </c>
      <c r="J33" s="6">
        <v>2810.8918549999999</v>
      </c>
      <c r="K33" s="7">
        <v>2354.1253670000001</v>
      </c>
      <c r="L33" s="8">
        <f t="shared" si="0"/>
        <v>10882.450489000001</v>
      </c>
      <c r="N33" s="1" t="s">
        <v>43</v>
      </c>
      <c r="O33">
        <f t="shared" si="3"/>
        <v>0.26676531199791981</v>
      </c>
      <c r="P33">
        <f t="shared" si="3"/>
        <v>20.566022232421481</v>
      </c>
      <c r="Q33">
        <f t="shared" si="3"/>
        <v>3.1118743829094941</v>
      </c>
      <c r="R33">
        <f t="shared" si="3"/>
        <v>38.5031565292702</v>
      </c>
      <c r="S33">
        <f t="shared" si="3"/>
        <v>0.13084832331094282</v>
      </c>
      <c r="T33">
        <f t="shared" si="2"/>
        <v>11.514203949437329</v>
      </c>
      <c r="U33">
        <f t="shared" si="2"/>
        <v>-4.2107887415907541E-3</v>
      </c>
      <c r="V33">
        <f t="shared" si="2"/>
        <v>8.1754546083099566E-2</v>
      </c>
      <c r="W33">
        <f t="shared" si="2"/>
        <v>25.829585513311127</v>
      </c>
      <c r="X33">
        <f t="shared" si="2"/>
        <v>21.632309463567548</v>
      </c>
    </row>
    <row r="34" spans="1:24" ht="14.7" thickBot="1">
      <c r="A34" s="10" t="s">
        <v>44</v>
      </c>
      <c r="B34" s="6">
        <v>29.028607000000001</v>
      </c>
      <c r="C34" s="6">
        <v>2331.3242300000002</v>
      </c>
      <c r="D34" s="6">
        <v>342.36349300000001</v>
      </c>
      <c r="E34" s="6">
        <v>4305.8896880000002</v>
      </c>
      <c r="F34" s="6">
        <v>14.297851</v>
      </c>
      <c r="G34" s="6">
        <v>1253.069066</v>
      </c>
      <c r="H34" s="6">
        <v>0.68759700000000001</v>
      </c>
      <c r="I34" s="6">
        <v>31.475995999999999</v>
      </c>
      <c r="J34" s="6">
        <v>2701.6519499999999</v>
      </c>
      <c r="K34" s="7">
        <v>2241.032537</v>
      </c>
      <c r="L34" s="8">
        <f t="shared" si="0"/>
        <v>11009.788478</v>
      </c>
      <c r="N34" s="1" t="s">
        <v>44</v>
      </c>
      <c r="O34">
        <f t="shared" si="3"/>
        <v>0.2636618047477079</v>
      </c>
      <c r="P34">
        <f t="shared" si="3"/>
        <v>21.17501380393005</v>
      </c>
      <c r="Q34">
        <f t="shared" si="3"/>
        <v>3.1096282520242617</v>
      </c>
      <c r="R34">
        <f t="shared" si="3"/>
        <v>39.109649532360436</v>
      </c>
      <c r="S34">
        <f t="shared" si="3"/>
        <v>0.12986490184230404</v>
      </c>
      <c r="T34">
        <f t="shared" si="2"/>
        <v>11.381409084324462</v>
      </c>
      <c r="U34">
        <f t="shared" si="2"/>
        <v>6.2453243436417635E-3</v>
      </c>
      <c r="V34">
        <f t="shared" si="2"/>
        <v>0.28589101473562384</v>
      </c>
      <c r="W34">
        <f t="shared" si="2"/>
        <v>24.538636281691513</v>
      </c>
      <c r="X34">
        <f t="shared" si="2"/>
        <v>20.354910010106735</v>
      </c>
    </row>
    <row r="35" spans="1:24" ht="14.7" thickBot="1">
      <c r="A35" s="10" t="s">
        <v>45</v>
      </c>
      <c r="B35" s="6">
        <v>29.140974</v>
      </c>
      <c r="C35" s="6">
        <v>2401.6091110000002</v>
      </c>
      <c r="D35" s="6">
        <v>346.40488900000003</v>
      </c>
      <c r="E35" s="6">
        <v>4396.4164099999998</v>
      </c>
      <c r="F35" s="6">
        <v>14.305488</v>
      </c>
      <c r="G35" s="6">
        <v>1253.2542619999999</v>
      </c>
      <c r="H35" s="6">
        <v>0.70801400000000003</v>
      </c>
      <c r="I35" s="6">
        <v>58.891240000000003</v>
      </c>
      <c r="J35" s="6">
        <v>2605.2969800000001</v>
      </c>
      <c r="K35" s="7">
        <v>2023.4042420000001</v>
      </c>
      <c r="L35" s="8">
        <f t="shared" si="0"/>
        <v>11106.027367999999</v>
      </c>
      <c r="N35" s="1" t="s">
        <v>45</v>
      </c>
      <c r="O35">
        <f t="shared" si="3"/>
        <v>0.26238881856139151</v>
      </c>
      <c r="P35">
        <f t="shared" si="3"/>
        <v>21.624375948503431</v>
      </c>
      <c r="Q35">
        <f t="shared" si="3"/>
        <v>3.1190710910555004</v>
      </c>
      <c r="R35">
        <f t="shared" si="3"/>
        <v>39.585859680730437</v>
      </c>
      <c r="S35">
        <f t="shared" si="3"/>
        <v>0.12880832655985222</v>
      </c>
      <c r="T35">
        <f t="shared" si="2"/>
        <v>11.284451410690959</v>
      </c>
      <c r="U35">
        <f t="shared" si="2"/>
        <v>6.3750428172004488E-3</v>
      </c>
      <c r="V35">
        <f t="shared" si="2"/>
        <v>0.53026377523329737</v>
      </c>
      <c r="W35">
        <f t="shared" si="2"/>
        <v>23.458405905847936</v>
      </c>
      <c r="X35">
        <f t="shared" si="2"/>
        <v>18.218974030534735</v>
      </c>
    </row>
    <row r="36" spans="1:24" ht="14.7" thickBot="1">
      <c r="A36" s="10" t="s">
        <v>46</v>
      </c>
      <c r="B36" s="6">
        <v>29.276426000000001</v>
      </c>
      <c r="C36" s="6">
        <v>2488.84087</v>
      </c>
      <c r="D36" s="6">
        <v>358.34178500000002</v>
      </c>
      <c r="E36" s="6">
        <v>4496.0189929999997</v>
      </c>
      <c r="F36" s="6">
        <v>14.273559000000001</v>
      </c>
      <c r="G36" s="6">
        <v>1250.969247</v>
      </c>
      <c r="H36" s="6">
        <v>1.0075959999999999</v>
      </c>
      <c r="I36" s="6">
        <v>83.632073000000005</v>
      </c>
      <c r="J36" s="6">
        <v>2485.6715039999999</v>
      </c>
      <c r="K36" s="7">
        <v>1890.175847</v>
      </c>
      <c r="L36" s="8">
        <f t="shared" si="0"/>
        <v>11208.032053000001</v>
      </c>
      <c r="N36" s="1" t="s">
        <v>46</v>
      </c>
      <c r="O36">
        <f t="shared" si="3"/>
        <v>0.2612093350693418</v>
      </c>
      <c r="P36">
        <f t="shared" si="3"/>
        <v>22.205868597010515</v>
      </c>
      <c r="Q36">
        <f t="shared" si="3"/>
        <v>3.1971873680008289</v>
      </c>
      <c r="R36">
        <f t="shared" si="3"/>
        <v>40.114258879163103</v>
      </c>
      <c r="S36">
        <f t="shared" si="3"/>
        <v>0.12735116149297115</v>
      </c>
      <c r="T36">
        <f t="shared" si="2"/>
        <v>11.161363931549062</v>
      </c>
      <c r="U36">
        <f t="shared" si="2"/>
        <v>8.9899457392281588E-3</v>
      </c>
      <c r="V36">
        <f t="shared" si="2"/>
        <v>0.74617981644346387</v>
      </c>
      <c r="W36">
        <f t="shared" si="2"/>
        <v>22.177590965531476</v>
      </c>
      <c r="X36">
        <f t="shared" si="2"/>
        <v>16.864475744375351</v>
      </c>
    </row>
    <row r="37" spans="1:24" ht="14.7" thickBot="1">
      <c r="A37" s="10" t="s">
        <v>47</v>
      </c>
      <c r="B37" s="6">
        <v>29.371690999999998</v>
      </c>
      <c r="C37" s="6">
        <v>2563.3107180000002</v>
      </c>
      <c r="D37" s="6">
        <v>376.20651299999997</v>
      </c>
      <c r="E37" s="6">
        <v>4595.1790840000003</v>
      </c>
      <c r="F37" s="6">
        <v>33.121265999999999</v>
      </c>
      <c r="G37" s="6">
        <v>1250.9875070000001</v>
      </c>
      <c r="H37" s="6">
        <v>0.14388899999999999</v>
      </c>
      <c r="I37" s="6">
        <v>116.178466</v>
      </c>
      <c r="J37" s="6">
        <v>2443.2632659999999</v>
      </c>
      <c r="K37" s="7">
        <v>1798.887356</v>
      </c>
      <c r="L37" s="8">
        <f t="shared" si="0"/>
        <v>11407.762400000001</v>
      </c>
      <c r="N37" s="1" t="s">
        <v>47</v>
      </c>
      <c r="O37">
        <f t="shared" si="3"/>
        <v>0.25747109704879545</v>
      </c>
      <c r="P37">
        <f t="shared" si="3"/>
        <v>22.469881718434106</v>
      </c>
      <c r="Q37">
        <f t="shared" si="3"/>
        <v>3.2978116111534712</v>
      </c>
      <c r="R37">
        <f t="shared" si="3"/>
        <v>40.281160519261867</v>
      </c>
      <c r="S37">
        <f t="shared" si="3"/>
        <v>0.29033972516818896</v>
      </c>
      <c r="T37">
        <f t="shared" si="2"/>
        <v>10.966107665426131</v>
      </c>
      <c r="U37">
        <f t="shared" si="2"/>
        <v>1.2613253585996844E-3</v>
      </c>
      <c r="V37">
        <f t="shared" si="2"/>
        <v>1.0184158989847123</v>
      </c>
      <c r="W37">
        <f t="shared" si="2"/>
        <v>21.417550439164124</v>
      </c>
      <c r="X37">
        <f t="shared" si="2"/>
        <v>15.768976359465551</v>
      </c>
    </row>
    <row r="38" spans="1:24" ht="14.7" thickBot="1">
      <c r="A38" s="10" t="s">
        <v>48</v>
      </c>
      <c r="B38" s="6">
        <v>29.241306999999999</v>
      </c>
      <c r="C38" s="6">
        <v>2602.7168919999999</v>
      </c>
      <c r="D38" s="6">
        <v>400.40204</v>
      </c>
      <c r="E38" s="6">
        <v>4657.21191</v>
      </c>
      <c r="F38" s="6">
        <v>32.926640999999996</v>
      </c>
      <c r="G38" s="6">
        <v>1250.9172550000001</v>
      </c>
      <c r="H38" s="6">
        <v>0.33987899999999999</v>
      </c>
      <c r="I38" s="6">
        <v>167.23082500000001</v>
      </c>
      <c r="J38" s="6">
        <v>2445.66489</v>
      </c>
      <c r="K38" s="7">
        <v>1619.9036860000001</v>
      </c>
      <c r="L38" s="8">
        <f t="shared" si="0"/>
        <v>11586.651639</v>
      </c>
      <c r="N38" s="1" t="s">
        <v>48</v>
      </c>
      <c r="O38">
        <f t="shared" si="3"/>
        <v>0.25237064089832001</v>
      </c>
      <c r="P38">
        <f t="shared" si="3"/>
        <v>22.463063299835522</v>
      </c>
      <c r="Q38">
        <f t="shared" si="3"/>
        <v>3.4557182909708781</v>
      </c>
      <c r="R38">
        <f t="shared" si="3"/>
        <v>40.194631331834415</v>
      </c>
      <c r="S38">
        <f t="shared" si="3"/>
        <v>0.28417736224303858</v>
      </c>
      <c r="T38">
        <f t="shared" si="2"/>
        <v>10.796192843059895</v>
      </c>
      <c r="U38">
        <f t="shared" si="2"/>
        <v>2.9333668655057077E-3</v>
      </c>
      <c r="V38">
        <f t="shared" si="2"/>
        <v>1.4433058851714393</v>
      </c>
      <c r="W38">
        <f t="shared" si="2"/>
        <v>21.107606979120984</v>
      </c>
      <c r="X38">
        <f t="shared" si="2"/>
        <v>13.980774916434857</v>
      </c>
    </row>
    <row r="39" spans="1:24" ht="14.7" thickBot="1">
      <c r="A39" s="10" t="s">
        <v>49</v>
      </c>
      <c r="B39" s="6">
        <v>29.043911999999999</v>
      </c>
      <c r="C39" s="6">
        <v>2567.1882019999998</v>
      </c>
      <c r="D39" s="6">
        <v>447.86399599999999</v>
      </c>
      <c r="E39" s="6">
        <v>4767.7686160000003</v>
      </c>
      <c r="F39" s="6">
        <v>32.785083</v>
      </c>
      <c r="G39" s="6">
        <v>1250.3006499999999</v>
      </c>
      <c r="H39" s="6">
        <v>-0.14971799999999999</v>
      </c>
      <c r="I39" s="6">
        <v>187.276824</v>
      </c>
      <c r="J39" s="6">
        <v>2456.564136</v>
      </c>
      <c r="K39" s="7">
        <v>1593.7142309999999</v>
      </c>
      <c r="L39" s="8">
        <f t="shared" si="0"/>
        <v>11738.641701</v>
      </c>
      <c r="N39" s="1" t="s">
        <v>49</v>
      </c>
      <c r="O39">
        <f t="shared" si="3"/>
        <v>0.24742140308725655</v>
      </c>
      <c r="P39">
        <f t="shared" si="3"/>
        <v>21.869550731591918</v>
      </c>
      <c r="Q39">
        <f t="shared" si="3"/>
        <v>3.8152965854801324</v>
      </c>
      <c r="R39">
        <f t="shared" si="3"/>
        <v>40.616016209046059</v>
      </c>
      <c r="S39">
        <f t="shared" si="3"/>
        <v>0.27929196439488463</v>
      </c>
      <c r="T39">
        <f t="shared" si="2"/>
        <v>10.651152678878411</v>
      </c>
      <c r="U39">
        <f t="shared" si="2"/>
        <v>-1.2754286553208767E-3</v>
      </c>
      <c r="V39">
        <f t="shared" si="2"/>
        <v>1.595387513906708</v>
      </c>
      <c r="W39">
        <f t="shared" si="2"/>
        <v>20.927158342269944</v>
      </c>
      <c r="X39">
        <f t="shared" si="2"/>
        <v>13.57664942498614</v>
      </c>
    </row>
    <row r="40" spans="1:24" ht="14.7" thickBot="1">
      <c r="A40" s="10" t="s">
        <v>50</v>
      </c>
      <c r="B40" s="6">
        <v>29.060210000000001</v>
      </c>
      <c r="C40" s="6">
        <v>2508.6440069999999</v>
      </c>
      <c r="D40" s="6">
        <v>489.94377200000002</v>
      </c>
      <c r="E40" s="6">
        <v>4830.6237870000004</v>
      </c>
      <c r="F40" s="6">
        <v>35.901566000000003</v>
      </c>
      <c r="G40" s="6">
        <v>1249.5533270000001</v>
      </c>
      <c r="H40" s="6">
        <v>0.79727499999999996</v>
      </c>
      <c r="I40" s="6">
        <v>216.754368</v>
      </c>
      <c r="J40" s="6">
        <v>2554.8031850000002</v>
      </c>
      <c r="K40" s="7">
        <v>1726.9561160000001</v>
      </c>
      <c r="L40" s="8">
        <f t="shared" si="0"/>
        <v>11916.081497000001</v>
      </c>
      <c r="N40" s="1" t="s">
        <v>50</v>
      </c>
      <c r="O40">
        <f t="shared" si="3"/>
        <v>0.24387387756047335</v>
      </c>
      <c r="P40">
        <f t="shared" si="3"/>
        <v>21.05259189131576</v>
      </c>
      <c r="Q40">
        <f t="shared" si="3"/>
        <v>4.1116181701455172</v>
      </c>
      <c r="R40">
        <f t="shared" si="3"/>
        <v>40.538693766202933</v>
      </c>
      <c r="S40">
        <f t="shared" si="3"/>
        <v>0.30128667724401348</v>
      </c>
      <c r="T40">
        <f t="shared" si="2"/>
        <v>10.486277114793049</v>
      </c>
      <c r="U40">
        <f t="shared" si="2"/>
        <v>6.6907481305890897E-3</v>
      </c>
      <c r="V40">
        <f t="shared" si="2"/>
        <v>1.8190070960371512</v>
      </c>
      <c r="W40">
        <f t="shared" si="2"/>
        <v>21.439960658570513</v>
      </c>
      <c r="X40">
        <f t="shared" si="2"/>
        <v>14.492651098725528</v>
      </c>
    </row>
    <row r="41" spans="1:24" ht="14.7" thickBot="1">
      <c r="A41" s="10" t="s">
        <v>51</v>
      </c>
      <c r="B41" s="6">
        <v>29.130443</v>
      </c>
      <c r="C41" s="6">
        <v>2540.6336430000001</v>
      </c>
      <c r="D41" s="6">
        <v>555.10837900000001</v>
      </c>
      <c r="E41" s="6">
        <v>4885.1247620000004</v>
      </c>
      <c r="F41" s="6">
        <v>41.507936000000001</v>
      </c>
      <c r="G41" s="6">
        <v>1250.2707579999999</v>
      </c>
      <c r="H41" s="6">
        <v>2.8261539999999998</v>
      </c>
      <c r="I41" s="6">
        <v>247.645408</v>
      </c>
      <c r="J41" s="6">
        <v>2623.5125939999998</v>
      </c>
      <c r="K41" s="7">
        <v>1751.3134279999999</v>
      </c>
      <c r="L41" s="8">
        <f t="shared" si="0"/>
        <v>12175.760077000001</v>
      </c>
      <c r="N41" s="1" t="s">
        <v>51</v>
      </c>
      <c r="O41">
        <f t="shared" si="3"/>
        <v>0.23924948270808472</v>
      </c>
      <c r="P41">
        <f t="shared" si="3"/>
        <v>20.866324787388464</v>
      </c>
      <c r="Q41">
        <f t="shared" si="3"/>
        <v>4.5591271139499474</v>
      </c>
      <c r="R41">
        <f t="shared" si="3"/>
        <v>40.121723252645197</v>
      </c>
      <c r="S41">
        <f t="shared" si="3"/>
        <v>0.34090632319873365</v>
      </c>
      <c r="T41">
        <f t="shared" si="2"/>
        <v>10.268523279805423</v>
      </c>
      <c r="U41">
        <f t="shared" si="2"/>
        <v>2.3211314793715441E-2</v>
      </c>
      <c r="V41">
        <f t="shared" si="2"/>
        <v>2.0339215493232485</v>
      </c>
      <c r="W41">
        <f t="shared" si="2"/>
        <v>21.547012896187177</v>
      </c>
      <c r="X41">
        <f t="shared" si="2"/>
        <v>14.383606583282052</v>
      </c>
    </row>
    <row r="42" spans="1:24" ht="14.7" thickBot="1">
      <c r="A42" s="10" t="s">
        <v>52</v>
      </c>
      <c r="B42" s="6">
        <v>29.094125999999999</v>
      </c>
      <c r="C42" s="6">
        <v>2652.0203160000001</v>
      </c>
      <c r="D42" s="6">
        <v>620.55577500000004</v>
      </c>
      <c r="E42" s="6">
        <v>4910.4888559999999</v>
      </c>
      <c r="F42" s="6">
        <v>41.382238999999998</v>
      </c>
      <c r="G42" s="6">
        <v>1250.8944919999999</v>
      </c>
      <c r="H42" s="6">
        <v>-0.217914</v>
      </c>
      <c r="I42" s="6">
        <v>254.13078300000001</v>
      </c>
      <c r="J42" s="6">
        <v>2617.5874410000001</v>
      </c>
      <c r="K42" s="7">
        <v>1716.8741869999999</v>
      </c>
      <c r="L42" s="8">
        <f t="shared" si="0"/>
        <v>12375.936113999998</v>
      </c>
      <c r="N42" s="1" t="s">
        <v>52</v>
      </c>
      <c r="O42">
        <f t="shared" si="3"/>
        <v>0.23508626524896106</v>
      </c>
      <c r="P42">
        <f t="shared" si="3"/>
        <v>21.428846202591188</v>
      </c>
      <c r="Q42">
        <f t="shared" si="3"/>
        <v>5.0142128181965191</v>
      </c>
      <c r="R42">
        <f t="shared" si="3"/>
        <v>39.677716584567044</v>
      </c>
      <c r="S42">
        <f t="shared" si="3"/>
        <v>0.33437663719989047</v>
      </c>
      <c r="T42">
        <f t="shared" si="2"/>
        <v>10.107473733521893</v>
      </c>
      <c r="U42">
        <f t="shared" si="2"/>
        <v>-1.7607880162979323E-3</v>
      </c>
      <c r="V42">
        <f t="shared" si="2"/>
        <v>2.0534267521995391</v>
      </c>
      <c r="W42">
        <f t="shared" si="2"/>
        <v>21.150621794491276</v>
      </c>
      <c r="X42">
        <f t="shared" si="2"/>
        <v>13.872681397068822</v>
      </c>
    </row>
    <row r="43" spans="1:24" ht="14.7" thickBot="1">
      <c r="A43" s="10" t="s">
        <v>53</v>
      </c>
      <c r="B43" s="6">
        <v>29.111567000000001</v>
      </c>
      <c r="C43" s="6">
        <v>2722.863914</v>
      </c>
      <c r="D43" s="6">
        <v>717.50073199999997</v>
      </c>
      <c r="E43" s="6">
        <v>5027.8976670000002</v>
      </c>
      <c r="F43" s="6">
        <v>41.458756999999999</v>
      </c>
      <c r="G43" s="6">
        <v>1250.185788</v>
      </c>
      <c r="H43" s="6">
        <v>2.2397640000000001</v>
      </c>
      <c r="I43" s="6">
        <v>275.33385600000003</v>
      </c>
      <c r="J43" s="6">
        <v>2527.752778</v>
      </c>
      <c r="K43" s="7">
        <v>1675.2018370000001</v>
      </c>
      <c r="L43" s="8">
        <f t="shared" si="0"/>
        <v>12594.344822999999</v>
      </c>
      <c r="N43" s="1" t="s">
        <v>53</v>
      </c>
      <c r="O43">
        <f t="shared" si="3"/>
        <v>0.23114792717788685</v>
      </c>
      <c r="P43">
        <f t="shared" si="3"/>
        <v>21.619734509948156</v>
      </c>
      <c r="Q43">
        <f t="shared" si="3"/>
        <v>5.6970072050884957</v>
      </c>
      <c r="R43">
        <f t="shared" si="3"/>
        <v>39.921867613295539</v>
      </c>
      <c r="S43">
        <f t="shared" si="3"/>
        <v>0.32918550018010728</v>
      </c>
      <c r="T43">
        <f t="shared" si="2"/>
        <v>9.9265647047942505</v>
      </c>
      <c r="U43">
        <f t="shared" si="2"/>
        <v>1.7783886589397696E-2</v>
      </c>
      <c r="V43">
        <f t="shared" si="2"/>
        <v>2.1861705382020413</v>
      </c>
      <c r="W43">
        <f t="shared" si="2"/>
        <v>20.07053811472413</v>
      </c>
      <c r="X43">
        <f t="shared" si="2"/>
        <v>13.301222576824474</v>
      </c>
    </row>
    <row r="44" spans="1:24" ht="14.7" thickBot="1">
      <c r="A44" s="10" t="s">
        <v>54</v>
      </c>
      <c r="B44" s="6">
        <v>29.088528</v>
      </c>
      <c r="C44" s="6">
        <v>2784.4821809999999</v>
      </c>
      <c r="D44" s="6">
        <v>847.74392699999999</v>
      </c>
      <c r="E44" s="6">
        <v>5183.0868540000001</v>
      </c>
      <c r="F44" s="6">
        <v>39.867331</v>
      </c>
      <c r="G44" s="6">
        <v>1251.410265</v>
      </c>
      <c r="H44" s="6">
        <v>2.2726700000000002</v>
      </c>
      <c r="I44" s="6">
        <v>281.86521299999998</v>
      </c>
      <c r="J44" s="6">
        <v>2394.7224820000001</v>
      </c>
      <c r="K44" s="7">
        <v>1655.372169</v>
      </c>
      <c r="L44" s="8">
        <f t="shared" si="0"/>
        <v>12814.539451000001</v>
      </c>
      <c r="N44" s="1" t="s">
        <v>54</v>
      </c>
      <c r="O44">
        <f t="shared" si="3"/>
        <v>0.22699628114789591</v>
      </c>
      <c r="P44">
        <f t="shared" si="3"/>
        <v>21.729085088443885</v>
      </c>
      <c r="Q44">
        <f t="shared" si="3"/>
        <v>6.6154849360102839</v>
      </c>
      <c r="R44">
        <f t="shared" si="3"/>
        <v>40.446922605521578</v>
      </c>
      <c r="S44">
        <f t="shared" si="3"/>
        <v>0.31111013511210422</v>
      </c>
      <c r="T44">
        <f t="shared" si="2"/>
        <v>9.7655500596421696</v>
      </c>
      <c r="U44">
        <f t="shared" si="2"/>
        <v>1.7735089182800472E-2</v>
      </c>
      <c r="V44">
        <f t="shared" si="2"/>
        <v>2.1995734928890029</v>
      </c>
      <c r="W44">
        <f t="shared" si="2"/>
        <v>18.687542312050276</v>
      </c>
      <c r="X44">
        <f t="shared" si="2"/>
        <v>12.917921672720128</v>
      </c>
    </row>
    <row r="45" spans="1:24" ht="14.7" thickBot="1">
      <c r="A45" s="10" t="s">
        <v>55</v>
      </c>
      <c r="B45" s="6">
        <v>29.825994000000001</v>
      </c>
      <c r="C45" s="6">
        <v>2834.4099849999998</v>
      </c>
      <c r="D45" s="6">
        <v>961.54600800000003</v>
      </c>
      <c r="E45" s="6">
        <v>5410.3977530000002</v>
      </c>
      <c r="F45" s="6">
        <v>24.997917999999999</v>
      </c>
      <c r="G45" s="6">
        <v>1251.165943</v>
      </c>
      <c r="H45" s="6">
        <v>0.24689800000000001</v>
      </c>
      <c r="I45" s="6">
        <v>286.02919500000002</v>
      </c>
      <c r="J45" s="6">
        <v>2237.1279399999999</v>
      </c>
      <c r="K45" s="7">
        <v>1577.6803689999999</v>
      </c>
      <c r="L45" s="8">
        <f t="shared" si="0"/>
        <v>13035.747633999998</v>
      </c>
      <c r="N45" s="1" t="s">
        <v>55</v>
      </c>
      <c r="O45">
        <f t="shared" si="3"/>
        <v>0.22880156042763114</v>
      </c>
      <c r="P45">
        <f t="shared" si="3"/>
        <v>21.743363438605215</v>
      </c>
      <c r="Q45">
        <f t="shared" si="3"/>
        <v>7.3762244790017553</v>
      </c>
      <c r="R45">
        <f t="shared" si="3"/>
        <v>41.504314941542241</v>
      </c>
      <c r="S45">
        <f t="shared" si="3"/>
        <v>0.19176435983464518</v>
      </c>
      <c r="T45">
        <f t="shared" si="2"/>
        <v>9.5979607624245009</v>
      </c>
      <c r="U45">
        <f t="shared" si="2"/>
        <v>1.8940072094985761E-3</v>
      </c>
      <c r="V45">
        <f t="shared" si="2"/>
        <v>2.1941909511501678</v>
      </c>
      <c r="W45">
        <f t="shared" si="2"/>
        <v>17.161485499804364</v>
      </c>
      <c r="X45">
        <f t="shared" si="2"/>
        <v>12.102722554133178</v>
      </c>
    </row>
    <row r="46" spans="1:24" ht="14.7" thickBot="1">
      <c r="A46" s="10" t="s">
        <v>56</v>
      </c>
      <c r="B46" s="6">
        <v>31.728354</v>
      </c>
      <c r="C46" s="6">
        <v>2975.726228</v>
      </c>
      <c r="D46" s="6">
        <v>1013.470523</v>
      </c>
      <c r="E46" s="6">
        <v>5565.4885000000004</v>
      </c>
      <c r="F46" s="6">
        <v>25.376359000000001</v>
      </c>
      <c r="G46" s="6">
        <v>1250.992236</v>
      </c>
      <c r="H46" s="6">
        <v>1.163333</v>
      </c>
      <c r="I46" s="6">
        <v>292.01110399999999</v>
      </c>
      <c r="J46" s="6">
        <v>2091.4229140000002</v>
      </c>
      <c r="K46" s="7">
        <v>1517.5697749999999</v>
      </c>
      <c r="L46" s="8">
        <f t="shared" si="0"/>
        <v>13247.379551</v>
      </c>
      <c r="N46" s="1" t="s">
        <v>56</v>
      </c>
      <c r="O46">
        <f t="shared" si="3"/>
        <v>0.23950664263714655</v>
      </c>
      <c r="P46">
        <f t="shared" si="3"/>
        <v>22.462753607564391</v>
      </c>
      <c r="Q46">
        <f t="shared" si="3"/>
        <v>7.6503471429826773</v>
      </c>
      <c r="R46">
        <f t="shared" si="3"/>
        <v>42.011995493704113</v>
      </c>
      <c r="S46">
        <f t="shared" si="3"/>
        <v>0.1915575748570171</v>
      </c>
      <c r="T46">
        <f t="shared" si="2"/>
        <v>9.4433184403293318</v>
      </c>
      <c r="U46">
        <f t="shared" si="2"/>
        <v>8.7816084344936266E-3</v>
      </c>
      <c r="V46">
        <f t="shared" si="2"/>
        <v>2.204293331189088</v>
      </c>
      <c r="W46">
        <f t="shared" si="2"/>
        <v>15.787446158301744</v>
      </c>
      <c r="X46">
        <f t="shared" si="2"/>
        <v>11.455622367862508</v>
      </c>
    </row>
    <row r="47" spans="1:24" ht="14.7" thickBot="1">
      <c r="A47" s="10" t="s">
        <v>57</v>
      </c>
      <c r="B47" s="6">
        <v>34.475261000000003</v>
      </c>
      <c r="C47" s="6">
        <v>3118.779677</v>
      </c>
      <c r="D47" s="6">
        <v>1048.7506149999999</v>
      </c>
      <c r="E47" s="6">
        <v>5777.3036099999999</v>
      </c>
      <c r="F47" s="6">
        <v>25.387626000000001</v>
      </c>
      <c r="G47" s="6">
        <v>1250.767396</v>
      </c>
      <c r="H47" s="6">
        <v>1.374593</v>
      </c>
      <c r="I47" s="6">
        <v>288.94091100000003</v>
      </c>
      <c r="J47" s="6">
        <v>1954.383349</v>
      </c>
      <c r="K47" s="7">
        <v>1423.099823</v>
      </c>
      <c r="L47" s="8">
        <f t="shared" si="0"/>
        <v>13500.163037999999</v>
      </c>
      <c r="N47" s="1" t="s">
        <v>57</v>
      </c>
      <c r="O47">
        <f t="shared" si="3"/>
        <v>0.25536921963801257</v>
      </c>
      <c r="P47">
        <f t="shared" si="3"/>
        <v>23.101792683698108</v>
      </c>
      <c r="Q47">
        <f t="shared" si="3"/>
        <v>7.7684292556171126</v>
      </c>
      <c r="R47">
        <f t="shared" si="3"/>
        <v>42.794324733250683</v>
      </c>
      <c r="S47">
        <f t="shared" si="3"/>
        <v>0.1880542177789957</v>
      </c>
      <c r="T47">
        <f t="shared" si="2"/>
        <v>9.2648317837300489</v>
      </c>
      <c r="U47">
        <f t="shared" si="2"/>
        <v>1.0182047402915225E-2</v>
      </c>
      <c r="V47">
        <f t="shared" si="2"/>
        <v>2.1402771965545506</v>
      </c>
      <c r="W47">
        <f t="shared" si="2"/>
        <v>14.476738862329583</v>
      </c>
      <c r="X47">
        <f t="shared" si="2"/>
        <v>10.5413528636231</v>
      </c>
    </row>
    <row r="48" spans="1:24" ht="14.7" thickBot="1">
      <c r="A48" s="10" t="s">
        <v>58</v>
      </c>
      <c r="B48" s="6">
        <v>36.361781999999998</v>
      </c>
      <c r="C48" s="6">
        <v>3243.1877359999999</v>
      </c>
      <c r="D48" s="6">
        <v>1075.3985720000001</v>
      </c>
      <c r="E48" s="6">
        <v>5936.4388669999998</v>
      </c>
      <c r="F48" s="6">
        <v>25.268575999999999</v>
      </c>
      <c r="G48" s="6">
        <v>1250.2802589999999</v>
      </c>
      <c r="H48" s="6">
        <v>-0.52071999999999996</v>
      </c>
      <c r="I48" s="6">
        <v>299.77888300000001</v>
      </c>
      <c r="J48" s="6">
        <v>1837.1935550000001</v>
      </c>
      <c r="K48" s="7">
        <v>1391.475003</v>
      </c>
      <c r="L48" s="8">
        <f t="shared" si="0"/>
        <v>13703.387509999999</v>
      </c>
      <c r="N48" s="1" t="s">
        <v>58</v>
      </c>
      <c r="O48">
        <f t="shared" si="3"/>
        <v>0.2653488560654445</v>
      </c>
      <c r="P48">
        <f t="shared" si="3"/>
        <v>23.667051184484823</v>
      </c>
      <c r="Q48">
        <f t="shared" si="3"/>
        <v>7.8476841672559559</v>
      </c>
      <c r="R48">
        <f t="shared" si="3"/>
        <v>43.320958869972145</v>
      </c>
      <c r="S48">
        <f t="shared" si="3"/>
        <v>0.18439656604296087</v>
      </c>
      <c r="T48">
        <f t="shared" si="2"/>
        <v>9.1238772755102495</v>
      </c>
      <c r="U48">
        <f t="shared" si="2"/>
        <v>-3.7999363268389394E-3</v>
      </c>
      <c r="V48">
        <f t="shared" si="2"/>
        <v>2.1876261091006688</v>
      </c>
      <c r="W48">
        <f t="shared" si="2"/>
        <v>13.406856907894596</v>
      </c>
      <c r="X48">
        <f t="shared" si="2"/>
        <v>10.154241073490596</v>
      </c>
    </row>
    <row r="49" spans="1:24" ht="14.7" thickBot="1">
      <c r="A49" s="10" t="s">
        <v>59</v>
      </c>
      <c r="B49" s="6">
        <v>36.545583999999998</v>
      </c>
      <c r="C49" s="6">
        <v>3305.4366810000001</v>
      </c>
      <c r="D49" s="6">
        <v>1126.843073</v>
      </c>
      <c r="E49" s="6">
        <v>6073.1085679999997</v>
      </c>
      <c r="F49" s="6">
        <v>25.217880000000001</v>
      </c>
      <c r="G49" s="6">
        <v>1250.1980289999999</v>
      </c>
      <c r="H49" s="6">
        <v>0.48319499999999999</v>
      </c>
      <c r="I49" s="6">
        <v>313.69812000000002</v>
      </c>
      <c r="J49" s="6">
        <v>1710.481595</v>
      </c>
      <c r="K49" s="7">
        <v>1419.8529060000001</v>
      </c>
      <c r="L49" s="8">
        <f t="shared" si="0"/>
        <v>13842.012724999999</v>
      </c>
      <c r="N49" s="1" t="s">
        <v>59</v>
      </c>
      <c r="O49">
        <f t="shared" si="3"/>
        <v>0.26401929203543628</v>
      </c>
      <c r="P49">
        <f t="shared" si="3"/>
        <v>23.87974022759035</v>
      </c>
      <c r="Q49">
        <f t="shared" si="3"/>
        <v>8.1407458249537203</v>
      </c>
      <c r="R49">
        <f t="shared" si="3"/>
        <v>43.874461674431089</v>
      </c>
      <c r="S49">
        <f t="shared" si="3"/>
        <v>0.18218362098782137</v>
      </c>
      <c r="T49">
        <f t="shared" si="2"/>
        <v>9.0319092594245554</v>
      </c>
      <c r="U49">
        <f t="shared" si="2"/>
        <v>3.4907856942459218E-3</v>
      </c>
      <c r="V49">
        <f t="shared" si="2"/>
        <v>2.2662753331632994</v>
      </c>
      <c r="W49">
        <f t="shared" si="2"/>
        <v>12.357173981719484</v>
      </c>
      <c r="X49">
        <f t="shared" si="2"/>
        <v>10.257561051331862</v>
      </c>
    </row>
    <row r="50" spans="1:24" ht="14.7" thickBot="1">
      <c r="A50" s="10" t="s">
        <v>60</v>
      </c>
      <c r="B50" s="6">
        <v>36.563231999999999</v>
      </c>
      <c r="C50" s="6">
        <v>3335.1578890000001</v>
      </c>
      <c r="D50" s="6">
        <v>1191.7968080000001</v>
      </c>
      <c r="E50" s="6">
        <v>6223.9869509999999</v>
      </c>
      <c r="F50" s="6">
        <v>25.340917000000001</v>
      </c>
      <c r="G50" s="6">
        <v>1250.5213759999999</v>
      </c>
      <c r="H50" s="6">
        <v>0.60259099999999999</v>
      </c>
      <c r="I50" s="6">
        <v>319.26652100000001</v>
      </c>
      <c r="J50" s="6">
        <v>1641.651638</v>
      </c>
      <c r="K50" s="7">
        <v>1343.402673</v>
      </c>
      <c r="L50" s="8">
        <f t="shared" si="0"/>
        <v>14024.887923</v>
      </c>
      <c r="N50" s="1" t="s">
        <v>60</v>
      </c>
      <c r="O50">
        <f t="shared" si="3"/>
        <v>0.26070248975065552</v>
      </c>
      <c r="P50">
        <f t="shared" si="3"/>
        <v>23.78028193387938</v>
      </c>
      <c r="Q50">
        <f t="shared" si="3"/>
        <v>8.4977278573864581</v>
      </c>
      <c r="R50">
        <f t="shared" si="3"/>
        <v>44.378158208259357</v>
      </c>
      <c r="S50">
        <f t="shared" si="3"/>
        <v>0.18068534407638559</v>
      </c>
      <c r="T50">
        <f t="shared" si="2"/>
        <v>8.916444700775239</v>
      </c>
      <c r="U50">
        <f t="shared" si="2"/>
        <v>4.2965833545934142E-3</v>
      </c>
      <c r="V50">
        <f t="shared" si="2"/>
        <v>2.2764283233694971</v>
      </c>
      <c r="W50">
        <f t="shared" si="2"/>
        <v>11.705274559148432</v>
      </c>
      <c r="X50">
        <f t="shared" si="2"/>
        <v>9.5787052301280617</v>
      </c>
    </row>
    <row r="51" spans="1:24" ht="14.7" thickBot="1">
      <c r="A51" s="10" t="s">
        <v>61</v>
      </c>
      <c r="B51" s="6">
        <v>36.561706999999998</v>
      </c>
      <c r="C51" s="6">
        <v>3336.3848659999999</v>
      </c>
      <c r="D51" s="6">
        <v>1315.2716350000001</v>
      </c>
      <c r="E51" s="6">
        <v>6388.2497480000002</v>
      </c>
      <c r="F51" s="6">
        <v>25.371859000000001</v>
      </c>
      <c r="G51" s="6">
        <v>1250.376076</v>
      </c>
      <c r="H51" s="6">
        <v>0.88657900000000001</v>
      </c>
      <c r="I51" s="6">
        <v>320.32862299999999</v>
      </c>
      <c r="J51" s="6">
        <v>1578.5517669999999</v>
      </c>
      <c r="K51" s="7">
        <v>1286.982814</v>
      </c>
      <c r="L51" s="8">
        <f t="shared" si="0"/>
        <v>14251.98286</v>
      </c>
      <c r="N51" s="1" t="s">
        <v>61</v>
      </c>
      <c r="O51">
        <f t="shared" si="3"/>
        <v>0.25653768573224345</v>
      </c>
      <c r="P51">
        <f t="shared" si="3"/>
        <v>23.40996967772104</v>
      </c>
      <c r="Q51">
        <f t="shared" si="3"/>
        <v>9.228692231250692</v>
      </c>
      <c r="R51">
        <f t="shared" si="3"/>
        <v>44.823585677537089</v>
      </c>
      <c r="S51">
        <f t="shared" si="3"/>
        <v>0.178023361726103</v>
      </c>
      <c r="T51">
        <f t="shared" si="2"/>
        <v>8.7733481599205358</v>
      </c>
      <c r="U51">
        <f t="shared" si="2"/>
        <v>6.2207414133811281E-3</v>
      </c>
      <c r="V51">
        <f t="shared" si="2"/>
        <v>2.2476074111697324</v>
      </c>
      <c r="W51">
        <f t="shared" si="2"/>
        <v>11.07601505352919</v>
      </c>
      <c r="X51">
        <f t="shared" si="2"/>
        <v>9.0302018087046729</v>
      </c>
    </row>
    <row r="52" spans="1:24" ht="14.7" thickBot="1">
      <c r="A52" s="10" t="s">
        <v>62</v>
      </c>
      <c r="B52" s="6">
        <v>36.510866999999998</v>
      </c>
      <c r="C52" s="6">
        <v>3338.0104249999999</v>
      </c>
      <c r="D52" s="6">
        <v>1510.7699540000001</v>
      </c>
      <c r="E52" s="6">
        <v>6416.0580330000003</v>
      </c>
      <c r="F52" s="6">
        <v>25.262176</v>
      </c>
      <c r="G52" s="6">
        <v>1250.3663750000001</v>
      </c>
      <c r="H52" s="6">
        <v>-0.58399900000000005</v>
      </c>
      <c r="I52" s="6">
        <v>325.93955999999997</v>
      </c>
      <c r="J52" s="6">
        <v>1542.5950769999999</v>
      </c>
      <c r="K52" s="7">
        <v>1187.8551030000001</v>
      </c>
      <c r="L52" s="8">
        <f t="shared" si="0"/>
        <v>14444.928468</v>
      </c>
      <c r="N52" s="1" t="s">
        <v>62</v>
      </c>
      <c r="O52">
        <f t="shared" si="3"/>
        <v>0.25275907098386052</v>
      </c>
      <c r="P52">
        <f t="shared" si="3"/>
        <v>23.108528591157299</v>
      </c>
      <c r="Q52">
        <f t="shared" si="3"/>
        <v>10.458826136431375</v>
      </c>
      <c r="R52">
        <f t="shared" si="3"/>
        <v>44.417374909218552</v>
      </c>
      <c r="S52">
        <f t="shared" si="3"/>
        <v>0.17488612737656375</v>
      </c>
      <c r="T52">
        <f t="shared" si="2"/>
        <v>8.6560925363524621</v>
      </c>
      <c r="U52">
        <f t="shared" si="2"/>
        <v>-4.0429345240008564E-3</v>
      </c>
      <c r="V52">
        <f t="shared" si="2"/>
        <v>2.2564290347443205</v>
      </c>
      <c r="W52">
        <f t="shared" si="2"/>
        <v>10.679146528259567</v>
      </c>
      <c r="X52">
        <f t="shared" si="2"/>
        <v>8.2233366930924436</v>
      </c>
    </row>
    <row r="53" spans="1:24" ht="14.7" thickBot="1">
      <c r="A53" s="10" t="s">
        <v>63</v>
      </c>
      <c r="B53" s="6">
        <v>36.409954999999997</v>
      </c>
      <c r="C53" s="6">
        <v>3333.3629030000002</v>
      </c>
      <c r="D53" s="6">
        <v>1632.697273</v>
      </c>
      <c r="E53" s="6">
        <v>6427.7080429999996</v>
      </c>
      <c r="F53" s="6">
        <v>25.377938</v>
      </c>
      <c r="G53" s="6">
        <v>1250.661378</v>
      </c>
      <c r="H53" s="6">
        <v>0.75588299999999997</v>
      </c>
      <c r="I53" s="6">
        <v>327.54433799999998</v>
      </c>
      <c r="J53" s="6">
        <v>1529.604566</v>
      </c>
      <c r="K53" s="7">
        <v>1188.0156320000001</v>
      </c>
      <c r="L53" s="8">
        <f t="shared" si="0"/>
        <v>14564.122277</v>
      </c>
      <c r="N53" s="1" t="s">
        <v>63</v>
      </c>
      <c r="O53">
        <f t="shared" si="3"/>
        <v>0.24999759207940353</v>
      </c>
      <c r="P53">
        <f t="shared" si="3"/>
        <v>22.887495995993689</v>
      </c>
      <c r="Q53">
        <f t="shared" si="3"/>
        <v>11.210406243144453</v>
      </c>
      <c r="R53">
        <f t="shared" si="3"/>
        <v>44.133851122293756</v>
      </c>
      <c r="S53">
        <f t="shared" si="3"/>
        <v>0.17424969055689288</v>
      </c>
      <c r="T53">
        <f t="shared" si="2"/>
        <v>8.5872760075289509</v>
      </c>
      <c r="U53">
        <f t="shared" si="2"/>
        <v>5.190034700503084E-3</v>
      </c>
      <c r="V53">
        <f t="shared" si="2"/>
        <v>2.248980966860362</v>
      </c>
      <c r="W53">
        <f t="shared" si="2"/>
        <v>10.502552346841986</v>
      </c>
      <c r="X53">
        <f t="shared" si="2"/>
        <v>8.1571385450130549</v>
      </c>
    </row>
    <row r="54" spans="1:24" ht="14.7" thickBot="1">
      <c r="A54" s="10" t="s">
        <v>64</v>
      </c>
      <c r="B54" s="6">
        <v>36.415689999999998</v>
      </c>
      <c r="C54" s="6">
        <v>3336.6915330000002</v>
      </c>
      <c r="D54" s="6">
        <v>1831.3836140000001</v>
      </c>
      <c r="E54" s="6">
        <v>6364.5867770000004</v>
      </c>
      <c r="F54" s="6">
        <v>25.688631000000001</v>
      </c>
      <c r="G54" s="6">
        <v>1250.8385040000001</v>
      </c>
      <c r="H54" s="6">
        <v>-0.63392499999999996</v>
      </c>
      <c r="I54" s="6">
        <v>329.256686</v>
      </c>
      <c r="J54" s="6">
        <v>1554.4829480000001</v>
      </c>
      <c r="K54" s="7">
        <v>1265.2084239999999</v>
      </c>
      <c r="L54" s="8">
        <f t="shared" si="0"/>
        <v>14728.710458000003</v>
      </c>
      <c r="N54" s="1" t="s">
        <v>64</v>
      </c>
      <c r="O54">
        <f t="shared" si="3"/>
        <v>0.24724289410021336</v>
      </c>
      <c r="P54">
        <f t="shared" si="3"/>
        <v>22.654335846405701</v>
      </c>
      <c r="Q54">
        <f t="shared" si="3"/>
        <v>12.434106972381082</v>
      </c>
      <c r="R54">
        <f t="shared" si="3"/>
        <v>43.212111441453658</v>
      </c>
      <c r="S54">
        <f t="shared" si="3"/>
        <v>0.17441194918762926</v>
      </c>
      <c r="T54">
        <f t="shared" si="2"/>
        <v>8.4925187956329076</v>
      </c>
      <c r="U54">
        <f t="shared" si="2"/>
        <v>-4.304008839115166E-3</v>
      </c>
      <c r="V54">
        <f t="shared" si="2"/>
        <v>2.2354753115617254</v>
      </c>
      <c r="W54">
        <f t="shared" si="2"/>
        <v>10.554100798116185</v>
      </c>
      <c r="X54">
        <f t="shared" si="2"/>
        <v>8.5900828019386655</v>
      </c>
    </row>
    <row r="55" spans="1:24" ht="14.7" thickBot="1">
      <c r="A55" s="10" t="s">
        <v>65</v>
      </c>
      <c r="B55" s="6">
        <v>36.356172000000001</v>
      </c>
      <c r="C55" s="6">
        <v>3341.1904549999999</v>
      </c>
      <c r="D55" s="6">
        <v>2086.8770810000001</v>
      </c>
      <c r="E55" s="6">
        <v>6301.1957480000001</v>
      </c>
      <c r="F55" s="6">
        <v>25.649532000000001</v>
      </c>
      <c r="G55" s="6">
        <v>1250.5092179999999</v>
      </c>
      <c r="H55" s="6">
        <v>1.3589020000000001</v>
      </c>
      <c r="I55" s="6">
        <v>326.65589699999998</v>
      </c>
      <c r="J55" s="6">
        <v>1599.283482</v>
      </c>
      <c r="K55" s="7">
        <v>1379.924475</v>
      </c>
      <c r="L55" s="8">
        <f t="shared" si="0"/>
        <v>14969.076487</v>
      </c>
      <c r="N55" s="1" t="s">
        <v>65</v>
      </c>
      <c r="O55">
        <f t="shared" si="3"/>
        <v>0.24287518359314803</v>
      </c>
      <c r="P55">
        <f t="shared" si="3"/>
        <v>22.320618495748086</v>
      </c>
      <c r="Q55">
        <f t="shared" si="3"/>
        <v>13.941254711420328</v>
      </c>
      <c r="R55">
        <f t="shared" si="3"/>
        <v>42.094752829089479</v>
      </c>
      <c r="S55">
        <f t="shared" si="3"/>
        <v>0.17135012986456122</v>
      </c>
      <c r="T55">
        <f t="shared" si="2"/>
        <v>8.3539503528224568</v>
      </c>
      <c r="U55">
        <f t="shared" si="2"/>
        <v>9.0780617039411086E-3</v>
      </c>
      <c r="V55">
        <f t="shared" si="2"/>
        <v>2.1822047424481168</v>
      </c>
      <c r="W55">
        <f t="shared" si="2"/>
        <v>10.683915493309886</v>
      </c>
      <c r="X55">
        <f t="shared" si="2"/>
        <v>9.2185010624964416</v>
      </c>
    </row>
    <row r="56" spans="1:24" ht="14.7" thickBot="1">
      <c r="A56" s="10" t="s">
        <v>66</v>
      </c>
      <c r="B56" s="6">
        <v>36.298867000000001</v>
      </c>
      <c r="C56" s="6">
        <v>3346.8319590000001</v>
      </c>
      <c r="D56" s="6">
        <v>2214.4608880000001</v>
      </c>
      <c r="E56" s="6">
        <v>6377.2890649999999</v>
      </c>
      <c r="F56" s="6">
        <v>24.972187999999999</v>
      </c>
      <c r="G56" s="6">
        <v>1250.061796</v>
      </c>
      <c r="H56" s="6">
        <v>8.6858000000000005E-2</v>
      </c>
      <c r="I56" s="6">
        <v>325.00078100000002</v>
      </c>
      <c r="J56" s="6">
        <v>1597.7138689999999</v>
      </c>
      <c r="K56" s="7">
        <v>1473.4432569999999</v>
      </c>
      <c r="L56" s="8">
        <f t="shared" si="0"/>
        <v>15172.716270999999</v>
      </c>
      <c r="N56" s="1" t="s">
        <v>66</v>
      </c>
      <c r="O56">
        <f t="shared" si="3"/>
        <v>0.23923776304562522</v>
      </c>
      <c r="P56">
        <f t="shared" si="3"/>
        <v>22.058225430583487</v>
      </c>
      <c r="Q56">
        <f t="shared" si="3"/>
        <v>14.5950194312442</v>
      </c>
      <c r="R56">
        <f t="shared" si="3"/>
        <v>42.031294536160779</v>
      </c>
      <c r="S56">
        <f t="shared" si="3"/>
        <v>0.16458613971270247</v>
      </c>
      <c r="T56">
        <f t="shared" si="2"/>
        <v>8.2388794047989613</v>
      </c>
      <c r="U56">
        <f t="shared" si="2"/>
        <v>5.7246176919563125E-4</v>
      </c>
      <c r="V56">
        <f t="shared" si="2"/>
        <v>2.1420078988834867</v>
      </c>
      <c r="W56">
        <f t="shared" si="2"/>
        <v>10.530176933801572</v>
      </c>
      <c r="X56">
        <f t="shared" si="2"/>
        <v>9.7111369558543039</v>
      </c>
    </row>
    <row r="57" spans="1:24" ht="14.7" thickBot="1">
      <c r="A57" s="10" t="s">
        <v>67</v>
      </c>
      <c r="B57" s="6">
        <v>36.029536999999998</v>
      </c>
      <c r="C57" s="6">
        <v>3362.6635500000002</v>
      </c>
      <c r="D57" s="6">
        <v>2260.063232</v>
      </c>
      <c r="E57" s="6">
        <v>6484.9358519999996</v>
      </c>
      <c r="F57" s="6">
        <v>17.708925000000001</v>
      </c>
      <c r="G57" s="6">
        <v>1250.1484</v>
      </c>
      <c r="H57" s="6">
        <v>0.20329800000000001</v>
      </c>
      <c r="I57" s="6">
        <v>320.14548600000001</v>
      </c>
      <c r="J57" s="6">
        <v>1648.29919</v>
      </c>
      <c r="K57" s="7">
        <v>1523.4511890000001</v>
      </c>
      <c r="L57" s="8">
        <f t="shared" si="0"/>
        <v>15380.197469999999</v>
      </c>
      <c r="N57" s="1" t="s">
        <v>67</v>
      </c>
      <c r="O57">
        <f t="shared" si="3"/>
        <v>0.23425926143196651</v>
      </c>
      <c r="P57">
        <f t="shared" si="3"/>
        <v>21.86359152123422</v>
      </c>
      <c r="Q57">
        <f t="shared" si="3"/>
        <v>14.694630783566916</v>
      </c>
      <c r="R57">
        <f t="shared" si="3"/>
        <v>42.164191094745419</v>
      </c>
      <c r="S57">
        <f t="shared" si="3"/>
        <v>0.11514107692402731</v>
      </c>
      <c r="T57">
        <f t="shared" si="2"/>
        <v>8.1282987584424031</v>
      </c>
      <c r="U57">
        <f t="shared" si="2"/>
        <v>1.3218165787308323E-3</v>
      </c>
      <c r="V57">
        <f t="shared" si="2"/>
        <v>2.0815434042668377</v>
      </c>
      <c r="W57">
        <f t="shared" si="2"/>
        <v>10.717022282809481</v>
      </c>
      <c r="X57">
        <f t="shared" si="2"/>
        <v>9.9052771719711892</v>
      </c>
    </row>
    <row r="58" spans="1:24" ht="14.7" thickBot="1">
      <c r="A58" s="10" t="s">
        <v>68</v>
      </c>
      <c r="B58" s="6">
        <v>34.246425000000002</v>
      </c>
      <c r="C58" s="6">
        <v>3357.5786659999999</v>
      </c>
      <c r="D58" s="6">
        <v>2392.557558</v>
      </c>
      <c r="E58" s="6">
        <v>6485.3265780000002</v>
      </c>
      <c r="F58" s="6">
        <v>17.552444999999999</v>
      </c>
      <c r="G58" s="6">
        <v>1249.5473480000001</v>
      </c>
      <c r="H58" s="6">
        <v>-0.15280099999999999</v>
      </c>
      <c r="I58" s="6">
        <v>321.37437499999999</v>
      </c>
      <c r="J58" s="6">
        <v>1710.478177</v>
      </c>
      <c r="K58" s="7">
        <v>1593.2408640000001</v>
      </c>
      <c r="L58" s="8">
        <f t="shared" si="0"/>
        <v>15568.508770999997</v>
      </c>
      <c r="N58" s="1" t="s">
        <v>68</v>
      </c>
      <c r="O58">
        <f t="shared" si="3"/>
        <v>0.21997241677887613</v>
      </c>
      <c r="P58">
        <f t="shared" si="3"/>
        <v>21.566475732436739</v>
      </c>
      <c r="Q58">
        <f t="shared" si="3"/>
        <v>15.367930180035613</v>
      </c>
      <c r="R58">
        <f t="shared" si="3"/>
        <v>41.656697333019096</v>
      </c>
      <c r="S58">
        <f t="shared" si="3"/>
        <v>0.11274326435615689</v>
      </c>
      <c r="T58">
        <f t="shared" si="2"/>
        <v>8.0261209752315867</v>
      </c>
      <c r="U58">
        <f t="shared" si="2"/>
        <v>-9.8147486215653321E-4</v>
      </c>
      <c r="V58">
        <f t="shared" si="2"/>
        <v>2.0642592025167832</v>
      </c>
      <c r="W58">
        <f t="shared" si="2"/>
        <v>10.986782370487321</v>
      </c>
      <c r="X58">
        <f t="shared" si="2"/>
        <v>10.233740992379342</v>
      </c>
    </row>
    <row r="59" spans="1:24" ht="14.7" thickBot="1">
      <c r="A59" s="10" t="s">
        <v>69</v>
      </c>
      <c r="B59" s="6">
        <v>34.151577000000003</v>
      </c>
      <c r="C59" s="6">
        <v>3361.6051430000002</v>
      </c>
      <c r="D59" s="6">
        <v>2485.347084</v>
      </c>
      <c r="E59" s="6">
        <v>6507.6630510000005</v>
      </c>
      <c r="F59" s="6">
        <v>17.654782000000001</v>
      </c>
      <c r="G59" s="6">
        <v>1249.9173269999999</v>
      </c>
      <c r="H59" s="6">
        <v>0.87249900000000002</v>
      </c>
      <c r="I59" s="6">
        <v>322.056217</v>
      </c>
      <c r="J59" s="6">
        <v>1783.05917</v>
      </c>
      <c r="K59" s="7">
        <v>1638.4080289999999</v>
      </c>
      <c r="L59" s="8">
        <f t="shared" si="0"/>
        <v>15762.326849999999</v>
      </c>
      <c r="N59" s="1" t="s">
        <v>69</v>
      </c>
      <c r="O59">
        <f t="shared" si="3"/>
        <v>0.21666583446085566</v>
      </c>
      <c r="P59">
        <f t="shared" si="3"/>
        <v>21.326833119185068</v>
      </c>
      <c r="Q59">
        <f t="shared" si="3"/>
        <v>15.767640828993468</v>
      </c>
      <c r="R59">
        <f t="shared" si="3"/>
        <v>41.286182636163268</v>
      </c>
      <c r="S59">
        <f t="shared" si="3"/>
        <v>0.11200619152241474</v>
      </c>
      <c r="T59">
        <f t="shared" si="2"/>
        <v>7.9297767321707315</v>
      </c>
      <c r="U59">
        <f t="shared" si="2"/>
        <v>5.5353439140237099E-3</v>
      </c>
      <c r="V59">
        <f t="shared" si="2"/>
        <v>2.0432022509417767</v>
      </c>
      <c r="W59">
        <f t="shared" si="2"/>
        <v>11.312157062648399</v>
      </c>
      <c r="X59">
        <f t="shared" si="2"/>
        <v>10.39445536557948</v>
      </c>
    </row>
    <row r="60" spans="1:24" ht="14.7" thickBot="1">
      <c r="A60" s="10" t="s">
        <v>70</v>
      </c>
      <c r="B60" s="6">
        <v>34.104711000000002</v>
      </c>
      <c r="C60" s="6">
        <v>3359.9901840000002</v>
      </c>
      <c r="D60" s="6">
        <v>2549.6256699999999</v>
      </c>
      <c r="E60" s="6">
        <v>6540.8445780000002</v>
      </c>
      <c r="F60" s="6">
        <v>18.325365999999999</v>
      </c>
      <c r="G60" s="6">
        <v>1249.665829</v>
      </c>
      <c r="H60" s="6">
        <v>0.74656699999999998</v>
      </c>
      <c r="I60" s="6">
        <v>324.03224499999999</v>
      </c>
      <c r="J60" s="6">
        <v>1840.103085</v>
      </c>
      <c r="K60" s="7">
        <v>1641.659449</v>
      </c>
      <c r="L60" s="8">
        <f t="shared" si="0"/>
        <v>15917.438235</v>
      </c>
      <c r="N60" s="1" t="s">
        <v>70</v>
      </c>
      <c r="O60">
        <f t="shared" si="3"/>
        <v>0.21426004923963826</v>
      </c>
      <c r="P60">
        <f t="shared" si="3"/>
        <v>21.108862710155822</v>
      </c>
      <c r="Q60">
        <f t="shared" si="3"/>
        <v>16.017814125351936</v>
      </c>
      <c r="R60">
        <f t="shared" si="3"/>
        <v>41.092319514189718</v>
      </c>
      <c r="S60">
        <f t="shared" si="3"/>
        <v>0.11512760866070354</v>
      </c>
      <c r="T60">
        <f t="shared" si="2"/>
        <v>7.8509230602960773</v>
      </c>
      <c r="U60">
        <f t="shared" si="2"/>
        <v>4.6902459364247069E-3</v>
      </c>
      <c r="V60">
        <f t="shared" si="2"/>
        <v>2.0357059987674582</v>
      </c>
      <c r="W60">
        <f t="shared" si="2"/>
        <v>11.560296687402225</v>
      </c>
      <c r="X60">
        <f t="shared" si="2"/>
        <v>10.313590822612669</v>
      </c>
    </row>
    <row r="61" spans="1:24" ht="14.7" thickBot="1">
      <c r="A61" s="10" t="s">
        <v>71</v>
      </c>
      <c r="B61" s="6">
        <v>34.109310999999998</v>
      </c>
      <c r="C61" s="6">
        <v>3382.2650939999999</v>
      </c>
      <c r="D61" s="6">
        <v>2617.0340849999998</v>
      </c>
      <c r="E61" s="6">
        <v>6534.7357689999999</v>
      </c>
      <c r="F61" s="6">
        <v>24.397497000000001</v>
      </c>
      <c r="G61" s="6">
        <v>1249.725874</v>
      </c>
      <c r="H61" s="6">
        <v>-1.1148720000000001</v>
      </c>
      <c r="I61" s="6">
        <v>324.41965499999998</v>
      </c>
      <c r="J61" s="6">
        <v>1926.534758</v>
      </c>
      <c r="K61" s="7">
        <v>1730.0284879999999</v>
      </c>
      <c r="L61" s="8">
        <f t="shared" si="0"/>
        <v>16092.107171</v>
      </c>
      <c r="N61" s="1" t="s">
        <v>71</v>
      </c>
      <c r="O61">
        <f t="shared" si="3"/>
        <v>0.21196298680802514</v>
      </c>
      <c r="P61">
        <f t="shared" si="3"/>
        <v>21.018161624571249</v>
      </c>
      <c r="Q61">
        <f t="shared" si="3"/>
        <v>16.262842753845341</v>
      </c>
      <c r="R61">
        <f t="shared" si="3"/>
        <v>40.608328664231216</v>
      </c>
      <c r="S61">
        <f t="shared" si="3"/>
        <v>0.15161157417573851</v>
      </c>
      <c r="T61">
        <f t="shared" si="2"/>
        <v>7.7660797353634532</v>
      </c>
      <c r="U61">
        <f t="shared" si="2"/>
        <v>-6.9280672080604807E-3</v>
      </c>
      <c r="V61">
        <f t="shared" si="2"/>
        <v>2.0160172409530368</v>
      </c>
      <c r="W61">
        <f t="shared" si="2"/>
        <v>11.971923487260002</v>
      </c>
      <c r="X61">
        <f t="shared" si="2"/>
        <v>10.750789002435484</v>
      </c>
    </row>
    <row r="62" spans="1:24" ht="14.7" thickBot="1">
      <c r="A62" s="10" t="s">
        <v>72</v>
      </c>
      <c r="B62" s="6">
        <v>34.105004000000001</v>
      </c>
      <c r="C62" s="6">
        <v>3400.8639020000001</v>
      </c>
      <c r="D62" s="6">
        <v>2658.6320759999999</v>
      </c>
      <c r="E62" s="6">
        <v>6534.6971629999998</v>
      </c>
      <c r="F62" s="6">
        <v>24.460701</v>
      </c>
      <c r="G62" s="6">
        <v>1249.7910260000001</v>
      </c>
      <c r="H62" s="6">
        <v>1.1879139999999999</v>
      </c>
      <c r="I62" s="6">
        <v>322.79817800000001</v>
      </c>
      <c r="J62" s="6">
        <v>2022.7414940000001</v>
      </c>
      <c r="K62" s="7">
        <v>1846.2365219999999</v>
      </c>
      <c r="L62" s="8">
        <f t="shared" si="0"/>
        <v>16249.277458000002</v>
      </c>
      <c r="N62" s="1" t="s">
        <v>72</v>
      </c>
      <c r="O62">
        <f t="shared" si="3"/>
        <v>0.20988628010169827</v>
      </c>
      <c r="P62">
        <f t="shared" si="3"/>
        <v>20.929323847108375</v>
      </c>
      <c r="Q62">
        <f t="shared" si="3"/>
        <v>16.361540276925211</v>
      </c>
      <c r="R62">
        <f t="shared" si="3"/>
        <v>40.21530914153216</v>
      </c>
      <c r="S62">
        <f t="shared" si="3"/>
        <v>0.150534084135275</v>
      </c>
      <c r="T62">
        <f t="shared" si="2"/>
        <v>7.6913636882031993</v>
      </c>
      <c r="U62">
        <f t="shared" si="2"/>
        <v>7.3105650578644934E-3</v>
      </c>
      <c r="V62">
        <f t="shared" si="2"/>
        <v>1.9865386558531368</v>
      </c>
      <c r="W62">
        <f t="shared" si="2"/>
        <v>12.448193461083061</v>
      </c>
      <c r="X62">
        <f t="shared" si="2"/>
        <v>11.36196071961983</v>
      </c>
    </row>
    <row r="63" spans="1:24" ht="14.7" thickBot="1">
      <c r="A63" s="10" t="s">
        <v>73</v>
      </c>
      <c r="B63" s="6">
        <v>34.081518000000003</v>
      </c>
      <c r="C63" s="6">
        <v>3414.0169729999998</v>
      </c>
      <c r="D63" s="6">
        <v>2655.7208460000002</v>
      </c>
      <c r="E63" s="6">
        <v>6608.3801430000003</v>
      </c>
      <c r="F63" s="6">
        <v>24.516966</v>
      </c>
      <c r="G63" s="6">
        <v>1250.3473819999999</v>
      </c>
      <c r="H63" s="6">
        <v>0.22562099999999999</v>
      </c>
      <c r="I63" s="6">
        <v>315.40349200000003</v>
      </c>
      <c r="J63" s="6">
        <v>2100.740632</v>
      </c>
      <c r="K63" s="7">
        <v>1822.5091179999999</v>
      </c>
      <c r="L63" s="8">
        <f t="shared" si="0"/>
        <v>16403.433572999998</v>
      </c>
      <c r="N63" s="1" t="s">
        <v>73</v>
      </c>
      <c r="O63">
        <f t="shared" si="3"/>
        <v>0.20777063441216403</v>
      </c>
      <c r="P63">
        <f t="shared" si="3"/>
        <v>20.812819205239208</v>
      </c>
      <c r="Q63">
        <f t="shared" si="3"/>
        <v>16.190030179847888</v>
      </c>
      <c r="R63">
        <f t="shared" si="3"/>
        <v>40.286566306930851</v>
      </c>
      <c r="S63">
        <f t="shared" si="3"/>
        <v>0.14946240304441413</v>
      </c>
      <c r="T63">
        <f t="shared" si="2"/>
        <v>7.6224735293107653</v>
      </c>
      <c r="U63">
        <f t="shared" si="2"/>
        <v>1.3754498349136577E-3</v>
      </c>
      <c r="V63">
        <f t="shared" si="2"/>
        <v>1.9227894610988838</v>
      </c>
      <c r="W63">
        <f t="shared" si="2"/>
        <v>12.806712830280928</v>
      </c>
      <c r="X63">
        <f t="shared" si="2"/>
        <v>11.110534327397433</v>
      </c>
    </row>
    <row r="64" spans="1:24" ht="14.7" thickBot="1">
      <c r="A64" s="10" t="s">
        <v>74</v>
      </c>
      <c r="B64" s="6">
        <v>34.096282000000002</v>
      </c>
      <c r="C64" s="6">
        <v>3426.804466</v>
      </c>
      <c r="D64" s="6">
        <v>2630.448453</v>
      </c>
      <c r="E64" s="6">
        <v>6642.6243189999996</v>
      </c>
      <c r="F64" s="6">
        <v>24.528193999999999</v>
      </c>
      <c r="G64" s="6">
        <v>1250.29358</v>
      </c>
      <c r="H64" s="6">
        <v>0.97265699999999999</v>
      </c>
      <c r="I64" s="6">
        <v>315.52117099999998</v>
      </c>
      <c r="J64" s="6">
        <v>2168.4400740000001</v>
      </c>
      <c r="K64" s="7">
        <v>1731.329401</v>
      </c>
      <c r="L64" s="8">
        <f t="shared" si="0"/>
        <v>16493.729196</v>
      </c>
      <c r="N64" s="1" t="s">
        <v>74</v>
      </c>
      <c r="O64">
        <f t="shared" si="3"/>
        <v>0.20672269803161863</v>
      </c>
      <c r="P64">
        <f t="shared" si="3"/>
        <v>20.776407962554984</v>
      </c>
      <c r="Q64">
        <f t="shared" si="3"/>
        <v>15.948172919183898</v>
      </c>
      <c r="R64">
        <f t="shared" si="3"/>
        <v>40.273635149841944</v>
      </c>
      <c r="S64">
        <f t="shared" si="3"/>
        <v>0.1487122391093246</v>
      </c>
      <c r="T64">
        <f t="shared" si="2"/>
        <v>7.5804177766130465</v>
      </c>
      <c r="U64">
        <f t="shared" si="2"/>
        <v>5.8971321066425978E-3</v>
      </c>
      <c r="V64">
        <f t="shared" si="2"/>
        <v>1.9129765455135461</v>
      </c>
      <c r="W64">
        <f t="shared" si="2"/>
        <v>13.147057577044993</v>
      </c>
      <c r="X64">
        <f t="shared" si="2"/>
        <v>10.496894792112119</v>
      </c>
    </row>
    <row r="65" spans="1:24" ht="14.7" thickBot="1">
      <c r="A65" s="10" t="s">
        <v>75</v>
      </c>
      <c r="B65" s="6">
        <v>35.212477</v>
      </c>
      <c r="C65" s="6">
        <v>3418.4712509999999</v>
      </c>
      <c r="D65" s="6">
        <v>2624.2645910000001</v>
      </c>
      <c r="E65" s="6">
        <v>6645.4936209999996</v>
      </c>
      <c r="F65" s="6">
        <v>32.557380000000002</v>
      </c>
      <c r="G65" s="6">
        <v>1250.4423119999999</v>
      </c>
      <c r="H65" s="6">
        <v>-1.2842249999999999</v>
      </c>
      <c r="I65" s="6">
        <v>317.866198</v>
      </c>
      <c r="J65" s="6">
        <v>2221.275353</v>
      </c>
      <c r="K65" s="7">
        <v>1681.992886</v>
      </c>
      <c r="L65" s="8">
        <f t="shared" si="0"/>
        <v>16544.298957999999</v>
      </c>
      <c r="N65" s="1" t="s">
        <v>75</v>
      </c>
      <c r="O65">
        <f t="shared" si="3"/>
        <v>0.21283752844041179</v>
      </c>
      <c r="P65">
        <f t="shared" si="3"/>
        <v>20.662533115958944</v>
      </c>
      <c r="Q65">
        <f t="shared" si="3"/>
        <v>15.862047691848776</v>
      </c>
      <c r="R65">
        <f t="shared" si="3"/>
        <v>40.167876788678129</v>
      </c>
      <c r="S65">
        <f t="shared" si="3"/>
        <v>0.19678911800766799</v>
      </c>
      <c r="T65">
        <f t="shared" si="2"/>
        <v>7.5581462543346287</v>
      </c>
      <c r="U65">
        <f t="shared" si="2"/>
        <v>-7.7623415973090389E-3</v>
      </c>
      <c r="V65">
        <f t="shared" si="2"/>
        <v>1.9213035185531129</v>
      </c>
      <c r="W65">
        <f t="shared" si="2"/>
        <v>13.426228325775641</v>
      </c>
      <c r="X65">
        <f t="shared" si="2"/>
        <v>10.166601137164969</v>
      </c>
    </row>
    <row r="66" spans="1:24" ht="14.7" thickBot="1">
      <c r="A66" s="10" t="s">
        <v>76</v>
      </c>
      <c r="B66" s="6">
        <v>35.904280999999997</v>
      </c>
      <c r="C66" s="6">
        <v>3410.9687720000002</v>
      </c>
      <c r="D66" s="6">
        <v>2636.8346069999998</v>
      </c>
      <c r="E66" s="6">
        <v>6620.3323879999998</v>
      </c>
      <c r="F66" s="6">
        <v>32.556406000000003</v>
      </c>
      <c r="G66" s="6">
        <v>1250.907205</v>
      </c>
      <c r="H66" s="6">
        <v>1.181754</v>
      </c>
      <c r="I66" s="6">
        <v>308.16530999999998</v>
      </c>
      <c r="J66" s="6">
        <v>2341.8568319999999</v>
      </c>
      <c r="K66" s="7">
        <v>1673.0958330000001</v>
      </c>
      <c r="L66" s="8">
        <f t="shared" si="0"/>
        <v>16638.707554999997</v>
      </c>
      <c r="N66" s="1" t="s">
        <v>76</v>
      </c>
      <c r="O66">
        <f t="shared" si="3"/>
        <v>0.21578767991033426</v>
      </c>
      <c r="P66">
        <f t="shared" si="3"/>
        <v>20.500202679354086</v>
      </c>
      <c r="Q66">
        <f t="shared" si="3"/>
        <v>15.847592718868484</v>
      </c>
      <c r="R66">
        <f t="shared" si="3"/>
        <v>39.788741800504596</v>
      </c>
      <c r="S66">
        <f t="shared" si="3"/>
        <v>0.19566667598660137</v>
      </c>
      <c r="T66">
        <f t="shared" si="2"/>
        <v>7.5180551185545506</v>
      </c>
      <c r="U66">
        <f t="shared" si="2"/>
        <v>7.102438672557102E-3</v>
      </c>
      <c r="V66">
        <f t="shared" si="2"/>
        <v>1.8520988423009761</v>
      </c>
      <c r="W66">
        <f t="shared" si="2"/>
        <v>14.074752045847832</v>
      </c>
      <c r="X66">
        <f t="shared" si="2"/>
        <v>10.055443474016876</v>
      </c>
    </row>
    <row r="67" spans="1:24" ht="14.7" thickBot="1">
      <c r="A67" s="10" t="s">
        <v>77</v>
      </c>
      <c r="B67" s="6">
        <v>35.966059000000001</v>
      </c>
      <c r="C67" s="6">
        <v>3397.6299840000001</v>
      </c>
      <c r="D67" s="6">
        <v>2653.9980679999999</v>
      </c>
      <c r="E67" s="6">
        <v>6583.6606250000004</v>
      </c>
      <c r="F67" s="6">
        <v>32.551535999999999</v>
      </c>
      <c r="G67" s="6">
        <v>1250.8831869999999</v>
      </c>
      <c r="H67" s="6">
        <v>0.82461200000000001</v>
      </c>
      <c r="I67" s="6">
        <v>305.794287</v>
      </c>
      <c r="J67" s="6">
        <v>2421.2026740000001</v>
      </c>
      <c r="K67" s="7">
        <v>1682.79501</v>
      </c>
      <c r="L67" s="8">
        <f t="shared" si="0"/>
        <v>16682.511032000002</v>
      </c>
      <c r="N67" s="1" t="s">
        <v>77</v>
      </c>
      <c r="O67">
        <f t="shared" si="3"/>
        <v>0.21559139946624792</v>
      </c>
      <c r="P67">
        <f t="shared" si="3"/>
        <v>20.366418325651011</v>
      </c>
      <c r="Q67">
        <f t="shared" si="3"/>
        <v>15.908864456370884</v>
      </c>
      <c r="R67">
        <f t="shared" si="3"/>
        <v>39.464446403610204</v>
      </c>
      <c r="S67">
        <f t="shared" si="3"/>
        <v>0.19512371931036282</v>
      </c>
      <c r="T67">
        <f t="shared" si="2"/>
        <v>7.498170896459083</v>
      </c>
      <c r="U67">
        <f t="shared" si="2"/>
        <v>4.9429729038886804E-3</v>
      </c>
      <c r="V67">
        <f t="shared" si="2"/>
        <v>1.8330231367054548</v>
      </c>
      <c r="W67">
        <f t="shared" si="2"/>
        <v>14.513418689522853</v>
      </c>
      <c r="X67">
        <f t="shared" si="2"/>
        <v>10.087180561559959</v>
      </c>
    </row>
    <row r="68" spans="1:24" ht="14.7" thickBot="1">
      <c r="A68" s="10" t="s">
        <v>78</v>
      </c>
      <c r="B68" s="6">
        <v>34.988689999999998</v>
      </c>
      <c r="C68" s="6">
        <v>3378.714907</v>
      </c>
      <c r="D68" s="6">
        <v>2632.331713</v>
      </c>
      <c r="E68" s="6">
        <v>6613.4595040000004</v>
      </c>
      <c r="F68" s="6">
        <v>32.462941999999998</v>
      </c>
      <c r="G68" s="6">
        <v>1250.8690200000001</v>
      </c>
      <c r="H68" s="6">
        <v>0.48217900000000002</v>
      </c>
      <c r="I68" s="6">
        <v>301.35709500000002</v>
      </c>
      <c r="J68" s="6">
        <v>2497.800291</v>
      </c>
      <c r="K68" s="7">
        <v>1686.470094</v>
      </c>
      <c r="L68" s="8">
        <f t="shared" si="0"/>
        <v>16742.466341000003</v>
      </c>
      <c r="N68" s="1" t="s">
        <v>78</v>
      </c>
      <c r="O68">
        <f t="shared" si="3"/>
        <v>0.20898169533312719</v>
      </c>
      <c r="P68">
        <f t="shared" si="3"/>
        <v>20.180508881932113</v>
      </c>
      <c r="Q68">
        <f t="shared" si="3"/>
        <v>15.722484724689462</v>
      </c>
      <c r="R68">
        <f t="shared" si="3"/>
        <v>39.501106762296693</v>
      </c>
      <c r="S68">
        <f t="shared" si="3"/>
        <v>0.19389581761023289</v>
      </c>
      <c r="T68">
        <f t="shared" si="2"/>
        <v>7.4712350888040531</v>
      </c>
      <c r="U68">
        <f t="shared" si="2"/>
        <v>2.8799759257643531E-3</v>
      </c>
      <c r="V68">
        <f t="shared" si="2"/>
        <v>1.7999564034482651</v>
      </c>
      <c r="W68">
        <f t="shared" si="2"/>
        <v>14.918950649960275</v>
      </c>
      <c r="X68">
        <f t="shared" si="2"/>
        <v>10.073008717180851</v>
      </c>
    </row>
    <row r="69" spans="1:24" ht="14.7" thickBot="1">
      <c r="A69" s="10" t="s">
        <v>79</v>
      </c>
      <c r="B69" s="6">
        <v>34.598500000000001</v>
      </c>
      <c r="C69" s="6">
        <v>3326.8062249999998</v>
      </c>
      <c r="D69" s="6">
        <v>2640.8692430000001</v>
      </c>
      <c r="E69" s="6">
        <v>6591.0742389999996</v>
      </c>
      <c r="F69" s="6">
        <v>32.294826</v>
      </c>
      <c r="G69" s="6">
        <v>1250.2181889999999</v>
      </c>
      <c r="H69" s="6">
        <v>0.405586</v>
      </c>
      <c r="I69" s="6">
        <v>295.375631</v>
      </c>
      <c r="J69" s="6">
        <v>2578.4857579999998</v>
      </c>
      <c r="K69" s="7">
        <v>1702.996541</v>
      </c>
      <c r="L69" s="8">
        <f t="shared" ref="L69:L100" si="4">SUM(B69:J69)</f>
        <v>16750.128196999998</v>
      </c>
      <c r="N69" s="1" t="s">
        <v>79</v>
      </c>
      <c r="O69">
        <f t="shared" si="3"/>
        <v>0.20655662806328073</v>
      </c>
      <c r="P69">
        <f t="shared" si="3"/>
        <v>19.861377691400843</v>
      </c>
      <c r="Q69">
        <f t="shared" si="3"/>
        <v>15.766262872382006</v>
      </c>
      <c r="R69">
        <f t="shared" si="3"/>
        <v>39.349395786597512</v>
      </c>
      <c r="S69">
        <f t="shared" si="3"/>
        <v>0.19280345571196347</v>
      </c>
      <c r="T69">
        <f t="shared" si="2"/>
        <v>7.4639320624657541</v>
      </c>
      <c r="U69">
        <f t="shared" si="2"/>
        <v>2.4213904229857881E-3</v>
      </c>
      <c r="V69">
        <f t="shared" si="2"/>
        <v>1.7634231065342101</v>
      </c>
      <c r="W69">
        <f t="shared" si="2"/>
        <v>15.393827006421448</v>
      </c>
      <c r="X69">
        <f t="shared" si="2"/>
        <v>10.167065714189651</v>
      </c>
    </row>
    <row r="70" spans="1:24" ht="14.7" thickBot="1">
      <c r="A70" s="10" t="s">
        <v>80</v>
      </c>
      <c r="B70" s="6">
        <v>34.584822000000003</v>
      </c>
      <c r="C70" s="6">
        <v>3301.7827470000002</v>
      </c>
      <c r="D70" s="6">
        <v>2605.529</v>
      </c>
      <c r="E70" s="6">
        <v>6623.1736090000004</v>
      </c>
      <c r="F70" s="6">
        <v>32.256594</v>
      </c>
      <c r="G70" s="6">
        <v>1249.5610240000001</v>
      </c>
      <c r="H70" s="6">
        <v>0.84747300000000003</v>
      </c>
      <c r="I70" s="6">
        <v>277.71639900000002</v>
      </c>
      <c r="J70" s="6">
        <v>2669.8188460000001</v>
      </c>
      <c r="K70" s="7">
        <v>1759.4902500000001</v>
      </c>
      <c r="L70" s="8">
        <f t="shared" si="4"/>
        <v>16795.270514000003</v>
      </c>
      <c r="N70" s="1" t="s">
        <v>80</v>
      </c>
      <c r="O70">
        <f t="shared" si="3"/>
        <v>0.20592000570143362</v>
      </c>
      <c r="P70">
        <f t="shared" si="3"/>
        <v>19.659003076179925</v>
      </c>
      <c r="Q70">
        <f t="shared" si="3"/>
        <v>15.513468495956131</v>
      </c>
      <c r="R70">
        <f t="shared" si="3"/>
        <v>39.43475398910148</v>
      </c>
      <c r="S70">
        <f t="shared" si="3"/>
        <v>0.19205760319913828</v>
      </c>
      <c r="T70">
        <f t="shared" si="2"/>
        <v>7.4399577128478267</v>
      </c>
      <c r="U70">
        <f t="shared" si="2"/>
        <v>5.045902650353702E-3</v>
      </c>
      <c r="V70">
        <f t="shared" si="2"/>
        <v>1.6535393030347709</v>
      </c>
      <c r="W70">
        <f t="shared" si="2"/>
        <v>15.89625391132893</v>
      </c>
      <c r="X70">
        <f t="shared" si="2"/>
        <v>10.476105452027968</v>
      </c>
    </row>
    <row r="71" spans="1:24" ht="14.7" thickBot="1">
      <c r="A71" s="10" t="s">
        <v>81</v>
      </c>
      <c r="B71" s="6">
        <v>34.747283000000003</v>
      </c>
      <c r="C71" s="6">
        <v>3287.8236040000002</v>
      </c>
      <c r="D71" s="6">
        <v>2527.1047250000001</v>
      </c>
      <c r="E71" s="6">
        <v>6643.1051390000002</v>
      </c>
      <c r="F71" s="6">
        <v>32.266838</v>
      </c>
      <c r="G71" s="6">
        <v>1249.1914019999999</v>
      </c>
      <c r="H71" s="6">
        <v>6.8407999999999997E-2</v>
      </c>
      <c r="I71" s="6">
        <v>291.59050500000001</v>
      </c>
      <c r="J71" s="6">
        <v>2740.0103800000002</v>
      </c>
      <c r="K71" s="7">
        <v>1845.0022859999999</v>
      </c>
      <c r="L71" s="8">
        <f t="shared" si="4"/>
        <v>16805.908284000001</v>
      </c>
      <c r="N71" s="1" t="s">
        <v>81</v>
      </c>
      <c r="O71">
        <f t="shared" si="3"/>
        <v>0.20675635266367018</v>
      </c>
      <c r="P71">
        <f t="shared" si="3"/>
        <v>19.563498434239104</v>
      </c>
      <c r="Q71">
        <f t="shared" si="3"/>
        <v>15.037001763278218</v>
      </c>
      <c r="R71">
        <f t="shared" si="3"/>
        <v>39.528391008324988</v>
      </c>
      <c r="S71">
        <f t="shared" si="3"/>
        <v>0.19199698971771442</v>
      </c>
      <c r="T71">
        <f t="shared" si="2"/>
        <v>7.4330490259148192</v>
      </c>
      <c r="U71">
        <f t="shared" si="2"/>
        <v>4.0704732433371403E-4</v>
      </c>
      <c r="V71">
        <f t="shared" si="2"/>
        <v>1.7350475801275651</v>
      </c>
      <c r="W71">
        <f t="shared" si="2"/>
        <v>16.303851798409589</v>
      </c>
      <c r="X71">
        <f t="shared" si="2"/>
        <v>10.978295578088613</v>
      </c>
    </row>
    <row r="72" spans="1:24" ht="14.7" thickBot="1">
      <c r="A72" s="10" t="s">
        <v>82</v>
      </c>
      <c r="B72" s="6">
        <v>35.055706000000001</v>
      </c>
      <c r="C72" s="6">
        <v>3293.675342</v>
      </c>
      <c r="D72" s="6">
        <v>2451.3193110000002</v>
      </c>
      <c r="E72" s="6">
        <v>6621.7535109999999</v>
      </c>
      <c r="F72" s="6">
        <v>32.243040000000001</v>
      </c>
      <c r="G72" s="6">
        <v>1249.457228</v>
      </c>
      <c r="H72" s="6">
        <v>0.70558600000000005</v>
      </c>
      <c r="I72" s="6">
        <v>255.79449399999999</v>
      </c>
      <c r="J72" s="6">
        <v>2865.5095120000001</v>
      </c>
      <c r="K72" s="7">
        <v>1940.727474</v>
      </c>
      <c r="L72" s="8">
        <f t="shared" si="4"/>
        <v>16805.513729999999</v>
      </c>
      <c r="N72" s="1" t="s">
        <v>82</v>
      </c>
      <c r="O72">
        <f t="shared" si="3"/>
        <v>0.2085964556824054</v>
      </c>
      <c r="P72">
        <f t="shared" si="3"/>
        <v>19.598778085077917</v>
      </c>
      <c r="Q72">
        <f t="shared" si="3"/>
        <v>14.586399144847807</v>
      </c>
      <c r="R72">
        <f t="shared" si="3"/>
        <v>39.402267716334791</v>
      </c>
      <c r="S72">
        <f t="shared" si="3"/>
        <v>0.19185988906987136</v>
      </c>
      <c r="T72">
        <f t="shared" si="2"/>
        <v>7.4348053149339819</v>
      </c>
      <c r="U72">
        <f t="shared" si="2"/>
        <v>4.1985387137582018E-3</v>
      </c>
      <c r="V72">
        <f t="shared" si="2"/>
        <v>1.5220867276635166</v>
      </c>
      <c r="W72">
        <f t="shared" si="2"/>
        <v>17.051008127675964</v>
      </c>
      <c r="X72">
        <f t="shared" si="2"/>
        <v>11.548159164783831</v>
      </c>
    </row>
    <row r="73" spans="1:24" ht="14.7" thickBot="1">
      <c r="A73" s="10" t="s">
        <v>83</v>
      </c>
      <c r="B73" s="6">
        <v>35.391889999999997</v>
      </c>
      <c r="C73" s="6">
        <v>3316.6389250000002</v>
      </c>
      <c r="D73" s="6">
        <v>2280.7543000000001</v>
      </c>
      <c r="E73" s="6">
        <v>6576.6098810000003</v>
      </c>
      <c r="F73" s="6">
        <v>32.14602</v>
      </c>
      <c r="G73" s="6">
        <v>1249.6651879999999</v>
      </c>
      <c r="H73" s="6">
        <v>0.69811699999999999</v>
      </c>
      <c r="I73" s="6">
        <v>238.918004</v>
      </c>
      <c r="J73" s="6">
        <v>2993.273009</v>
      </c>
      <c r="K73" s="7">
        <v>2045.6224999999999</v>
      </c>
      <c r="L73" s="8">
        <f t="shared" si="4"/>
        <v>16724.095334000001</v>
      </c>
      <c r="N73" s="1" t="s">
        <v>83</v>
      </c>
      <c r="O73">
        <f t="shared" si="3"/>
        <v>0.21162214931918299</v>
      </c>
      <c r="P73">
        <f t="shared" si="3"/>
        <v>19.831499753874819</v>
      </c>
      <c r="Q73">
        <f t="shared" si="3"/>
        <v>13.637534673479395</v>
      </c>
      <c r="R73">
        <f t="shared" si="3"/>
        <v>39.324159242442164</v>
      </c>
      <c r="S73">
        <f t="shared" si="3"/>
        <v>0.19221380504000898</v>
      </c>
      <c r="T73">
        <f t="shared" si="2"/>
        <v>7.4722438675617742</v>
      </c>
      <c r="U73">
        <f t="shared" si="2"/>
        <v>4.1743184672042117E-3</v>
      </c>
      <c r="V73">
        <f t="shared" si="2"/>
        <v>1.4285855182509088</v>
      </c>
      <c r="W73">
        <f t="shared" si="2"/>
        <v>17.897966671564536</v>
      </c>
      <c r="X73">
        <f t="shared" si="2"/>
        <v>12.2315883708296</v>
      </c>
    </row>
    <row r="74" spans="1:24" ht="14.7" thickBot="1">
      <c r="A74" s="10" t="s">
        <v>84</v>
      </c>
      <c r="B74" s="6">
        <v>35.475921999999997</v>
      </c>
      <c r="C74" s="6">
        <v>3320.703008</v>
      </c>
      <c r="D74" s="6">
        <v>2168.0144449999998</v>
      </c>
      <c r="E74" s="6">
        <v>6575.7619530000002</v>
      </c>
      <c r="F74" s="6">
        <v>32.504384000000002</v>
      </c>
      <c r="G74" s="6">
        <v>1249.82296</v>
      </c>
      <c r="H74" s="6">
        <v>1.515835</v>
      </c>
      <c r="I74" s="6">
        <v>239.80151599999999</v>
      </c>
      <c r="J74" s="6">
        <v>3114.6738780000001</v>
      </c>
      <c r="K74" s="7">
        <v>2182.4938080000002</v>
      </c>
      <c r="L74" s="8">
        <f t="shared" si="4"/>
        <v>16738.273901</v>
      </c>
      <c r="N74" s="1" t="s">
        <v>84</v>
      </c>
      <c r="O74">
        <f t="shared" si="3"/>
        <v>0.21194492460707401</v>
      </c>
      <c r="P74">
        <f t="shared" si="3"/>
        <v>19.838981173570176</v>
      </c>
      <c r="Q74">
        <f t="shared" si="3"/>
        <v>12.952437376893894</v>
      </c>
      <c r="R74">
        <f t="shared" si="3"/>
        <v>39.285782942093824</v>
      </c>
      <c r="S74">
        <f t="shared" si="3"/>
        <v>0.19419197100161015</v>
      </c>
      <c r="T74">
        <f t="shared" si="2"/>
        <v>7.4668569016864472</v>
      </c>
      <c r="U74">
        <f t="shared" si="2"/>
        <v>9.0561010589594853E-3</v>
      </c>
      <c r="V74">
        <f t="shared" si="2"/>
        <v>1.4326537934456518</v>
      </c>
      <c r="W74">
        <f t="shared" si="2"/>
        <v>18.608094815642364</v>
      </c>
      <c r="X74">
        <f t="shared" si="2"/>
        <v>13.038941893940514</v>
      </c>
    </row>
    <row r="75" spans="1:24" ht="14.7" thickBot="1">
      <c r="A75" s="10" t="s">
        <v>85</v>
      </c>
      <c r="B75" s="6">
        <v>35.428835999999997</v>
      </c>
      <c r="C75" s="6">
        <v>3289.4211620000001</v>
      </c>
      <c r="D75" s="6">
        <v>2122.7727599999998</v>
      </c>
      <c r="E75" s="6">
        <v>6560.9553720000004</v>
      </c>
      <c r="F75" s="6">
        <v>31.457742</v>
      </c>
      <c r="G75" s="6">
        <v>1249.4269879999999</v>
      </c>
      <c r="H75" s="6">
        <v>0.775698</v>
      </c>
      <c r="I75" s="6">
        <v>193.08682999999999</v>
      </c>
      <c r="J75" s="6">
        <v>3199.5599980000002</v>
      </c>
      <c r="K75" s="7">
        <v>2366.7550890000002</v>
      </c>
      <c r="L75" s="8">
        <f t="shared" si="4"/>
        <v>16682.885385999998</v>
      </c>
      <c r="N75" s="1" t="s">
        <v>85</v>
      </c>
      <c r="O75">
        <f t="shared" si="3"/>
        <v>0.21236635737922946</v>
      </c>
      <c r="P75">
        <f t="shared" si="3"/>
        <v>19.717339572208704</v>
      </c>
      <c r="Q75">
        <f t="shared" si="3"/>
        <v>12.72425429345331</v>
      </c>
      <c r="R75">
        <f t="shared" si="3"/>
        <v>39.327461768129425</v>
      </c>
      <c r="S75">
        <f t="shared" si="3"/>
        <v>0.18856295701940634</v>
      </c>
      <c r="T75">
        <f t="shared" si="2"/>
        <v>7.489273942075382</v>
      </c>
      <c r="U75">
        <f t="shared" si="2"/>
        <v>4.6496633049517497E-3</v>
      </c>
      <c r="V75">
        <f t="shared" si="2"/>
        <v>1.1573946924195455</v>
      </c>
      <c r="W75">
        <f t="shared" si="2"/>
        <v>19.178696754010062</v>
      </c>
      <c r="X75">
        <f t="shared" si="2"/>
        <v>14.186725103237489</v>
      </c>
    </row>
    <row r="76" spans="1:24" ht="14.7" thickBot="1">
      <c r="A76" s="10" t="s">
        <v>86</v>
      </c>
      <c r="B76" s="6">
        <v>35.442036000000002</v>
      </c>
      <c r="C76" s="6">
        <v>3290.1179189999998</v>
      </c>
      <c r="D76" s="6">
        <v>2048.0530060000001</v>
      </c>
      <c r="E76" s="6">
        <v>6492.6878649999999</v>
      </c>
      <c r="F76" s="6">
        <v>31.253001999999999</v>
      </c>
      <c r="G76" s="6">
        <v>1249.890576</v>
      </c>
      <c r="H76" s="6">
        <v>-0.53619600000000001</v>
      </c>
      <c r="I76" s="6">
        <v>172.97663399999999</v>
      </c>
      <c r="J76" s="6">
        <v>3321.339837</v>
      </c>
      <c r="K76" s="7">
        <v>2522.2617759999998</v>
      </c>
      <c r="L76" s="8">
        <f t="shared" si="4"/>
        <v>16641.224678999999</v>
      </c>
      <c r="N76" s="1" t="s">
        <v>86</v>
      </c>
      <c r="O76">
        <f t="shared" si="3"/>
        <v>0.21297732999618255</v>
      </c>
      <c r="P76">
        <f t="shared" si="3"/>
        <v>19.770888155556761</v>
      </c>
      <c r="Q76">
        <f t="shared" si="3"/>
        <v>12.307105068922555</v>
      </c>
      <c r="R76">
        <f t="shared" si="3"/>
        <v>39.015685385182586</v>
      </c>
      <c r="S76">
        <f t="shared" si="3"/>
        <v>0.18780469949089137</v>
      </c>
      <c r="T76">
        <f t="shared" si="2"/>
        <v>7.5108088503682655</v>
      </c>
      <c r="U76">
        <f t="shared" si="2"/>
        <v>-3.2220945894483352E-3</v>
      </c>
      <c r="V76">
        <f t="shared" si="2"/>
        <v>1.0394465391617707</v>
      </c>
      <c r="W76">
        <f t="shared" si="2"/>
        <v>19.958506065910438</v>
      </c>
      <c r="X76">
        <f t="shared" si="2"/>
        <v>15.156707662164484</v>
      </c>
    </row>
    <row r="77" spans="1:24" ht="14.7" thickBot="1">
      <c r="A77" s="10" t="s">
        <v>87</v>
      </c>
      <c r="B77" s="6">
        <v>35.012118999999998</v>
      </c>
      <c r="C77" s="6">
        <v>3323.4434719999999</v>
      </c>
      <c r="D77" s="6">
        <v>1817.9488980000001</v>
      </c>
      <c r="E77" s="6">
        <v>6398.5582489999997</v>
      </c>
      <c r="F77" s="6">
        <v>31.277262</v>
      </c>
      <c r="G77" s="6">
        <v>1248.4717450000001</v>
      </c>
      <c r="H77" s="6">
        <v>0.48201100000000002</v>
      </c>
      <c r="I77" s="6">
        <v>165.849797</v>
      </c>
      <c r="J77" s="6">
        <v>3466.8872059999999</v>
      </c>
      <c r="K77" s="7">
        <v>2690.4409190000001</v>
      </c>
      <c r="L77" s="8">
        <f t="shared" si="4"/>
        <v>16487.930759000003</v>
      </c>
      <c r="N77" s="1" t="s">
        <v>87</v>
      </c>
      <c r="O77">
        <f t="shared" si="3"/>
        <v>0.21234998807165961</v>
      </c>
      <c r="P77">
        <f t="shared" si="3"/>
        <v>20.156825744709568</v>
      </c>
      <c r="Q77">
        <f t="shared" si="3"/>
        <v>11.025937242050009</v>
      </c>
      <c r="R77">
        <f t="shared" si="3"/>
        <v>38.807527412178885</v>
      </c>
      <c r="S77">
        <f t="shared" si="3"/>
        <v>0.18969792181427728</v>
      </c>
      <c r="T77">
        <f t="shared" si="2"/>
        <v>7.5720341336253894</v>
      </c>
      <c r="U77">
        <f t="shared" si="2"/>
        <v>2.9234171773610367E-3</v>
      </c>
      <c r="V77">
        <f t="shared" si="2"/>
        <v>1.0058860594709267</v>
      </c>
      <c r="W77">
        <f t="shared" si="2"/>
        <v>21.026818080901911</v>
      </c>
      <c r="X77">
        <f t="shared" si="2"/>
        <v>16.317638388500704</v>
      </c>
    </row>
    <row r="78" spans="1:24" ht="14.7" thickBot="1">
      <c r="A78" s="10" t="s">
        <v>88</v>
      </c>
      <c r="B78" s="6">
        <v>35.282822000000003</v>
      </c>
      <c r="C78" s="6">
        <v>3388.5319639999998</v>
      </c>
      <c r="D78" s="6">
        <v>1614.1221459999999</v>
      </c>
      <c r="E78" s="6">
        <v>6269.6185219999998</v>
      </c>
      <c r="F78" s="6">
        <v>31.427092999999999</v>
      </c>
      <c r="G78" s="6">
        <v>1248.223039</v>
      </c>
      <c r="H78" s="6">
        <v>1.1672210000000001</v>
      </c>
      <c r="I78" s="6">
        <v>155.67122699999999</v>
      </c>
      <c r="J78" s="6">
        <v>3626.2493460000001</v>
      </c>
      <c r="K78" s="7">
        <v>2854.8109030000001</v>
      </c>
      <c r="L78" s="8">
        <f t="shared" si="4"/>
        <v>16370.293380000001</v>
      </c>
      <c r="N78" s="1" t="s">
        <v>88</v>
      </c>
      <c r="O78">
        <f t="shared" si="3"/>
        <v>0.21552956432110076</v>
      </c>
      <c r="P78">
        <f t="shared" si="3"/>
        <v>20.699274504999739</v>
      </c>
      <c r="Q78">
        <f t="shared" si="3"/>
        <v>9.8600685310381397</v>
      </c>
      <c r="R78">
        <f t="shared" si="3"/>
        <v>38.298754802157362</v>
      </c>
      <c r="S78">
        <f t="shared" si="3"/>
        <v>0.19197635784826719</v>
      </c>
      <c r="T78">
        <f t="shared" si="2"/>
        <v>7.6249277274711851</v>
      </c>
      <c r="U78">
        <f t="shared" si="2"/>
        <v>7.1301165648382531E-3</v>
      </c>
      <c r="V78">
        <f t="shared" si="2"/>
        <v>0.95093730690365907</v>
      </c>
      <c r="W78">
        <f t="shared" si="2"/>
        <v>22.1514010886957</v>
      </c>
      <c r="X78">
        <f t="shared" si="2"/>
        <v>17.438972147486339</v>
      </c>
    </row>
    <row r="79" spans="1:24" ht="14.7" thickBot="1">
      <c r="A79" s="10" t="s">
        <v>89</v>
      </c>
      <c r="B79" s="6">
        <v>35.732455000000002</v>
      </c>
      <c r="C79" s="6">
        <v>3416.2111359999999</v>
      </c>
      <c r="D79" s="6">
        <v>1476.4646029999999</v>
      </c>
      <c r="E79" s="6">
        <v>6181.9691130000001</v>
      </c>
      <c r="F79" s="6">
        <v>31.306362</v>
      </c>
      <c r="G79" s="6">
        <v>1248.4954640000001</v>
      </c>
      <c r="H79" s="6">
        <v>1.084646</v>
      </c>
      <c r="I79" s="6">
        <v>162.280439</v>
      </c>
      <c r="J79" s="6">
        <v>3711.7763789999999</v>
      </c>
      <c r="K79" s="7">
        <v>3016.70102</v>
      </c>
      <c r="L79" s="8">
        <f t="shared" si="4"/>
        <v>16265.320596999998</v>
      </c>
      <c r="N79" s="1" t="s">
        <v>89</v>
      </c>
      <c r="O79">
        <f t="shared" si="3"/>
        <v>0.21968491052423864</v>
      </c>
      <c r="P79">
        <f t="shared" si="3"/>
        <v>21.003035972313334</v>
      </c>
      <c r="Q79">
        <f t="shared" si="3"/>
        <v>9.0773778124749747</v>
      </c>
      <c r="R79">
        <f t="shared" si="3"/>
        <v>38.00705357224998</v>
      </c>
      <c r="S79">
        <f t="shared" si="3"/>
        <v>0.19247307062471425</v>
      </c>
      <c r="T79">
        <f t="shared" si="2"/>
        <v>7.6758122076626929</v>
      </c>
      <c r="U79">
        <f t="shared" si="2"/>
        <v>6.6684575537973344E-3</v>
      </c>
      <c r="V79">
        <f t="shared" si="2"/>
        <v>0.99770821012855582</v>
      </c>
      <c r="W79">
        <f t="shared" si="2"/>
        <v>22.820185786467722</v>
      </c>
      <c r="X79">
        <f t="shared" si="2"/>
        <v>18.546827909167714</v>
      </c>
    </row>
    <row r="80" spans="1:24" ht="14.7" thickBot="1">
      <c r="A80" s="10" t="s">
        <v>90</v>
      </c>
      <c r="B80" s="6">
        <v>35.981574000000002</v>
      </c>
      <c r="C80" s="6">
        <v>3417.685078</v>
      </c>
      <c r="D80" s="6">
        <v>1413.595904</v>
      </c>
      <c r="E80" s="6">
        <v>6144.895829</v>
      </c>
      <c r="F80" s="6">
        <v>30.521850000000001</v>
      </c>
      <c r="G80" s="6">
        <v>1248.471499</v>
      </c>
      <c r="H80" s="6">
        <v>-0.36993100000000001</v>
      </c>
      <c r="I80" s="6">
        <v>131.507453</v>
      </c>
      <c r="J80" s="6">
        <v>3700.0632179999998</v>
      </c>
      <c r="K80" s="7">
        <v>3164.8235690000001</v>
      </c>
      <c r="L80" s="8">
        <f t="shared" si="4"/>
        <v>16122.352473999998</v>
      </c>
      <c r="N80" s="1" t="s">
        <v>90</v>
      </c>
      <c r="O80">
        <f t="shared" si="3"/>
        <v>0.22317818729013858</v>
      </c>
      <c r="P80">
        <f t="shared" si="3"/>
        <v>21.198426740214195</v>
      </c>
      <c r="Q80">
        <f t="shared" si="3"/>
        <v>8.7679258115691301</v>
      </c>
      <c r="R80">
        <f t="shared" si="3"/>
        <v>38.114138981328423</v>
      </c>
      <c r="S80">
        <f t="shared" si="3"/>
        <v>0.18931387369939723</v>
      </c>
      <c r="T80">
        <f t="shared" si="2"/>
        <v>7.7437303334818548</v>
      </c>
      <c r="U80">
        <f t="shared" si="2"/>
        <v>-2.2945224687065729E-3</v>
      </c>
      <c r="V80">
        <f t="shared" si="2"/>
        <v>0.8156840213739146</v>
      </c>
      <c r="W80">
        <f t="shared" si="2"/>
        <v>22.949896573511673</v>
      </c>
      <c r="X80">
        <f t="shared" si="2"/>
        <v>19.630035840636843</v>
      </c>
    </row>
    <row r="81" spans="1:24" ht="14.7" thickBot="1">
      <c r="A81" s="10" t="s">
        <v>91</v>
      </c>
      <c r="B81" s="6">
        <v>35.478681000000002</v>
      </c>
      <c r="C81" s="6">
        <v>3412.6619569999998</v>
      </c>
      <c r="D81" s="6">
        <v>1290.8027890000001</v>
      </c>
      <c r="E81" s="6">
        <v>6098.4510369999998</v>
      </c>
      <c r="F81" s="6">
        <v>18.637587</v>
      </c>
      <c r="G81" s="6">
        <v>1247.5502819999999</v>
      </c>
      <c r="H81" s="6">
        <v>-0.13200899999999999</v>
      </c>
      <c r="I81" s="6">
        <v>132.69083699999999</v>
      </c>
      <c r="J81" s="6">
        <v>3762.3993810000002</v>
      </c>
      <c r="K81" s="7">
        <v>3295.5814660000001</v>
      </c>
      <c r="L81" s="8">
        <f t="shared" si="4"/>
        <v>15998.540541999999</v>
      </c>
      <c r="N81" s="1" t="s">
        <v>91</v>
      </c>
      <c r="O81">
        <f t="shared" si="3"/>
        <v>0.22176198451890014</v>
      </c>
      <c r="P81">
        <f t="shared" si="3"/>
        <v>21.331082969980574</v>
      </c>
      <c r="Q81">
        <f t="shared" si="3"/>
        <v>8.0682533860593963</v>
      </c>
      <c r="R81">
        <f t="shared" si="3"/>
        <v>38.118796030113536</v>
      </c>
      <c r="S81">
        <f t="shared" si="3"/>
        <v>0.11649554502219669</v>
      </c>
      <c r="T81">
        <f t="shared" ref="T81:X100" si="5">G81/$L81*100</f>
        <v>7.797900556771924</v>
      </c>
      <c r="U81">
        <f t="shared" si="5"/>
        <v>-8.2513151529944092E-4</v>
      </c>
      <c r="V81">
        <f t="shared" si="5"/>
        <v>0.82939338530070783</v>
      </c>
      <c r="W81">
        <f t="shared" si="5"/>
        <v>23.51714127374807</v>
      </c>
      <c r="X81">
        <f t="shared" si="5"/>
        <v>20.599263147462167</v>
      </c>
    </row>
    <row r="82" spans="1:24" ht="14.7" thickBot="1">
      <c r="A82" s="10" t="s">
        <v>92</v>
      </c>
      <c r="B82" s="6">
        <v>34.288091000000001</v>
      </c>
      <c r="C82" s="6">
        <v>3414.19839</v>
      </c>
      <c r="D82" s="6">
        <v>1179.190756</v>
      </c>
      <c r="E82" s="6">
        <v>6073.0123389999999</v>
      </c>
      <c r="F82" s="6">
        <v>16.596641000000002</v>
      </c>
      <c r="G82" s="6">
        <v>1248.3039209999999</v>
      </c>
      <c r="H82" s="6">
        <v>1.321447</v>
      </c>
      <c r="I82" s="6">
        <v>108.15384899999999</v>
      </c>
      <c r="J82" s="6">
        <v>3735.3319710000001</v>
      </c>
      <c r="K82" s="7">
        <v>3553.9978609999998</v>
      </c>
      <c r="L82" s="8">
        <f t="shared" si="4"/>
        <v>15810.397405000002</v>
      </c>
      <c r="N82" s="1" t="s">
        <v>92</v>
      </c>
      <c r="O82">
        <f t="shared" ref="O82:S100" si="6">B82/$L82*100</f>
        <v>0.2168705195807189</v>
      </c>
      <c r="P82">
        <f t="shared" si="6"/>
        <v>21.594639922967829</v>
      </c>
      <c r="Q82">
        <f t="shared" si="6"/>
        <v>7.4583245809310501</v>
      </c>
      <c r="R82">
        <f t="shared" si="6"/>
        <v>38.411509739024169</v>
      </c>
      <c r="S82">
        <f t="shared" si="6"/>
        <v>0.10497295276557282</v>
      </c>
      <c r="T82">
        <f t="shared" si="5"/>
        <v>7.8954620116330965</v>
      </c>
      <c r="U82">
        <f t="shared" si="5"/>
        <v>8.3580884537544607E-3</v>
      </c>
      <c r="V82">
        <f t="shared" si="5"/>
        <v>0.68406787147422743</v>
      </c>
      <c r="W82">
        <f t="shared" si="5"/>
        <v>23.625794313169575</v>
      </c>
      <c r="X82">
        <f t="shared" si="5"/>
        <v>22.478864825219738</v>
      </c>
    </row>
    <row r="83" spans="1:24" ht="14.7" thickBot="1">
      <c r="A83" s="10" t="s">
        <v>93</v>
      </c>
      <c r="B83" s="6">
        <v>32.095007000000003</v>
      </c>
      <c r="C83" s="6">
        <v>3413.9005520000001</v>
      </c>
      <c r="D83" s="6">
        <v>1125.0739739999999</v>
      </c>
      <c r="E83" s="6">
        <v>6002.1471840000004</v>
      </c>
      <c r="F83" s="6">
        <v>16.606237</v>
      </c>
      <c r="G83" s="6">
        <v>1249.224935</v>
      </c>
      <c r="H83" s="6">
        <v>0.83437600000000001</v>
      </c>
      <c r="I83" s="6">
        <v>77.731240999999997</v>
      </c>
      <c r="J83" s="6">
        <v>3689.750704</v>
      </c>
      <c r="K83" s="7">
        <v>3594.3930650000002</v>
      </c>
      <c r="L83" s="8">
        <f t="shared" si="4"/>
        <v>15607.36421</v>
      </c>
      <c r="N83" s="1" t="s">
        <v>93</v>
      </c>
      <c r="O83">
        <f t="shared" si="6"/>
        <v>0.20564014889481461</v>
      </c>
      <c r="P83">
        <f t="shared" si="6"/>
        <v>21.873652117457699</v>
      </c>
      <c r="Q83">
        <f t="shared" si="6"/>
        <v>7.2086097233454636</v>
      </c>
      <c r="R83">
        <f t="shared" si="6"/>
        <v>38.457148197735307</v>
      </c>
      <c r="S83">
        <f t="shared" si="6"/>
        <v>0.10640000948629109</v>
      </c>
      <c r="T83">
        <f t="shared" si="5"/>
        <v>8.0040737064339957</v>
      </c>
      <c r="U83">
        <f t="shared" si="5"/>
        <v>5.3460404253614846E-3</v>
      </c>
      <c r="V83">
        <f t="shared" si="5"/>
        <v>0.49804207779168619</v>
      </c>
      <c r="W83">
        <f t="shared" si="5"/>
        <v>23.641087978429383</v>
      </c>
      <c r="X83">
        <f t="shared" si="5"/>
        <v>23.030109483169422</v>
      </c>
    </row>
    <row r="84" spans="1:24" ht="14.7" thickBot="1">
      <c r="A84" s="10" t="s">
        <v>94</v>
      </c>
      <c r="B84" s="6">
        <v>29.803837000000001</v>
      </c>
      <c r="C84" s="6">
        <v>3395.1664780000001</v>
      </c>
      <c r="D84" s="6">
        <v>1106.685019</v>
      </c>
      <c r="E84" s="6">
        <v>5927.9628389999998</v>
      </c>
      <c r="F84" s="6">
        <v>16.434911</v>
      </c>
      <c r="G84" s="6">
        <v>1248.753436</v>
      </c>
      <c r="H84" s="6">
        <v>0.20883399999999999</v>
      </c>
      <c r="I84" s="6">
        <v>51.645207999999997</v>
      </c>
      <c r="J84" s="6">
        <v>3645.640179</v>
      </c>
      <c r="K84" s="7">
        <v>3610.7124979999999</v>
      </c>
      <c r="L84" s="8">
        <f t="shared" si="4"/>
        <v>15422.300740999997</v>
      </c>
      <c r="N84" s="1" t="s">
        <v>94</v>
      </c>
      <c r="O84">
        <f t="shared" si="6"/>
        <v>0.19325156149216352</v>
      </c>
      <c r="P84">
        <f t="shared" si="6"/>
        <v>22.014656146433403</v>
      </c>
      <c r="Q84">
        <f t="shared" si="6"/>
        <v>7.1758749721297521</v>
      </c>
      <c r="R84">
        <f t="shared" si="6"/>
        <v>38.437603691909487</v>
      </c>
      <c r="S84">
        <f t="shared" si="6"/>
        <v>0.10656588323626701</v>
      </c>
      <c r="T84">
        <f t="shared" si="5"/>
        <v>8.0970631877266168</v>
      </c>
      <c r="U84">
        <f t="shared" si="5"/>
        <v>1.3541040568922208E-3</v>
      </c>
      <c r="V84">
        <f t="shared" si="5"/>
        <v>0.33487356307805516</v>
      </c>
      <c r="W84">
        <f t="shared" si="5"/>
        <v>23.638756889937376</v>
      </c>
      <c r="X84">
        <f t="shared" si="5"/>
        <v>23.412281725261426</v>
      </c>
    </row>
    <row r="85" spans="1:24" ht="14.7" thickBot="1">
      <c r="A85" s="10" t="s">
        <v>95</v>
      </c>
      <c r="B85" s="6">
        <v>28.497900000000001</v>
      </c>
      <c r="C85" s="6">
        <v>3390.2917640000001</v>
      </c>
      <c r="D85" s="6">
        <v>1027.530027</v>
      </c>
      <c r="E85" s="6">
        <v>5908.8288549999997</v>
      </c>
      <c r="F85" s="6">
        <v>21.984137</v>
      </c>
      <c r="G85" s="6">
        <v>1247.9713280000001</v>
      </c>
      <c r="H85" s="6">
        <v>0.25420900000000002</v>
      </c>
      <c r="I85" s="6">
        <v>36.178901000000003</v>
      </c>
      <c r="J85" s="6">
        <v>3596.1950820000002</v>
      </c>
      <c r="K85" s="7">
        <v>3583.1209920000001</v>
      </c>
      <c r="L85" s="8">
        <f t="shared" si="4"/>
        <v>15257.732203</v>
      </c>
      <c r="N85" s="1" t="s">
        <v>95</v>
      </c>
      <c r="O85">
        <f t="shared" si="6"/>
        <v>0.18677677403721046</v>
      </c>
      <c r="P85">
        <f t="shared" si="6"/>
        <v>22.220155124582639</v>
      </c>
      <c r="Q85">
        <f t="shared" si="6"/>
        <v>6.7344872313197728</v>
      </c>
      <c r="R85">
        <f t="shared" si="6"/>
        <v>38.726783091907961</v>
      </c>
      <c r="S85">
        <f t="shared" si="6"/>
        <v>0.14408521992329532</v>
      </c>
      <c r="T85">
        <f t="shared" si="5"/>
        <v>8.179271410692488</v>
      </c>
      <c r="U85">
        <f t="shared" si="5"/>
        <v>1.6660995003570519E-3</v>
      </c>
      <c r="V85">
        <f t="shared" si="5"/>
        <v>0.23711846897461242</v>
      </c>
      <c r="W85">
        <f t="shared" si="5"/>
        <v>23.569656579061668</v>
      </c>
      <c r="X85">
        <f t="shared" si="5"/>
        <v>23.48396828786575</v>
      </c>
    </row>
    <row r="86" spans="1:24" ht="14.7" thickBot="1">
      <c r="A86" s="10" t="s">
        <v>96</v>
      </c>
      <c r="B86" s="6">
        <v>28.594719000000001</v>
      </c>
      <c r="C86" s="6">
        <v>3390.9606010000002</v>
      </c>
      <c r="D86" s="6">
        <v>975.63446999999996</v>
      </c>
      <c r="E86" s="6">
        <v>5960.0100949999996</v>
      </c>
      <c r="F86" s="6">
        <v>15.467604</v>
      </c>
      <c r="G86" s="6">
        <v>1248.5926549999999</v>
      </c>
      <c r="H86" s="6">
        <v>-0.287493</v>
      </c>
      <c r="I86" s="6">
        <v>15.09276</v>
      </c>
      <c r="J86" s="6">
        <v>3537.3522330000001</v>
      </c>
      <c r="K86" s="7">
        <v>3643.0488340000002</v>
      </c>
      <c r="L86" s="8">
        <f t="shared" si="4"/>
        <v>15171.417643999999</v>
      </c>
      <c r="N86" s="1" t="s">
        <v>96</v>
      </c>
      <c r="O86">
        <f t="shared" si="6"/>
        <v>0.18847756795693155</v>
      </c>
      <c r="P86">
        <f t="shared" si="6"/>
        <v>22.350980511969883</v>
      </c>
      <c r="Q86">
        <f t="shared" si="6"/>
        <v>6.4307403097946123</v>
      </c>
      <c r="R86">
        <f t="shared" si="6"/>
        <v>39.284463949597139</v>
      </c>
      <c r="S86">
        <f t="shared" si="6"/>
        <v>0.10195226552290673</v>
      </c>
      <c r="T86">
        <f t="shared" si="5"/>
        <v>8.2299010171524358</v>
      </c>
      <c r="U86">
        <f t="shared" si="5"/>
        <v>-1.8949646417103145E-3</v>
      </c>
      <c r="V86">
        <f t="shared" si="5"/>
        <v>9.9481540579491545E-2</v>
      </c>
      <c r="W86">
        <f t="shared" si="5"/>
        <v>23.315897802068314</v>
      </c>
      <c r="X86">
        <f t="shared" si="5"/>
        <v>24.012580231358637</v>
      </c>
    </row>
    <row r="87" spans="1:24" ht="14.7" thickBot="1">
      <c r="A87" s="10" t="s">
        <v>97</v>
      </c>
      <c r="B87" s="6">
        <v>28.523959000000001</v>
      </c>
      <c r="C87" s="6">
        <v>3380.459441</v>
      </c>
      <c r="D87" s="6">
        <v>932.89279199999999</v>
      </c>
      <c r="E87" s="6">
        <v>5913.2156830000004</v>
      </c>
      <c r="F87" s="6">
        <v>15.351599999999999</v>
      </c>
      <c r="G87" s="6">
        <v>1248.0826959999999</v>
      </c>
      <c r="H87" s="6">
        <v>0.27320299999999997</v>
      </c>
      <c r="I87" s="6">
        <v>3.898075</v>
      </c>
      <c r="J87" s="6">
        <v>3584.58356</v>
      </c>
      <c r="K87" s="7">
        <v>3758.1034920000002</v>
      </c>
      <c r="L87" s="8">
        <f t="shared" si="4"/>
        <v>15107.281008999998</v>
      </c>
      <c r="N87" s="1" t="s">
        <v>97</v>
      </c>
      <c r="O87">
        <f t="shared" si="6"/>
        <v>0.18880934949847802</v>
      </c>
      <c r="P87">
        <f t="shared" si="6"/>
        <v>22.376359048237259</v>
      </c>
      <c r="Q87">
        <f t="shared" si="6"/>
        <v>6.1751204034944429</v>
      </c>
      <c r="R87">
        <f t="shared" si="6"/>
        <v>39.141495279509705</v>
      </c>
      <c r="S87">
        <f t="shared" si="6"/>
        <v>0.10161722675876916</v>
      </c>
      <c r="T87">
        <f t="shared" si="5"/>
        <v>8.2614647550175846</v>
      </c>
      <c r="U87">
        <f t="shared" si="5"/>
        <v>1.8084193961656122E-3</v>
      </c>
      <c r="V87">
        <f t="shared" si="5"/>
        <v>2.580262456015589E-2</v>
      </c>
      <c r="W87">
        <f t="shared" si="5"/>
        <v>23.727522893527457</v>
      </c>
      <c r="X87">
        <f t="shared" si="5"/>
        <v>24.876107684507563</v>
      </c>
    </row>
    <row r="88" spans="1:24" ht="14.7" thickBot="1">
      <c r="A88" s="10" t="s">
        <v>98</v>
      </c>
      <c r="B88" s="6">
        <v>28.526305000000001</v>
      </c>
      <c r="C88" s="6">
        <v>3378.825425</v>
      </c>
      <c r="D88" s="6">
        <v>914.246984</v>
      </c>
      <c r="E88" s="6">
        <v>5955.5698730000004</v>
      </c>
      <c r="F88" s="6">
        <v>15.183998000000001</v>
      </c>
      <c r="G88" s="6">
        <v>1248.257877</v>
      </c>
      <c r="H88" s="6">
        <v>0.363786</v>
      </c>
      <c r="I88" s="6">
        <v>0.196404</v>
      </c>
      <c r="J88" s="6">
        <v>3474.7874539999998</v>
      </c>
      <c r="K88" s="7">
        <v>3879.34503</v>
      </c>
      <c r="L88" s="8">
        <f t="shared" si="4"/>
        <v>15015.958106</v>
      </c>
      <c r="N88" s="1" t="s">
        <v>98</v>
      </c>
      <c r="O88">
        <f t="shared" si="6"/>
        <v>0.18997325910626778</v>
      </c>
      <c r="P88">
        <f t="shared" si="6"/>
        <v>22.501564010423724</v>
      </c>
      <c r="Q88">
        <f t="shared" si="6"/>
        <v>6.0885024954530857</v>
      </c>
      <c r="R88">
        <f t="shared" si="6"/>
        <v>39.661604214387786</v>
      </c>
      <c r="S88">
        <f t="shared" si="6"/>
        <v>0.10111907540507094</v>
      </c>
      <c r="T88">
        <f t="shared" si="5"/>
        <v>8.3128753302876319</v>
      </c>
      <c r="U88">
        <f t="shared" si="5"/>
        <v>2.4226625929026817E-3</v>
      </c>
      <c r="V88">
        <f t="shared" si="5"/>
        <v>1.3079684866829902E-3</v>
      </c>
      <c r="W88">
        <f t="shared" si="5"/>
        <v>23.140630983856848</v>
      </c>
      <c r="X88">
        <f t="shared" si="5"/>
        <v>25.834815218683321</v>
      </c>
    </row>
    <row r="89" spans="1:24" ht="14.7" thickBot="1">
      <c r="A89" s="10" t="s">
        <v>99</v>
      </c>
      <c r="B89" s="6">
        <v>28.557855</v>
      </c>
      <c r="C89" s="6">
        <v>3375.8138640000002</v>
      </c>
      <c r="D89" s="6">
        <v>866.01021700000001</v>
      </c>
      <c r="E89" s="6">
        <v>5925.5735130000003</v>
      </c>
      <c r="F89" s="6">
        <v>14.357851999999999</v>
      </c>
      <c r="G89" s="6">
        <v>1248.4672820000001</v>
      </c>
      <c r="H89" s="6">
        <v>0.96349099999999999</v>
      </c>
      <c r="I89" s="6">
        <v>0</v>
      </c>
      <c r="J89" s="6">
        <v>3399.4028969999999</v>
      </c>
      <c r="K89" s="7">
        <v>3983.874507</v>
      </c>
      <c r="L89" s="8">
        <f t="shared" si="4"/>
        <v>14859.146971</v>
      </c>
      <c r="N89" s="1" t="s">
        <v>99</v>
      </c>
      <c r="O89">
        <f t="shared" si="6"/>
        <v>0.19219040672883322</v>
      </c>
      <c r="P89">
        <f t="shared" si="6"/>
        <v>22.718759499373959</v>
      </c>
      <c r="Q89">
        <f t="shared" si="6"/>
        <v>5.8281287525465446</v>
      </c>
      <c r="R89">
        <f t="shared" si="6"/>
        <v>39.878288602735438</v>
      </c>
      <c r="S89">
        <f t="shared" si="6"/>
        <v>9.6626354312408652E-2</v>
      </c>
      <c r="T89">
        <f t="shared" si="5"/>
        <v>8.4020118007889923</v>
      </c>
      <c r="U89">
        <f t="shared" si="5"/>
        <v>6.4841609136810259E-3</v>
      </c>
      <c r="V89">
        <f t="shared" si="5"/>
        <v>0</v>
      </c>
      <c r="W89">
        <f t="shared" si="5"/>
        <v>22.877510422600153</v>
      </c>
      <c r="X89">
        <f t="shared" si="5"/>
        <v>26.810923364410943</v>
      </c>
    </row>
    <row r="90" spans="1:24" ht="14.7" thickBot="1">
      <c r="A90" s="10" t="s">
        <v>100</v>
      </c>
      <c r="B90" s="6">
        <v>28.599112999999999</v>
      </c>
      <c r="C90" s="6">
        <v>3384.2446620000001</v>
      </c>
      <c r="D90" s="6">
        <v>856.90112199999999</v>
      </c>
      <c r="E90" s="6">
        <v>5837.8274810000003</v>
      </c>
      <c r="F90" s="6">
        <v>14.749872</v>
      </c>
      <c r="G90" s="6">
        <v>1248.2596390000001</v>
      </c>
      <c r="H90" s="6">
        <v>0.50678100000000004</v>
      </c>
      <c r="I90" s="6">
        <v>0</v>
      </c>
      <c r="J90" s="6">
        <v>3331.4676169999998</v>
      </c>
      <c r="K90" s="7">
        <v>4116.9477900000002</v>
      </c>
      <c r="L90" s="8">
        <f t="shared" si="4"/>
        <v>14702.556287000001</v>
      </c>
      <c r="N90" s="1" t="s">
        <v>100</v>
      </c>
      <c r="O90">
        <f t="shared" si="6"/>
        <v>0.19451796301087676</v>
      </c>
      <c r="P90">
        <f t="shared" si="6"/>
        <v>23.01806975561351</v>
      </c>
      <c r="Q90">
        <f t="shared" si="6"/>
        <v>5.8282458184341168</v>
      </c>
      <c r="R90">
        <f t="shared" si="6"/>
        <v>39.706207322340312</v>
      </c>
      <c r="S90">
        <f t="shared" si="6"/>
        <v>0.10032181963514628</v>
      </c>
      <c r="T90">
        <f t="shared" si="5"/>
        <v>8.4900857689877451</v>
      </c>
      <c r="U90">
        <f t="shared" si="5"/>
        <v>3.4468903917619807E-3</v>
      </c>
      <c r="V90">
        <f t="shared" si="5"/>
        <v>0</v>
      </c>
      <c r="W90">
        <f t="shared" si="5"/>
        <v>22.659104661586525</v>
      </c>
      <c r="X90">
        <f t="shared" si="5"/>
        <v>28.001578158488023</v>
      </c>
    </row>
    <row r="91" spans="1:24" ht="14.7" thickBot="1">
      <c r="A91" s="10" t="s">
        <v>101</v>
      </c>
      <c r="B91" s="6">
        <v>28.539456000000001</v>
      </c>
      <c r="C91" s="6">
        <v>3397.0332600000002</v>
      </c>
      <c r="D91" s="6">
        <v>805.37421700000004</v>
      </c>
      <c r="E91" s="6">
        <v>5703.9688260000003</v>
      </c>
      <c r="F91" s="6">
        <v>14.560143</v>
      </c>
      <c r="G91" s="6">
        <v>1247.9305850000001</v>
      </c>
      <c r="H91" s="6">
        <v>0.36196099999999998</v>
      </c>
      <c r="I91" s="6">
        <v>0</v>
      </c>
      <c r="J91" s="6">
        <v>3250.0751449999998</v>
      </c>
      <c r="K91" s="7">
        <v>4177.7656260000003</v>
      </c>
      <c r="L91" s="8">
        <f t="shared" si="4"/>
        <v>14447.843593000001</v>
      </c>
      <c r="N91" s="1" t="s">
        <v>101</v>
      </c>
      <c r="O91">
        <f t="shared" si="6"/>
        <v>0.19753436432428853</v>
      </c>
      <c r="P91">
        <f t="shared" si="6"/>
        <v>23.512389500436363</v>
      </c>
      <c r="Q91">
        <f t="shared" si="6"/>
        <v>5.574355867128884</v>
      </c>
      <c r="R91">
        <f t="shared" si="6"/>
        <v>39.47972435667549</v>
      </c>
      <c r="S91">
        <f t="shared" si="6"/>
        <v>0.10077727452043023</v>
      </c>
      <c r="T91">
        <f t="shared" si="5"/>
        <v>8.6374868122508186</v>
      </c>
      <c r="U91">
        <f t="shared" si="5"/>
        <v>2.5052942860993494E-3</v>
      </c>
      <c r="V91">
        <f t="shared" si="5"/>
        <v>0</v>
      </c>
      <c r="W91">
        <f t="shared" si="5"/>
        <v>22.495226530377622</v>
      </c>
      <c r="X91">
        <f t="shared" si="5"/>
        <v>28.916188074074476</v>
      </c>
    </row>
    <row r="92" spans="1:24" ht="14.7" thickBot="1">
      <c r="A92" s="10" t="s">
        <v>102</v>
      </c>
      <c r="B92" s="6">
        <v>28.590972000000001</v>
      </c>
      <c r="C92" s="6">
        <v>3399.1694900000002</v>
      </c>
      <c r="D92" s="6">
        <v>801.04003299999999</v>
      </c>
      <c r="E92" s="6">
        <v>5487.7782589999997</v>
      </c>
      <c r="F92" s="6">
        <v>14.703564999999999</v>
      </c>
      <c r="G92" s="6">
        <v>1248.107025</v>
      </c>
      <c r="H92" s="6">
        <v>-2.5973E-2</v>
      </c>
      <c r="I92" s="6">
        <v>0</v>
      </c>
      <c r="J92" s="6">
        <v>3275.1735429999999</v>
      </c>
      <c r="K92" s="7">
        <v>4213.559456</v>
      </c>
      <c r="L92" s="8">
        <f t="shared" si="4"/>
        <v>14254.536914</v>
      </c>
      <c r="N92" s="1" t="s">
        <v>102</v>
      </c>
      <c r="O92">
        <f t="shared" si="6"/>
        <v>0.20057454109168263</v>
      </c>
      <c r="P92">
        <f t="shared" si="6"/>
        <v>23.846228821797276</v>
      </c>
      <c r="Q92">
        <f t="shared" si="6"/>
        <v>5.6195444147558646</v>
      </c>
      <c r="R92">
        <f t="shared" si="6"/>
        <v>38.49846748518511</v>
      </c>
      <c r="S92">
        <f t="shared" si="6"/>
        <v>0.10315007136821813</v>
      </c>
      <c r="T92">
        <f t="shared" si="5"/>
        <v>8.7558580999862556</v>
      </c>
      <c r="U92">
        <f t="shared" si="5"/>
        <v>-1.8220865508784636E-4</v>
      </c>
      <c r="V92">
        <f t="shared" si="5"/>
        <v>0</v>
      </c>
      <c r="W92">
        <f t="shared" si="5"/>
        <v>22.976358774470672</v>
      </c>
      <c r="X92">
        <f t="shared" si="5"/>
        <v>29.559427159374639</v>
      </c>
    </row>
    <row r="93" spans="1:24" ht="14.7" thickBot="1">
      <c r="A93" s="10" t="s">
        <v>103</v>
      </c>
      <c r="B93" s="6">
        <v>28.654229999999998</v>
      </c>
      <c r="C93" s="6">
        <v>3379.483839</v>
      </c>
      <c r="D93" s="6">
        <v>756.91265199999998</v>
      </c>
      <c r="E93" s="6">
        <v>5345.9482760000001</v>
      </c>
      <c r="F93" s="6">
        <v>14.768427000000001</v>
      </c>
      <c r="G93" s="6">
        <v>1249.3284900000001</v>
      </c>
      <c r="H93" s="6">
        <v>2.1353469999999999</v>
      </c>
      <c r="I93" s="6">
        <v>0</v>
      </c>
      <c r="J93" s="6">
        <v>3269.4667119999999</v>
      </c>
      <c r="K93" s="7">
        <v>4209.1582250000001</v>
      </c>
      <c r="L93" s="8">
        <f t="shared" si="4"/>
        <v>14046.697972999998</v>
      </c>
      <c r="N93" s="1" t="s">
        <v>103</v>
      </c>
      <c r="O93">
        <f t="shared" si="6"/>
        <v>0.20399263980102664</v>
      </c>
      <c r="P93">
        <f t="shared" si="6"/>
        <v>24.058920078554465</v>
      </c>
      <c r="Q93">
        <f t="shared" si="6"/>
        <v>5.3885450762514244</v>
      </c>
      <c r="R93">
        <f t="shared" si="6"/>
        <v>38.058398395664007</v>
      </c>
      <c r="S93">
        <f t="shared" si="6"/>
        <v>0.105138068949637</v>
      </c>
      <c r="T93">
        <f t="shared" si="5"/>
        <v>8.8941080131530512</v>
      </c>
      <c r="U93">
        <f t="shared" si="5"/>
        <v>1.5201772004384793E-2</v>
      </c>
      <c r="V93">
        <f t="shared" si="5"/>
        <v>0</v>
      </c>
      <c r="W93">
        <f t="shared" si="5"/>
        <v>23.275695955622012</v>
      </c>
      <c r="X93">
        <f t="shared" si="5"/>
        <v>29.965464005068494</v>
      </c>
    </row>
    <row r="94" spans="1:24" ht="14.7" thickBot="1">
      <c r="A94" s="10" t="s">
        <v>104</v>
      </c>
      <c r="B94" s="6">
        <v>28.705255999999999</v>
      </c>
      <c r="C94" s="6">
        <v>3377.509129</v>
      </c>
      <c r="D94" s="6">
        <v>686.521525</v>
      </c>
      <c r="E94" s="6">
        <v>5248.8307249999998</v>
      </c>
      <c r="F94" s="6">
        <v>14.864191</v>
      </c>
      <c r="G94" s="6">
        <v>1249.3736610000001</v>
      </c>
      <c r="H94" s="6">
        <v>-0.59552400000000005</v>
      </c>
      <c r="I94" s="6">
        <v>0</v>
      </c>
      <c r="J94" s="6">
        <v>3251.5957279999998</v>
      </c>
      <c r="K94" s="7">
        <v>4192.3351579999999</v>
      </c>
      <c r="L94" s="8">
        <f t="shared" si="4"/>
        <v>13856.804690999999</v>
      </c>
      <c r="N94" s="1" t="s">
        <v>104</v>
      </c>
      <c r="O94">
        <f t="shared" si="6"/>
        <v>0.20715638734984895</v>
      </c>
      <c r="P94">
        <f t="shared" si="6"/>
        <v>24.374372045480975</v>
      </c>
      <c r="Q94">
        <f t="shared" si="6"/>
        <v>4.9543999522912818</v>
      </c>
      <c r="R94">
        <f t="shared" si="6"/>
        <v>37.879084262543714</v>
      </c>
      <c r="S94">
        <f t="shared" si="6"/>
        <v>0.10726997552079447</v>
      </c>
      <c r="T94">
        <f t="shared" si="5"/>
        <v>9.0163186164518052</v>
      </c>
      <c r="U94">
        <f t="shared" si="5"/>
        <v>-4.2977007562702615E-3</v>
      </c>
      <c r="V94">
        <f t="shared" si="5"/>
        <v>0</v>
      </c>
      <c r="W94">
        <f t="shared" si="5"/>
        <v>23.465696461117854</v>
      </c>
      <c r="X94">
        <f t="shared" si="5"/>
        <v>30.254703385715782</v>
      </c>
    </row>
    <row r="95" spans="1:24" ht="14.7" thickBot="1">
      <c r="A95" s="10" t="s">
        <v>105</v>
      </c>
      <c r="B95" s="6">
        <v>28.608108999999999</v>
      </c>
      <c r="C95" s="6">
        <v>3371.132771</v>
      </c>
      <c r="D95" s="6">
        <v>595.94766800000002</v>
      </c>
      <c r="E95" s="6">
        <v>5174.8518629999999</v>
      </c>
      <c r="F95" s="6">
        <v>14.635457000000001</v>
      </c>
      <c r="G95" s="6">
        <v>1248.2529790000001</v>
      </c>
      <c r="H95" s="6">
        <v>0.65798400000000001</v>
      </c>
      <c r="I95" s="6">
        <v>0</v>
      </c>
      <c r="J95" s="6">
        <v>3184.4359930000001</v>
      </c>
      <c r="K95" s="7">
        <v>4119.9731680000004</v>
      </c>
      <c r="L95" s="8">
        <f t="shared" si="4"/>
        <v>13618.522824</v>
      </c>
      <c r="N95" s="1" t="s">
        <v>105</v>
      </c>
      <c r="O95">
        <f t="shared" si="6"/>
        <v>0.21006763633412404</v>
      </c>
      <c r="P95">
        <f t="shared" si="6"/>
        <v>24.754026663295917</v>
      </c>
      <c r="Q95">
        <f t="shared" si="6"/>
        <v>4.3760081449491572</v>
      </c>
      <c r="R95">
        <f t="shared" si="6"/>
        <v>37.998628264442374</v>
      </c>
      <c r="S95">
        <f t="shared" si="6"/>
        <v>0.1074672869381094</v>
      </c>
      <c r="T95">
        <f t="shared" si="5"/>
        <v>9.1658470976029562</v>
      </c>
      <c r="U95">
        <f t="shared" si="5"/>
        <v>4.8315372269335339E-3</v>
      </c>
      <c r="V95">
        <f t="shared" si="5"/>
        <v>0</v>
      </c>
      <c r="W95">
        <f t="shared" si="5"/>
        <v>23.383123369210431</v>
      </c>
      <c r="X95">
        <f t="shared" si="5"/>
        <v>30.252716988801083</v>
      </c>
    </row>
    <row r="96" spans="1:24" ht="14.7" thickBot="1">
      <c r="A96" s="10" t="s">
        <v>106</v>
      </c>
      <c r="B96" s="6">
        <v>28.627098</v>
      </c>
      <c r="C96" s="6">
        <v>3355.1647229999999</v>
      </c>
      <c r="D96" s="6">
        <v>577.37232600000004</v>
      </c>
      <c r="E96" s="6">
        <v>4959.6994720000002</v>
      </c>
      <c r="F96" s="6">
        <v>13.616122000000001</v>
      </c>
      <c r="G96" s="6">
        <v>1248.8431989999999</v>
      </c>
      <c r="H96" s="6">
        <v>-0.277866</v>
      </c>
      <c r="I96" s="6">
        <v>0</v>
      </c>
      <c r="J96" s="6">
        <v>3194.427788</v>
      </c>
      <c r="K96" s="7">
        <v>4096.3980629999996</v>
      </c>
      <c r="L96" s="8">
        <f t="shared" si="4"/>
        <v>13377.472861999999</v>
      </c>
      <c r="N96" s="1" t="s">
        <v>106</v>
      </c>
      <c r="O96">
        <f t="shared" si="6"/>
        <v>0.21399481273715032</v>
      </c>
      <c r="P96">
        <f t="shared" si="6"/>
        <v>25.080706629805011</v>
      </c>
      <c r="Q96">
        <f t="shared" si="6"/>
        <v>4.3160044647900717</v>
      </c>
      <c r="R96">
        <f t="shared" si="6"/>
        <v>37.075010528247866</v>
      </c>
      <c r="S96">
        <f t="shared" si="6"/>
        <v>0.1017839627892493</v>
      </c>
      <c r="T96">
        <f t="shared" si="5"/>
        <v>9.3354194165286586</v>
      </c>
      <c r="U96">
        <f t="shared" si="5"/>
        <v>-2.0771187717323288E-3</v>
      </c>
      <c r="V96">
        <f t="shared" si="5"/>
        <v>0</v>
      </c>
      <c r="W96">
        <f t="shared" si="5"/>
        <v>23.87915730387374</v>
      </c>
      <c r="X96">
        <f t="shared" si="5"/>
        <v>30.62161370281089</v>
      </c>
    </row>
    <row r="97" spans="1:24" ht="14.7" thickBot="1">
      <c r="A97" s="10" t="s">
        <v>107</v>
      </c>
      <c r="B97" s="6">
        <v>28.659561</v>
      </c>
      <c r="C97" s="6">
        <v>3245.8436360000001</v>
      </c>
      <c r="D97" s="6">
        <v>526.35409800000002</v>
      </c>
      <c r="E97" s="6">
        <v>4805.0127339999999</v>
      </c>
      <c r="F97" s="6">
        <v>4.8761780000000003</v>
      </c>
      <c r="G97" s="6">
        <v>1249.097671</v>
      </c>
      <c r="H97" s="6">
        <v>0.68907700000000005</v>
      </c>
      <c r="I97" s="6">
        <v>0</v>
      </c>
      <c r="J97" s="6">
        <v>3255.210188</v>
      </c>
      <c r="K97" s="7">
        <v>4101.4413430000004</v>
      </c>
      <c r="L97" s="8">
        <f t="shared" si="4"/>
        <v>13115.743143</v>
      </c>
      <c r="N97" s="1" t="s">
        <v>107</v>
      </c>
      <c r="O97">
        <f t="shared" si="6"/>
        <v>0.21851267356738294</v>
      </c>
      <c r="P97">
        <f t="shared" si="6"/>
        <v>24.747691385923019</v>
      </c>
      <c r="Q97">
        <f t="shared" si="6"/>
        <v>4.0131473471323682</v>
      </c>
      <c r="R97">
        <f t="shared" si="6"/>
        <v>36.635459246275971</v>
      </c>
      <c r="S97">
        <f t="shared" si="6"/>
        <v>3.7178053479969712E-2</v>
      </c>
      <c r="T97">
        <f t="shared" si="5"/>
        <v>9.5236515184932973</v>
      </c>
      <c r="U97">
        <f t="shared" si="5"/>
        <v>5.2538159102922593E-3</v>
      </c>
      <c r="V97">
        <f t="shared" si="5"/>
        <v>0</v>
      </c>
      <c r="W97">
        <f t="shared" si="5"/>
        <v>24.819105959217701</v>
      </c>
      <c r="X97">
        <f t="shared" si="5"/>
        <v>31.271131938787473</v>
      </c>
    </row>
    <row r="98" spans="1:24" ht="14.7" thickBot="1">
      <c r="A98" s="10" t="s">
        <v>108</v>
      </c>
      <c r="B98" s="6">
        <v>28.669753</v>
      </c>
      <c r="C98" s="6">
        <v>3163.4965470000002</v>
      </c>
      <c r="D98" s="6">
        <v>380.91024499999997</v>
      </c>
      <c r="E98" s="6">
        <v>4789.1284850000002</v>
      </c>
      <c r="F98" s="6">
        <v>4.563739</v>
      </c>
      <c r="G98" s="6">
        <v>1248.872554</v>
      </c>
      <c r="H98" s="6">
        <v>0.66254900000000005</v>
      </c>
      <c r="I98" s="6">
        <v>0</v>
      </c>
      <c r="J98" s="6">
        <v>3276.7029900000002</v>
      </c>
      <c r="K98" s="7">
        <v>4042.5715580000001</v>
      </c>
      <c r="L98" s="8">
        <f t="shared" si="4"/>
        <v>12893.006862</v>
      </c>
      <c r="N98" s="1" t="s">
        <v>108</v>
      </c>
      <c r="O98">
        <f t="shared" si="6"/>
        <v>0.22236669309856136</v>
      </c>
      <c r="P98">
        <f t="shared" si="6"/>
        <v>24.536530390935273</v>
      </c>
      <c r="Q98">
        <f t="shared" si="6"/>
        <v>2.9543941849799968</v>
      </c>
      <c r="R98">
        <f t="shared" si="6"/>
        <v>37.1451635468772</v>
      </c>
      <c r="S98">
        <f t="shared" si="6"/>
        <v>3.5397010556558875E-2</v>
      </c>
      <c r="T98">
        <f t="shared" si="5"/>
        <v>9.6864336408665448</v>
      </c>
      <c r="U98">
        <f t="shared" si="5"/>
        <v>5.1388245355918748E-3</v>
      </c>
      <c r="V98">
        <f t="shared" si="5"/>
        <v>0</v>
      </c>
      <c r="W98">
        <f t="shared" si="5"/>
        <v>25.414575708150277</v>
      </c>
      <c r="X98">
        <f t="shared" si="5"/>
        <v>31.354761548408149</v>
      </c>
    </row>
    <row r="99" spans="1:24" ht="14.7" thickBot="1">
      <c r="A99" s="10" t="s">
        <v>109</v>
      </c>
      <c r="B99" s="6">
        <v>28.684106</v>
      </c>
      <c r="C99" s="6">
        <v>3154.156152</v>
      </c>
      <c r="D99" s="6">
        <v>251.800026</v>
      </c>
      <c r="E99" s="6">
        <v>4775.0856039999999</v>
      </c>
      <c r="F99" s="6">
        <v>4.5619009999999998</v>
      </c>
      <c r="G99" s="6">
        <v>1248.7507760000001</v>
      </c>
      <c r="H99" s="6">
        <v>0.66196100000000002</v>
      </c>
      <c r="I99" s="6">
        <v>0</v>
      </c>
      <c r="J99" s="6">
        <v>3170.1277380000001</v>
      </c>
      <c r="K99" s="7">
        <v>4013.9029660000001</v>
      </c>
      <c r="L99" s="8">
        <f t="shared" si="4"/>
        <v>12633.828264</v>
      </c>
      <c r="N99" s="1" t="s">
        <v>109</v>
      </c>
      <c r="O99">
        <f t="shared" si="6"/>
        <v>0.22704207624647826</v>
      </c>
      <c r="P99">
        <f t="shared" si="6"/>
        <v>24.96595715953924</v>
      </c>
      <c r="Q99">
        <f t="shared" si="6"/>
        <v>1.9930619661619298</v>
      </c>
      <c r="R99">
        <f t="shared" si="6"/>
        <v>37.796030658470883</v>
      </c>
      <c r="S99">
        <f t="shared" si="6"/>
        <v>3.6108619688927562E-2</v>
      </c>
      <c r="T99">
        <f t="shared" si="5"/>
        <v>9.8841835578714186</v>
      </c>
      <c r="U99">
        <f t="shared" si="5"/>
        <v>5.2395915645478018E-3</v>
      </c>
      <c r="V99">
        <f t="shared" si="5"/>
        <v>0</v>
      </c>
      <c r="W99">
        <f t="shared" si="5"/>
        <v>25.092376370456577</v>
      </c>
      <c r="X99">
        <f t="shared" si="5"/>
        <v>31.771074310370253</v>
      </c>
    </row>
    <row r="100" spans="1:24" ht="14.7" thickBot="1">
      <c r="A100" s="10" t="s">
        <v>110</v>
      </c>
      <c r="B100" s="6">
        <v>28.681591999999998</v>
      </c>
      <c r="C100" s="6">
        <v>3048.058681</v>
      </c>
      <c r="D100" s="6">
        <v>241.707775</v>
      </c>
      <c r="E100" s="6">
        <v>4724.1081789999998</v>
      </c>
      <c r="F100" s="6">
        <v>4.5336730000000003</v>
      </c>
      <c r="G100" s="6">
        <v>1248.809665</v>
      </c>
      <c r="H100" s="6">
        <v>0.38127</v>
      </c>
      <c r="I100" s="6">
        <v>0</v>
      </c>
      <c r="J100" s="6">
        <v>3111.0023299999998</v>
      </c>
      <c r="K100" s="7">
        <v>4061.581455</v>
      </c>
      <c r="L100" s="8">
        <f t="shared" si="4"/>
        <v>12407.283164999999</v>
      </c>
      <c r="N100" s="1" t="s">
        <v>110</v>
      </c>
      <c r="O100">
        <f t="shared" si="6"/>
        <v>0.23116738466087877</v>
      </c>
      <c r="P100">
        <f t="shared" si="6"/>
        <v>24.566689100788331</v>
      </c>
      <c r="Q100">
        <f t="shared" si="6"/>
        <v>1.9481120224759538</v>
      </c>
      <c r="R100">
        <f t="shared" si="6"/>
        <v>38.075283010597758</v>
      </c>
      <c r="S100">
        <f t="shared" si="6"/>
        <v>3.6540416944695411E-2</v>
      </c>
      <c r="T100">
        <f t="shared" si="5"/>
        <v>10.065133908789935</v>
      </c>
      <c r="U100">
        <f t="shared" si="5"/>
        <v>3.0729531592825548E-3</v>
      </c>
      <c r="V100">
        <f t="shared" si="5"/>
        <v>0</v>
      </c>
      <c r="W100">
        <f t="shared" si="5"/>
        <v>25.07400120258318</v>
      </c>
      <c r="X100">
        <f t="shared" si="5"/>
        <v>32.735461913671898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A5E6-8BCA-4FD6-A44C-6851E05C516B}">
  <dimension ref="A1:X100"/>
  <sheetViews>
    <sheetView topLeftCell="L4" workbookViewId="0">
      <selection activeCell="T25" sqref="T25"/>
    </sheetView>
  </sheetViews>
  <sheetFormatPr defaultRowHeight="14.4"/>
  <cols>
    <col min="12" max="12" width="10.1015625" bestFit="1" customWidth="1"/>
  </cols>
  <sheetData>
    <row r="1" spans="1:24" ht="12.75" customHeight="1" thickBot="1">
      <c r="A1" s="10" t="s">
        <v>0</v>
      </c>
      <c r="B1" s="11">
        <v>43252</v>
      </c>
      <c r="C1" s="11">
        <v>43252</v>
      </c>
      <c r="D1" s="11">
        <v>43252</v>
      </c>
      <c r="E1" s="11">
        <v>43252</v>
      </c>
      <c r="F1" s="11">
        <v>43252</v>
      </c>
      <c r="G1" s="11">
        <v>43252</v>
      </c>
      <c r="H1" s="11">
        <v>43252</v>
      </c>
      <c r="I1" s="11">
        <v>43252</v>
      </c>
      <c r="J1" s="11">
        <v>43252</v>
      </c>
      <c r="K1" s="3">
        <v>45444</v>
      </c>
      <c r="L1" t="s">
        <v>14</v>
      </c>
    </row>
    <row r="2" spans="1:24" ht="12.75" customHeight="1" thickBot="1">
      <c r="A2" s="10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11</v>
      </c>
      <c r="K2" s="5" t="s">
        <v>11</v>
      </c>
      <c r="N2" t="s">
        <v>1</v>
      </c>
      <c r="O2" t="s">
        <v>2</v>
      </c>
      <c r="P2" t="s">
        <v>3</v>
      </c>
      <c r="Q2" t="s">
        <v>4</v>
      </c>
      <c r="R2" t="s">
        <v>5</v>
      </c>
      <c r="S2" t="s">
        <v>6</v>
      </c>
      <c r="T2" t="s">
        <v>7</v>
      </c>
      <c r="U2" t="s">
        <v>8</v>
      </c>
      <c r="V2" t="s">
        <v>9</v>
      </c>
      <c r="W2" t="s">
        <v>10</v>
      </c>
      <c r="X2" t="s">
        <v>11</v>
      </c>
    </row>
    <row r="3" spans="1:24" ht="12.75" customHeight="1" thickBot="1">
      <c r="A3" t="s">
        <v>111</v>
      </c>
      <c r="B3" t="s">
        <v>112</v>
      </c>
      <c r="C3" t="s">
        <v>113</v>
      </c>
      <c r="D3" t="s">
        <v>114</v>
      </c>
      <c r="E3" t="s">
        <v>115</v>
      </c>
      <c r="F3" t="s">
        <v>116</v>
      </c>
      <c r="G3" t="s">
        <v>117</v>
      </c>
      <c r="H3" t="s">
        <v>118</v>
      </c>
      <c r="I3" t="s">
        <v>119</v>
      </c>
      <c r="J3" t="s">
        <v>120</v>
      </c>
      <c r="K3" s="5" t="s">
        <v>13</v>
      </c>
      <c r="O3" t="s">
        <v>2</v>
      </c>
      <c r="P3" t="s">
        <v>3</v>
      </c>
      <c r="Q3" t="s">
        <v>4</v>
      </c>
      <c r="R3" t="s">
        <v>5</v>
      </c>
      <c r="S3" t="s">
        <v>6</v>
      </c>
      <c r="T3" t="s">
        <v>7</v>
      </c>
      <c r="U3" t="s">
        <v>8</v>
      </c>
      <c r="V3" t="s">
        <v>9</v>
      </c>
      <c r="W3" t="s">
        <v>10</v>
      </c>
      <c r="X3" t="s">
        <v>11</v>
      </c>
    </row>
    <row r="4" spans="1:24" ht="12.75" customHeight="1" thickBot="1">
      <c r="A4" t="s">
        <v>14</v>
      </c>
      <c r="B4" s="13">
        <v>2828.2399630000004</v>
      </c>
      <c r="C4" s="13">
        <v>323222.99275999994</v>
      </c>
      <c r="D4" s="13">
        <v>65154.99042899999</v>
      </c>
      <c r="E4" s="13">
        <v>366370.07541699999</v>
      </c>
      <c r="F4" s="13">
        <v>1076.2725509999998</v>
      </c>
      <c r="G4" s="13">
        <v>122370.02410399992</v>
      </c>
      <c r="H4" s="13">
        <v>420.74186500000019</v>
      </c>
      <c r="I4" s="13">
        <v>558.06137600000011</v>
      </c>
      <c r="J4" s="13">
        <v>67495.35377999999</v>
      </c>
      <c r="K4" s="7">
        <v>264953.16221899999</v>
      </c>
      <c r="L4" s="8">
        <f>SUM(B4:J4)</f>
        <v>949496.75224499987</v>
      </c>
      <c r="N4" s="9"/>
      <c r="O4" t="s">
        <v>2</v>
      </c>
      <c r="P4" t="s">
        <v>3</v>
      </c>
      <c r="Q4" t="s">
        <v>4</v>
      </c>
      <c r="R4" t="s">
        <v>5</v>
      </c>
      <c r="S4" t="s">
        <v>6</v>
      </c>
      <c r="T4" t="s">
        <v>7</v>
      </c>
      <c r="U4" t="s">
        <v>8</v>
      </c>
      <c r="V4" t="s">
        <v>9</v>
      </c>
      <c r="W4" t="s">
        <v>11</v>
      </c>
      <c r="X4" t="s">
        <v>11</v>
      </c>
    </row>
    <row r="5" spans="1:24" ht="12.75" customHeight="1" thickBot="1">
      <c r="A5" s="14">
        <v>1.0416666666666666E-2</v>
      </c>
      <c r="B5" s="13">
        <v>35.689805</v>
      </c>
      <c r="C5" s="13">
        <v>2765.7431919999999</v>
      </c>
      <c r="D5" s="13">
        <v>528.88584800000001</v>
      </c>
      <c r="E5" s="13">
        <v>3001.41779</v>
      </c>
      <c r="F5" s="13">
        <v>6.0889329999999999</v>
      </c>
      <c r="G5" s="13">
        <v>1275.5545340000001</v>
      </c>
      <c r="H5" s="13">
        <v>4.6358610000000002</v>
      </c>
      <c r="I5" s="13">
        <v>0</v>
      </c>
      <c r="J5" s="13">
        <v>869.12695699999995</v>
      </c>
      <c r="K5" s="7">
        <v>3574.2072029999999</v>
      </c>
      <c r="L5" s="8">
        <f t="shared" ref="L5:L68" si="0">SUM(B5:J5)</f>
        <v>8487.1429199999984</v>
      </c>
      <c r="N5" s="1" t="s">
        <v>15</v>
      </c>
      <c r="O5">
        <f>B5/$L5*100</f>
        <v>0.4205161305331242</v>
      </c>
      <c r="P5">
        <f t="shared" ref="O5:X30" si="1">C5/$L5*100</f>
        <v>32.587446895497791</v>
      </c>
      <c r="Q5">
        <f t="shared" si="1"/>
        <v>6.2316123692659593</v>
      </c>
      <c r="R5">
        <f t="shared" si="1"/>
        <v>35.364289470454686</v>
      </c>
      <c r="S5">
        <f t="shared" si="1"/>
        <v>7.1743024211968862E-2</v>
      </c>
      <c r="T5">
        <f t="shared" si="1"/>
        <v>15.029257148411498</v>
      </c>
      <c r="U5">
        <f t="shared" si="1"/>
        <v>5.4622162530992252E-2</v>
      </c>
      <c r="V5">
        <f t="shared" si="1"/>
        <v>0</v>
      </c>
      <c r="W5">
        <f>J5/$L5*100</f>
        <v>10.240512799093999</v>
      </c>
      <c r="X5">
        <f>K5/$L5*100</f>
        <v>42.113196828314997</v>
      </c>
    </row>
    <row r="6" spans="1:24" ht="12.75" customHeight="1" thickBot="1">
      <c r="A6" s="14">
        <v>2.0833333333333332E-2</v>
      </c>
      <c r="B6" s="13">
        <v>35.413440999999999</v>
      </c>
      <c r="C6" s="13">
        <v>2798.882404</v>
      </c>
      <c r="D6" s="13">
        <v>530.69564100000002</v>
      </c>
      <c r="E6" s="13">
        <v>2796.053981</v>
      </c>
      <c r="F6" s="13">
        <v>6.0264290000000003</v>
      </c>
      <c r="G6" s="13">
        <v>1274.732483</v>
      </c>
      <c r="H6" s="13">
        <v>4.618328</v>
      </c>
      <c r="I6" s="13">
        <v>0</v>
      </c>
      <c r="J6" s="13">
        <v>828.72156399999994</v>
      </c>
      <c r="K6" s="7">
        <v>3502.0499639999998</v>
      </c>
      <c r="L6" s="8">
        <f t="shared" si="0"/>
        <v>8275.1442709999992</v>
      </c>
      <c r="N6" s="1" t="s">
        <v>16</v>
      </c>
      <c r="O6">
        <f t="shared" si="1"/>
        <v>0.42794952982397377</v>
      </c>
      <c r="P6">
        <f t="shared" si="1"/>
        <v>33.82276262914958</v>
      </c>
      <c r="Q6">
        <f t="shared" si="1"/>
        <v>6.4131285645352119</v>
      </c>
      <c r="R6">
        <f t="shared" si="1"/>
        <v>33.788582886689831</v>
      </c>
      <c r="S6">
        <f t="shared" si="1"/>
        <v>7.2825666872291805E-2</v>
      </c>
      <c r="T6">
        <f t="shared" si="1"/>
        <v>15.404353582900814</v>
      </c>
      <c r="U6">
        <f t="shared" si="1"/>
        <v>5.5809637255326117E-2</v>
      </c>
      <c r="V6">
        <f t="shared" si="1"/>
        <v>0</v>
      </c>
      <c r="W6">
        <f t="shared" si="1"/>
        <v>10.014587502772978</v>
      </c>
      <c r="X6">
        <f t="shared" si="1"/>
        <v>42.320107653866913</v>
      </c>
    </row>
    <row r="7" spans="1:24" ht="12.75" customHeight="1" thickBot="1">
      <c r="A7" s="14">
        <v>3.125E-2</v>
      </c>
      <c r="B7" s="13">
        <v>35.459474999999998</v>
      </c>
      <c r="C7" s="13">
        <v>2768.0958209999999</v>
      </c>
      <c r="D7" s="13">
        <v>497.88753000000003</v>
      </c>
      <c r="E7" s="13">
        <v>2716.6100889999998</v>
      </c>
      <c r="F7" s="13">
        <v>6.0988150000000001</v>
      </c>
      <c r="G7" s="13">
        <v>1275.366027</v>
      </c>
      <c r="H7" s="13">
        <v>4.6218320000000004</v>
      </c>
      <c r="I7" s="13">
        <v>0</v>
      </c>
      <c r="J7" s="13">
        <v>808.382745</v>
      </c>
      <c r="K7" s="7">
        <v>3398.2074229999998</v>
      </c>
      <c r="L7" s="8">
        <f t="shared" si="0"/>
        <v>8112.5223340000002</v>
      </c>
      <c r="N7" s="1" t="s">
        <v>17</v>
      </c>
      <c r="O7">
        <f t="shared" si="1"/>
        <v>0.4370955609131269</v>
      </c>
      <c r="P7">
        <f t="shared" si="1"/>
        <v>34.121272115316927</v>
      </c>
      <c r="Q7">
        <f t="shared" si="1"/>
        <v>6.1372716092666719</v>
      </c>
      <c r="R7">
        <f t="shared" si="1"/>
        <v>33.486626934936702</v>
      </c>
      <c r="S7">
        <f t="shared" si="1"/>
        <v>7.5177789951215934E-2</v>
      </c>
      <c r="T7">
        <f t="shared" si="1"/>
        <v>15.72095551164001</v>
      </c>
      <c r="U7">
        <f t="shared" si="1"/>
        <v>5.6971578132113898E-2</v>
      </c>
      <c r="V7">
        <f t="shared" si="1"/>
        <v>0</v>
      </c>
      <c r="W7">
        <f t="shared" si="1"/>
        <v>9.9646288998432233</v>
      </c>
      <c r="X7">
        <f t="shared" si="1"/>
        <v>41.888419940096028</v>
      </c>
    </row>
    <row r="8" spans="1:24" ht="12.75" customHeight="1" thickBot="1">
      <c r="A8" s="14">
        <v>4.1666666666666664E-2</v>
      </c>
      <c r="B8" s="13">
        <v>35.437201999999999</v>
      </c>
      <c r="C8" s="13">
        <v>2724.9733689999998</v>
      </c>
      <c r="D8" s="13">
        <v>486.47726799999998</v>
      </c>
      <c r="E8" s="13">
        <v>2638.3523719999998</v>
      </c>
      <c r="F8" s="13">
        <v>6.0667759999999999</v>
      </c>
      <c r="G8" s="13">
        <v>1275.42301</v>
      </c>
      <c r="H8" s="13">
        <v>4.6329830000000003</v>
      </c>
      <c r="I8" s="13">
        <v>0</v>
      </c>
      <c r="J8" s="13">
        <v>782.82097299999998</v>
      </c>
      <c r="K8" s="7">
        <v>3375.109101</v>
      </c>
      <c r="L8" s="8">
        <f t="shared" si="0"/>
        <v>7954.1839530000007</v>
      </c>
      <c r="N8" s="1" t="s">
        <v>18</v>
      </c>
      <c r="O8">
        <f t="shared" si="1"/>
        <v>0.44551650061643977</v>
      </c>
      <c r="P8">
        <f t="shared" si="1"/>
        <v>34.258364969950797</v>
      </c>
      <c r="Q8">
        <f t="shared" si="1"/>
        <v>6.1159921731068367</v>
      </c>
      <c r="R8">
        <f t="shared" si="1"/>
        <v>33.169365802822789</v>
      </c>
      <c r="S8">
        <f t="shared" si="1"/>
        <v>7.627150737080772E-2</v>
      </c>
      <c r="T8">
        <f t="shared" si="1"/>
        <v>16.034617976353957</v>
      </c>
      <c r="U8">
        <f t="shared" si="1"/>
        <v>5.8245861893257124E-2</v>
      </c>
      <c r="V8">
        <f t="shared" si="1"/>
        <v>0</v>
      </c>
      <c r="W8">
        <f t="shared" si="1"/>
        <v>9.8416252078851052</v>
      </c>
      <c r="X8">
        <f t="shared" si="1"/>
        <v>42.431871338945385</v>
      </c>
    </row>
    <row r="9" spans="1:24" ht="12.75" customHeight="1" thickBot="1">
      <c r="A9" s="14">
        <v>5.2083333333333336E-2</v>
      </c>
      <c r="B9" s="13">
        <v>35.550711999999997</v>
      </c>
      <c r="C9" s="13">
        <v>2669.6192769999998</v>
      </c>
      <c r="D9" s="13">
        <v>488.07915100000002</v>
      </c>
      <c r="E9" s="13">
        <v>2610.1925500000002</v>
      </c>
      <c r="F9" s="13">
        <v>5.5484970000000002</v>
      </c>
      <c r="G9" s="13">
        <v>1275.3795720000001</v>
      </c>
      <c r="H9" s="13">
        <v>4.6232110000000004</v>
      </c>
      <c r="I9" s="13">
        <v>0</v>
      </c>
      <c r="J9" s="13">
        <v>761.68070599999999</v>
      </c>
      <c r="K9" s="7">
        <v>3394.6584680000001</v>
      </c>
      <c r="L9" s="8">
        <f t="shared" si="0"/>
        <v>7850.6736759999994</v>
      </c>
      <c r="N9" s="1" t="s">
        <v>19</v>
      </c>
      <c r="O9">
        <f t="shared" si="1"/>
        <v>0.45283645031229286</v>
      </c>
      <c r="P9">
        <f t="shared" si="1"/>
        <v>34.004970620052553</v>
      </c>
      <c r="Q9">
        <f t="shared" si="1"/>
        <v>6.2170352652930729</v>
      </c>
      <c r="R9">
        <f t="shared" si="1"/>
        <v>33.248007212164758</v>
      </c>
      <c r="S9">
        <f t="shared" si="1"/>
        <v>7.0675425179906576E-2</v>
      </c>
      <c r="T9">
        <f t="shared" si="1"/>
        <v>16.245479364387734</v>
      </c>
      <c r="U9">
        <f t="shared" si="1"/>
        <v>5.8889353841485553E-2</v>
      </c>
      <c r="V9">
        <f t="shared" si="1"/>
        <v>0</v>
      </c>
      <c r="W9">
        <f t="shared" si="1"/>
        <v>9.7021063087681956</v>
      </c>
      <c r="X9">
        <f t="shared" si="1"/>
        <v>43.240346091287471</v>
      </c>
    </row>
    <row r="10" spans="1:24" ht="12.75" customHeight="1" thickBot="1">
      <c r="A10" s="14">
        <v>6.25E-2</v>
      </c>
      <c r="B10" s="13">
        <v>35.555019000000001</v>
      </c>
      <c r="C10" s="13">
        <v>2593.0558529999998</v>
      </c>
      <c r="D10" s="13">
        <v>482.95667900000001</v>
      </c>
      <c r="E10" s="13">
        <v>2542.2343719999999</v>
      </c>
      <c r="F10" s="13">
        <v>5.5049659999999996</v>
      </c>
      <c r="G10" s="13">
        <v>1275.449517</v>
      </c>
      <c r="H10" s="13">
        <v>4.6242070000000002</v>
      </c>
      <c r="I10" s="13">
        <v>0</v>
      </c>
      <c r="J10" s="13">
        <v>759.05726600000003</v>
      </c>
      <c r="K10" s="7">
        <v>3491.2969199999998</v>
      </c>
      <c r="L10" s="8">
        <f t="shared" si="0"/>
        <v>7698.4378789999992</v>
      </c>
      <c r="N10" s="1" t="s">
        <v>20</v>
      </c>
      <c r="O10">
        <f t="shared" si="1"/>
        <v>0.4618471897654447</v>
      </c>
      <c r="P10">
        <f t="shared" si="1"/>
        <v>33.682883381749505</v>
      </c>
      <c r="Q10">
        <f t="shared" si="1"/>
        <v>6.2734373725015296</v>
      </c>
      <c r="R10">
        <f t="shared" si="1"/>
        <v>33.022730220825366</v>
      </c>
      <c r="S10">
        <f t="shared" si="1"/>
        <v>7.1507571880479667E-2</v>
      </c>
      <c r="T10">
        <f t="shared" si="1"/>
        <v>16.567640566136209</v>
      </c>
      <c r="U10">
        <f t="shared" si="1"/>
        <v>6.0066822291494147E-2</v>
      </c>
      <c r="V10">
        <f t="shared" si="1"/>
        <v>0</v>
      </c>
      <c r="W10">
        <f t="shared" si="1"/>
        <v>9.8598868748499804</v>
      </c>
      <c r="X10">
        <f t="shared" si="1"/>
        <v>45.350718871469383</v>
      </c>
    </row>
    <row r="11" spans="1:24" ht="14.7" thickBot="1">
      <c r="A11" s="14">
        <v>7.2916666666666671E-2</v>
      </c>
      <c r="B11" s="13">
        <v>35.563941</v>
      </c>
      <c r="C11" s="13">
        <v>2531.0267239999998</v>
      </c>
      <c r="D11" s="13">
        <v>489.30011000000002</v>
      </c>
      <c r="E11" s="13">
        <v>2532.9319599999999</v>
      </c>
      <c r="F11" s="13">
        <v>5.5314880000000004</v>
      </c>
      <c r="G11" s="13">
        <v>1275.263567</v>
      </c>
      <c r="H11" s="13">
        <v>4.6564920000000001</v>
      </c>
      <c r="I11" s="13">
        <v>0</v>
      </c>
      <c r="J11" s="13">
        <v>729.40654900000004</v>
      </c>
      <c r="K11" s="7">
        <v>3620.1015649999999</v>
      </c>
      <c r="L11" s="8">
        <f t="shared" si="0"/>
        <v>7603.6808309999997</v>
      </c>
      <c r="N11" s="1" t="s">
        <v>21</v>
      </c>
      <c r="O11">
        <f t="shared" si="1"/>
        <v>0.46772006598444771</v>
      </c>
      <c r="P11">
        <f t="shared" si="1"/>
        <v>33.286861722036946</v>
      </c>
      <c r="Q11">
        <f t="shared" si="1"/>
        <v>6.4350427230603469</v>
      </c>
      <c r="R11">
        <f t="shared" si="1"/>
        <v>33.311918481287449</v>
      </c>
      <c r="S11">
        <f t="shared" si="1"/>
        <v>7.2747503780646275E-2</v>
      </c>
      <c r="T11">
        <f t="shared" si="1"/>
        <v>16.771660927702083</v>
      </c>
      <c r="U11">
        <f t="shared" si="1"/>
        <v>6.1239971843841862E-2</v>
      </c>
      <c r="V11">
        <f t="shared" si="1"/>
        <v>0</v>
      </c>
      <c r="W11">
        <f t="shared" si="1"/>
        <v>9.5928086043042384</v>
      </c>
      <c r="X11">
        <f t="shared" si="1"/>
        <v>47.609856929303824</v>
      </c>
    </row>
    <row r="12" spans="1:24" ht="14.7" thickBot="1">
      <c r="A12" s="14">
        <v>8.3333333333333329E-2</v>
      </c>
      <c r="B12" s="13">
        <v>35.745823999999999</v>
      </c>
      <c r="C12" s="13">
        <v>2517.0410200000001</v>
      </c>
      <c r="D12" s="13">
        <v>490.28188499999999</v>
      </c>
      <c r="E12" s="13">
        <v>2499.6083370000001</v>
      </c>
      <c r="F12" s="13">
        <v>6.2210570000000001</v>
      </c>
      <c r="G12" s="13">
        <v>1275.2603939999999</v>
      </c>
      <c r="H12" s="13">
        <v>4.6639900000000001</v>
      </c>
      <c r="I12" s="13">
        <v>0</v>
      </c>
      <c r="J12" s="13">
        <v>683.66341399999999</v>
      </c>
      <c r="K12" s="7">
        <v>3701.4181549999998</v>
      </c>
      <c r="L12" s="8">
        <f t="shared" si="0"/>
        <v>7512.4859209999995</v>
      </c>
      <c r="N12" s="1" t="s">
        <v>22</v>
      </c>
      <c r="O12">
        <f t="shared" si="1"/>
        <v>0.47581884845970951</v>
      </c>
      <c r="P12">
        <f t="shared" si="1"/>
        <v>33.504768547572233</v>
      </c>
      <c r="Q12">
        <f t="shared" si="1"/>
        <v>6.526227006023297</v>
      </c>
      <c r="R12">
        <f t="shared" si="1"/>
        <v>33.272719087735382</v>
      </c>
      <c r="S12">
        <f t="shared" si="1"/>
        <v>8.2809566173162347E-2</v>
      </c>
      <c r="T12">
        <f t="shared" si="1"/>
        <v>16.975211766257097</v>
      </c>
      <c r="U12">
        <f t="shared" si="1"/>
        <v>6.2083177912687103E-2</v>
      </c>
      <c r="V12">
        <f t="shared" si="1"/>
        <v>0</v>
      </c>
      <c r="W12">
        <f t="shared" si="1"/>
        <v>9.1003619998664362</v>
      </c>
      <c r="X12">
        <f t="shared" si="1"/>
        <v>49.270217527506496</v>
      </c>
    </row>
    <row r="13" spans="1:24" ht="14.7" thickBot="1">
      <c r="A13" s="14">
        <v>9.375E-2</v>
      </c>
      <c r="B13" s="13">
        <v>35.806576</v>
      </c>
      <c r="C13" s="13">
        <v>2516.8747010000002</v>
      </c>
      <c r="D13" s="13">
        <v>473.77397400000001</v>
      </c>
      <c r="E13" s="13">
        <v>2476.9173340000002</v>
      </c>
      <c r="F13" s="13">
        <v>6.4595659999999997</v>
      </c>
      <c r="G13" s="13">
        <v>1275.4346579999999</v>
      </c>
      <c r="H13" s="13">
        <v>4.8245839999999998</v>
      </c>
      <c r="I13" s="13">
        <v>0</v>
      </c>
      <c r="J13" s="13">
        <v>629.06166399999995</v>
      </c>
      <c r="K13" s="7">
        <v>3952.958799</v>
      </c>
      <c r="L13" s="8">
        <f t="shared" si="0"/>
        <v>7419.1530570000014</v>
      </c>
      <c r="N13" s="1" t="s">
        <v>23</v>
      </c>
      <c r="O13">
        <f t="shared" si="1"/>
        <v>0.48262349792361203</v>
      </c>
      <c r="P13">
        <f t="shared" si="1"/>
        <v>33.924016416204253</v>
      </c>
      <c r="Q13">
        <f t="shared" si="1"/>
        <v>6.3858228878698267</v>
      </c>
      <c r="R13">
        <f t="shared" si="1"/>
        <v>33.385445952796708</v>
      </c>
      <c r="S13">
        <f t="shared" si="1"/>
        <v>8.7066083559300247E-2</v>
      </c>
      <c r="T13">
        <f t="shared" si="1"/>
        <v>17.19110858343355</v>
      </c>
      <c r="U13">
        <f t="shared" si="1"/>
        <v>6.50287703048259E-2</v>
      </c>
      <c r="V13">
        <f t="shared" si="1"/>
        <v>0</v>
      </c>
      <c r="W13">
        <f t="shared" si="1"/>
        <v>8.478887807907908</v>
      </c>
      <c r="X13">
        <f t="shared" si="1"/>
        <v>53.280458950369912</v>
      </c>
    </row>
    <row r="14" spans="1:24" ht="14.7" thickBot="1">
      <c r="A14" s="14">
        <v>0.10416666666666667</v>
      </c>
      <c r="B14" s="13">
        <v>35.773536999999997</v>
      </c>
      <c r="C14" s="13">
        <v>2520.5393439999998</v>
      </c>
      <c r="D14" s="13">
        <v>470.43925300000001</v>
      </c>
      <c r="E14" s="13">
        <v>2460.0807150000001</v>
      </c>
      <c r="F14" s="13">
        <v>6.5237819999999997</v>
      </c>
      <c r="G14" s="13">
        <v>1275.2488719999999</v>
      </c>
      <c r="H14" s="13">
        <v>4.8819929999999996</v>
      </c>
      <c r="I14" s="13">
        <v>0</v>
      </c>
      <c r="J14" s="13">
        <v>565.02882999999997</v>
      </c>
      <c r="K14" s="7">
        <v>4280.8275839999997</v>
      </c>
      <c r="L14" s="8">
        <f t="shared" si="0"/>
        <v>7338.5163260000008</v>
      </c>
      <c r="N14" s="1" t="s">
        <v>24</v>
      </c>
      <c r="O14">
        <f t="shared" si="1"/>
        <v>0.48747642453633472</v>
      </c>
      <c r="P14">
        <f t="shared" si="1"/>
        <v>34.346715766916716</v>
      </c>
      <c r="Q14">
        <f t="shared" si="1"/>
        <v>6.410549927282398</v>
      </c>
      <c r="R14">
        <f t="shared" si="1"/>
        <v>33.522862193329942</v>
      </c>
      <c r="S14">
        <f t="shared" si="1"/>
        <v>8.8897833161269438E-2</v>
      </c>
      <c r="T14">
        <f t="shared" si="1"/>
        <v>17.377475437124208</v>
      </c>
      <c r="U14">
        <f t="shared" si="1"/>
        <v>6.6525613395494398E-2</v>
      </c>
      <c r="V14">
        <f t="shared" si="1"/>
        <v>0</v>
      </c>
      <c r="W14">
        <f t="shared" si="1"/>
        <v>7.6994968042536165</v>
      </c>
      <c r="X14">
        <f t="shared" si="1"/>
        <v>58.333692995043684</v>
      </c>
    </row>
    <row r="15" spans="1:24" ht="14.7" thickBot="1">
      <c r="A15" s="14">
        <v>0.11458333333333333</v>
      </c>
      <c r="B15" s="13">
        <v>35.785617999999999</v>
      </c>
      <c r="C15" s="13">
        <v>2514.3229200000001</v>
      </c>
      <c r="D15" s="13">
        <v>473.47054700000001</v>
      </c>
      <c r="E15" s="13">
        <v>2452.252888</v>
      </c>
      <c r="F15" s="13">
        <v>6.5468710000000003</v>
      </c>
      <c r="G15" s="13">
        <v>1275.56701</v>
      </c>
      <c r="H15" s="13">
        <v>4.8054949999999996</v>
      </c>
      <c r="I15" s="13">
        <v>0</v>
      </c>
      <c r="J15" s="13">
        <v>516.84056899999996</v>
      </c>
      <c r="K15" s="7">
        <v>4562.6444090000005</v>
      </c>
      <c r="L15" s="8">
        <f t="shared" si="0"/>
        <v>7279.5919179999992</v>
      </c>
      <c r="N15" s="1" t="s">
        <v>25</v>
      </c>
      <c r="O15">
        <f t="shared" si="1"/>
        <v>0.49158824290018399</v>
      </c>
      <c r="P15">
        <f t="shared" si="1"/>
        <v>34.539338857483472</v>
      </c>
      <c r="Q15">
        <f t="shared" si="1"/>
        <v>6.5040808926289611</v>
      </c>
      <c r="R15">
        <f t="shared" si="1"/>
        <v>33.68668073187451</v>
      </c>
      <c r="S15">
        <f t="shared" si="1"/>
        <v>8.9934588006393257E-2</v>
      </c>
      <c r="T15">
        <f t="shared" si="1"/>
        <v>17.522507090623428</v>
      </c>
      <c r="U15">
        <f t="shared" si="1"/>
        <v>6.6013247090370764E-2</v>
      </c>
      <c r="V15">
        <f t="shared" si="1"/>
        <v>0</v>
      </c>
      <c r="W15">
        <f t="shared" si="1"/>
        <v>7.0998563493926889</v>
      </c>
      <c r="X15">
        <f t="shared" si="1"/>
        <v>62.677200321052403</v>
      </c>
    </row>
    <row r="16" spans="1:24" ht="14.7" thickBot="1">
      <c r="A16" s="14">
        <v>0.125</v>
      </c>
      <c r="B16" s="13">
        <v>35.741580999999996</v>
      </c>
      <c r="C16" s="13">
        <v>2502.9648619999998</v>
      </c>
      <c r="D16" s="13">
        <v>471.37122799999997</v>
      </c>
      <c r="E16" s="13">
        <v>2407.974224</v>
      </c>
      <c r="F16" s="13">
        <v>6.5192040000000002</v>
      </c>
      <c r="G16" s="13">
        <v>1275.420392</v>
      </c>
      <c r="H16" s="13">
        <v>4.7727089999999999</v>
      </c>
      <c r="I16" s="13">
        <v>0</v>
      </c>
      <c r="J16" s="13">
        <v>497.41391399999998</v>
      </c>
      <c r="K16" s="7">
        <v>4621.8507040000004</v>
      </c>
      <c r="L16" s="8">
        <f t="shared" si="0"/>
        <v>7202.1781140000003</v>
      </c>
      <c r="N16" s="1" t="s">
        <v>26</v>
      </c>
      <c r="O16">
        <f t="shared" si="1"/>
        <v>0.49626072049681047</v>
      </c>
      <c r="P16">
        <f t="shared" si="1"/>
        <v>34.752887562369438</v>
      </c>
      <c r="Q16">
        <f t="shared" si="1"/>
        <v>6.544842692569933</v>
      </c>
      <c r="R16">
        <f t="shared" si="1"/>
        <v>33.433972138501325</v>
      </c>
      <c r="S16">
        <f t="shared" si="1"/>
        <v>9.0517117138877806E-2</v>
      </c>
      <c r="T16">
        <f t="shared" si="1"/>
        <v>17.708814914209992</v>
      </c>
      <c r="U16">
        <f t="shared" si="1"/>
        <v>6.6267578008415803E-2</v>
      </c>
      <c r="V16">
        <f t="shared" si="1"/>
        <v>0</v>
      </c>
      <c r="W16">
        <f t="shared" si="1"/>
        <v>6.9064372767052058</v>
      </c>
      <c r="X16">
        <f t="shared" si="1"/>
        <v>64.172957553157232</v>
      </c>
    </row>
    <row r="17" spans="1:24" ht="14.7" thickBot="1">
      <c r="A17" s="14">
        <v>0.13541666666666666</v>
      </c>
      <c r="B17" s="13">
        <v>35.738503999999999</v>
      </c>
      <c r="C17" s="13">
        <v>2489.547255</v>
      </c>
      <c r="D17" s="13">
        <v>471.595281</v>
      </c>
      <c r="E17" s="13">
        <v>2392.4167670000002</v>
      </c>
      <c r="F17" s="13">
        <v>6.7033060000000004</v>
      </c>
      <c r="G17" s="13">
        <v>1275.375839</v>
      </c>
      <c r="H17" s="13">
        <v>4.8617169999999996</v>
      </c>
      <c r="I17" s="13">
        <v>0</v>
      </c>
      <c r="J17" s="13">
        <v>490.29396000000003</v>
      </c>
      <c r="K17" s="7">
        <v>4634.2398759999996</v>
      </c>
      <c r="L17" s="8">
        <f t="shared" si="0"/>
        <v>7166.5326290000003</v>
      </c>
      <c r="N17" s="1" t="s">
        <v>27</v>
      </c>
      <c r="O17">
        <f t="shared" si="1"/>
        <v>0.49868612689183917</v>
      </c>
      <c r="P17">
        <f t="shared" si="1"/>
        <v>34.738518386504367</v>
      </c>
      <c r="Q17">
        <f t="shared" si="1"/>
        <v>6.5805223448177506</v>
      </c>
      <c r="R17">
        <f t="shared" si="1"/>
        <v>33.383183902894359</v>
      </c>
      <c r="S17">
        <f t="shared" si="1"/>
        <v>9.353625172757167E-2</v>
      </c>
      <c r="T17">
        <f t="shared" si="1"/>
        <v>17.796274782020532</v>
      </c>
      <c r="U17">
        <f t="shared" si="1"/>
        <v>6.7839180419365375E-2</v>
      </c>
      <c r="V17">
        <f t="shared" si="1"/>
        <v>0</v>
      </c>
      <c r="W17">
        <f t="shared" si="1"/>
        <v>6.8414390247242123</v>
      </c>
      <c r="X17">
        <f t="shared" si="1"/>
        <v>64.665021648644185</v>
      </c>
    </row>
    <row r="18" spans="1:24" ht="14.7" thickBot="1">
      <c r="A18" s="14">
        <v>0.14583333333333334</v>
      </c>
      <c r="B18" s="13">
        <v>35.771735</v>
      </c>
      <c r="C18" s="13">
        <v>2483.1272869999998</v>
      </c>
      <c r="D18" s="13">
        <v>469.91107099999999</v>
      </c>
      <c r="E18" s="13">
        <v>2326.5121859999999</v>
      </c>
      <c r="F18" s="13">
        <v>6.7623530000000001</v>
      </c>
      <c r="G18" s="13">
        <v>1275.046597</v>
      </c>
      <c r="H18" s="13">
        <v>4.9029740000000004</v>
      </c>
      <c r="I18" s="13">
        <v>0</v>
      </c>
      <c r="J18" s="13">
        <v>475.883195</v>
      </c>
      <c r="K18" s="7">
        <v>4728.4455710000002</v>
      </c>
      <c r="L18" s="8">
        <f t="shared" si="0"/>
        <v>7077.9173980000005</v>
      </c>
      <c r="N18" s="1" t="s">
        <v>28</v>
      </c>
      <c r="O18">
        <f t="shared" si="1"/>
        <v>0.50539915894056608</v>
      </c>
      <c r="P18">
        <f t="shared" si="1"/>
        <v>35.082738994688668</v>
      </c>
      <c r="Q18">
        <f t="shared" si="1"/>
        <v>6.6391149341864626</v>
      </c>
      <c r="R18">
        <f t="shared" si="1"/>
        <v>32.870010416586666</v>
      </c>
      <c r="S18">
        <f t="shared" si="1"/>
        <v>9.5541564272999716E-2</v>
      </c>
      <c r="T18">
        <f t="shared" si="1"/>
        <v>18.014431721967942</v>
      </c>
      <c r="U18">
        <f t="shared" si="1"/>
        <v>6.9271421582080467E-2</v>
      </c>
      <c r="V18">
        <f t="shared" si="1"/>
        <v>0</v>
      </c>
      <c r="W18">
        <f t="shared" si="1"/>
        <v>6.7234917877746048</v>
      </c>
      <c r="X18">
        <f t="shared" si="1"/>
        <v>66.805605450214941</v>
      </c>
    </row>
    <row r="19" spans="1:24" ht="14.7" thickBot="1">
      <c r="A19" s="14">
        <v>0.15625</v>
      </c>
      <c r="B19" s="13">
        <v>35.771265999999997</v>
      </c>
      <c r="C19" s="13">
        <v>2487.6106540000001</v>
      </c>
      <c r="D19" s="13">
        <v>470.27882399999999</v>
      </c>
      <c r="E19" s="13">
        <v>2307.4316789999998</v>
      </c>
      <c r="F19" s="13">
        <v>6.7703040000000003</v>
      </c>
      <c r="G19" s="13">
        <v>1275.2683709999999</v>
      </c>
      <c r="H19" s="13">
        <v>4.8952929999999997</v>
      </c>
      <c r="I19" s="13">
        <v>0</v>
      </c>
      <c r="J19" s="13">
        <v>478.04998899999998</v>
      </c>
      <c r="K19" s="7">
        <v>4719.9566299999997</v>
      </c>
      <c r="L19" s="8">
        <f t="shared" si="0"/>
        <v>7066.0763799999995</v>
      </c>
      <c r="N19" s="1" t="s">
        <v>29</v>
      </c>
      <c r="O19">
        <f t="shared" si="1"/>
        <v>0.50623944713147861</v>
      </c>
      <c r="P19">
        <f t="shared" si="1"/>
        <v>35.204978268293218</v>
      </c>
      <c r="Q19">
        <f t="shared" si="1"/>
        <v>6.6554449557195419</v>
      </c>
      <c r="R19">
        <f t="shared" si="1"/>
        <v>32.655062794551903</v>
      </c>
      <c r="S19">
        <f t="shared" si="1"/>
        <v>9.5814192147184243E-2</v>
      </c>
      <c r="T19">
        <f t="shared" si="1"/>
        <v>18.04775808268294</v>
      </c>
      <c r="U19">
        <f t="shared" si="1"/>
        <v>6.9278801087627073E-2</v>
      </c>
      <c r="V19">
        <f t="shared" si="1"/>
        <v>0</v>
      </c>
      <c r="W19">
        <f t="shared" si="1"/>
        <v>6.7654234583861088</v>
      </c>
      <c r="X19">
        <f t="shared" si="1"/>
        <v>66.797418767782972</v>
      </c>
    </row>
    <row r="20" spans="1:24" ht="14.7" thickBot="1">
      <c r="A20" s="14">
        <v>0.16666666666666666</v>
      </c>
      <c r="B20" s="13">
        <v>35.805990000000001</v>
      </c>
      <c r="C20" s="13">
        <v>2475.323461</v>
      </c>
      <c r="D20" s="13">
        <v>470.75117299999999</v>
      </c>
      <c r="E20" s="13">
        <v>2242.9814569999999</v>
      </c>
      <c r="F20" s="13">
        <v>6.7690219999999997</v>
      </c>
      <c r="G20" s="13">
        <v>1275.641971</v>
      </c>
      <c r="H20" s="13">
        <v>4.9098319999999998</v>
      </c>
      <c r="I20" s="13">
        <v>0</v>
      </c>
      <c r="J20" s="13">
        <v>508.416831</v>
      </c>
      <c r="K20" s="7">
        <v>4625.2393549999997</v>
      </c>
      <c r="L20" s="8">
        <f t="shared" si="0"/>
        <v>7020.5997370000005</v>
      </c>
      <c r="N20" s="1" t="s">
        <v>30</v>
      </c>
      <c r="O20">
        <f t="shared" si="1"/>
        <v>0.51001326583675022</v>
      </c>
      <c r="P20">
        <f t="shared" si="1"/>
        <v>35.258005779115102</v>
      </c>
      <c r="Q20">
        <f t="shared" si="1"/>
        <v>6.7052843152280106</v>
      </c>
      <c r="R20">
        <f t="shared" si="1"/>
        <v>31.948573355906156</v>
      </c>
      <c r="S20">
        <f t="shared" si="1"/>
        <v>9.6416577693866592E-2</v>
      </c>
      <c r="T20">
        <f t="shared" si="1"/>
        <v>18.169985738926336</v>
      </c>
      <c r="U20">
        <f t="shared" si="1"/>
        <v>6.993465207999508E-2</v>
      </c>
      <c r="V20">
        <f t="shared" si="1"/>
        <v>0</v>
      </c>
      <c r="W20">
        <f t="shared" si="1"/>
        <v>7.24178631521377</v>
      </c>
      <c r="X20">
        <f t="shared" si="1"/>
        <v>65.880972114448284</v>
      </c>
    </row>
    <row r="21" spans="1:24" ht="14.7" thickBot="1">
      <c r="A21" s="14">
        <v>0.17708333333333334</v>
      </c>
      <c r="B21" s="13">
        <v>35.804957999999999</v>
      </c>
      <c r="C21" s="13">
        <v>2472.5871590000002</v>
      </c>
      <c r="D21" s="13">
        <v>473.95610499999998</v>
      </c>
      <c r="E21" s="13">
        <v>2250.1693829999999</v>
      </c>
      <c r="F21" s="13">
        <v>6.7794309999999998</v>
      </c>
      <c r="G21" s="13">
        <v>1275.5987729999999</v>
      </c>
      <c r="H21" s="13">
        <v>4.9119960000000003</v>
      </c>
      <c r="I21" s="13">
        <v>0</v>
      </c>
      <c r="J21" s="13">
        <v>522.71558000000005</v>
      </c>
      <c r="K21" s="7">
        <v>4501.2051309999997</v>
      </c>
      <c r="L21" s="8">
        <f t="shared" si="0"/>
        <v>7042.5233850000004</v>
      </c>
      <c r="N21" s="1" t="s">
        <v>31</v>
      </c>
      <c r="O21">
        <f t="shared" si="1"/>
        <v>0.50841092095287366</v>
      </c>
      <c r="P21">
        <f t="shared" si="1"/>
        <v>35.109392242365978</v>
      </c>
      <c r="Q21">
        <f t="shared" si="1"/>
        <v>6.7299187960026918</v>
      </c>
      <c r="R21">
        <f t="shared" si="1"/>
        <v>31.951180847942613</v>
      </c>
      <c r="S21">
        <f t="shared" si="1"/>
        <v>9.6264231290159916E-2</v>
      </c>
      <c r="T21">
        <f t="shared" si="1"/>
        <v>18.112808481643398</v>
      </c>
      <c r="U21">
        <f t="shared" si="1"/>
        <v>6.974767042253846E-2</v>
      </c>
      <c r="V21">
        <f t="shared" si="1"/>
        <v>0</v>
      </c>
      <c r="W21">
        <f t="shared" si="1"/>
        <v>7.4222768093797393</v>
      </c>
      <c r="X21">
        <f t="shared" si="1"/>
        <v>63.914663607467723</v>
      </c>
    </row>
    <row r="22" spans="1:24" ht="14.7" thickBot="1">
      <c r="A22" s="14">
        <v>0.1875</v>
      </c>
      <c r="B22" s="13">
        <v>35.765853999999997</v>
      </c>
      <c r="C22" s="13">
        <v>2471.2050340000001</v>
      </c>
      <c r="D22" s="13">
        <v>471.63680799999997</v>
      </c>
      <c r="E22" s="13">
        <v>2244.2566630000001</v>
      </c>
      <c r="F22" s="13">
        <v>6.7561619999999998</v>
      </c>
      <c r="G22" s="13">
        <v>1275.311874</v>
      </c>
      <c r="H22" s="13">
        <v>4.9042300000000001</v>
      </c>
      <c r="I22" s="13">
        <v>0</v>
      </c>
      <c r="J22" s="13">
        <v>522.95196499999997</v>
      </c>
      <c r="K22" s="7">
        <v>4255.635593</v>
      </c>
      <c r="L22" s="8">
        <f t="shared" si="0"/>
        <v>7032.7885900000001</v>
      </c>
      <c r="N22" s="1" t="s">
        <v>32</v>
      </c>
      <c r="O22">
        <f t="shared" si="1"/>
        <v>0.50855863989507466</v>
      </c>
      <c r="P22">
        <f t="shared" si="1"/>
        <v>35.138338119730115</v>
      </c>
      <c r="Q22">
        <f t="shared" si="1"/>
        <v>6.7062560172877301</v>
      </c>
      <c r="R22">
        <f t="shared" si="1"/>
        <v>31.911334092867992</v>
      </c>
      <c r="S22">
        <f t="shared" si="1"/>
        <v>9.6066615874201899E-2</v>
      </c>
      <c r="T22">
        <f t="shared" si="1"/>
        <v>18.133800805748379</v>
      </c>
      <c r="U22">
        <f t="shared" si="1"/>
        <v>6.9733789623270911E-2</v>
      </c>
      <c r="V22">
        <f t="shared" si="1"/>
        <v>0</v>
      </c>
      <c r="W22">
        <f t="shared" si="1"/>
        <v>7.4359119189732388</v>
      </c>
      <c r="X22">
        <f t="shared" si="1"/>
        <v>60.511353903786258</v>
      </c>
    </row>
    <row r="23" spans="1:24" ht="14.7" thickBot="1">
      <c r="A23" s="14">
        <v>0.19791666666666666</v>
      </c>
      <c r="B23" s="13">
        <v>35.792163000000002</v>
      </c>
      <c r="C23" s="13">
        <v>2448.521796</v>
      </c>
      <c r="D23" s="13">
        <v>474.22830299999998</v>
      </c>
      <c r="E23" s="13">
        <v>2286.2427429999998</v>
      </c>
      <c r="F23" s="13">
        <v>6.7766349999999997</v>
      </c>
      <c r="G23" s="13">
        <v>1275.578037</v>
      </c>
      <c r="H23" s="13">
        <v>4.9074280000000003</v>
      </c>
      <c r="I23" s="13">
        <v>0</v>
      </c>
      <c r="J23" s="13">
        <v>538.599333</v>
      </c>
      <c r="K23" s="7">
        <v>3752.7527839999998</v>
      </c>
      <c r="L23" s="8">
        <f t="shared" si="0"/>
        <v>7070.6464380000007</v>
      </c>
      <c r="N23" s="1" t="s">
        <v>33</v>
      </c>
      <c r="O23">
        <f t="shared" si="1"/>
        <v>0.50620778897444285</v>
      </c>
      <c r="P23">
        <f t="shared" si="1"/>
        <v>34.629390925854125</v>
      </c>
      <c r="Q23">
        <f t="shared" si="1"/>
        <v>6.7070006562814353</v>
      </c>
      <c r="R23">
        <f t="shared" si="1"/>
        <v>32.334281780983595</v>
      </c>
      <c r="S23">
        <f t="shared" si="1"/>
        <v>9.5841802576637325E-2</v>
      </c>
      <c r="T23">
        <f t="shared" si="1"/>
        <v>18.040472652466686</v>
      </c>
      <c r="U23">
        <f t="shared" si="1"/>
        <v>6.9405648309974227E-2</v>
      </c>
      <c r="V23">
        <f t="shared" si="1"/>
        <v>0</v>
      </c>
      <c r="W23">
        <f t="shared" si="1"/>
        <v>7.6173987445530926</v>
      </c>
      <c r="X23">
        <f t="shared" si="1"/>
        <v>53.075101646031406</v>
      </c>
    </row>
    <row r="24" spans="1:24" ht="14.7" thickBot="1">
      <c r="A24" s="14">
        <v>0.20833333333333334</v>
      </c>
      <c r="B24" s="13">
        <v>35.587466999999997</v>
      </c>
      <c r="C24" s="13">
        <v>2454.4013060000002</v>
      </c>
      <c r="D24" s="13">
        <v>474.41183699999999</v>
      </c>
      <c r="E24" s="13">
        <v>2309.6089149999998</v>
      </c>
      <c r="F24" s="13">
        <v>6.7746360000000001</v>
      </c>
      <c r="G24" s="13">
        <v>1275.663317</v>
      </c>
      <c r="H24" s="13">
        <v>4.9185410000000003</v>
      </c>
      <c r="I24" s="13">
        <v>0</v>
      </c>
      <c r="J24" s="13">
        <v>508.37741</v>
      </c>
      <c r="K24" s="7">
        <v>3378.080211</v>
      </c>
      <c r="L24" s="8">
        <f t="shared" si="0"/>
        <v>7069.7434290000001</v>
      </c>
      <c r="N24" s="1" t="s">
        <v>34</v>
      </c>
      <c r="O24">
        <f t="shared" si="1"/>
        <v>0.50337706534045701</v>
      </c>
      <c r="P24">
        <f t="shared" si="1"/>
        <v>34.716978496448348</v>
      </c>
      <c r="Q24">
        <f t="shared" si="1"/>
        <v>6.7104533815749035</v>
      </c>
      <c r="R24">
        <f t="shared" si="1"/>
        <v>32.668921272673238</v>
      </c>
      <c r="S24">
        <f t="shared" si="1"/>
        <v>9.582576889863538E-2</v>
      </c>
      <c r="T24">
        <f t="shared" si="1"/>
        <v>18.043983205490104</v>
      </c>
      <c r="U24">
        <f t="shared" si="1"/>
        <v>6.9571704396289763E-2</v>
      </c>
      <c r="V24">
        <f t="shared" si="1"/>
        <v>0</v>
      </c>
      <c r="W24">
        <f t="shared" si="1"/>
        <v>7.1908891051780204</v>
      </c>
      <c r="X24">
        <f t="shared" si="1"/>
        <v>47.782217911093589</v>
      </c>
    </row>
    <row r="25" spans="1:24" ht="14.7" thickBot="1">
      <c r="A25" s="14">
        <v>0.21875</v>
      </c>
      <c r="B25" s="13">
        <v>35.412210999999999</v>
      </c>
      <c r="C25" s="13">
        <v>2477.7198990000002</v>
      </c>
      <c r="D25" s="13">
        <v>504.02775000000003</v>
      </c>
      <c r="E25" s="13">
        <v>2386.1582899999999</v>
      </c>
      <c r="F25" s="13">
        <v>6.7551620000000003</v>
      </c>
      <c r="G25" s="13">
        <v>1275.4042039999999</v>
      </c>
      <c r="H25" s="13">
        <v>4.9100910000000004</v>
      </c>
      <c r="I25" s="13">
        <v>0</v>
      </c>
      <c r="J25" s="13">
        <v>522.35798299999999</v>
      </c>
      <c r="K25" s="7">
        <v>3135.4910730000001</v>
      </c>
      <c r="L25" s="8">
        <f t="shared" si="0"/>
        <v>7212.7455900000004</v>
      </c>
      <c r="N25" s="1" t="s">
        <v>35</v>
      </c>
      <c r="O25">
        <f t="shared" si="1"/>
        <v>0.49096714362276567</v>
      </c>
      <c r="P25">
        <f t="shared" si="1"/>
        <v>34.351965809458143</v>
      </c>
      <c r="Q25">
        <f t="shared" si="1"/>
        <v>6.9880150867764073</v>
      </c>
      <c r="R25">
        <f t="shared" si="1"/>
        <v>33.082523987928425</v>
      </c>
      <c r="S25">
        <f t="shared" si="1"/>
        <v>9.3655902814118258E-2</v>
      </c>
      <c r="T25">
        <f t="shared" si="1"/>
        <v>17.682645091049164</v>
      </c>
      <c r="U25">
        <f t="shared" si="1"/>
        <v>6.8075200195713545E-2</v>
      </c>
      <c r="V25">
        <f t="shared" si="1"/>
        <v>0</v>
      </c>
      <c r="W25">
        <f t="shared" si="1"/>
        <v>7.2421517781552573</v>
      </c>
      <c r="X25">
        <f t="shared" si="1"/>
        <v>43.471532911782624</v>
      </c>
    </row>
    <row r="26" spans="1:24" ht="14.7" thickBot="1">
      <c r="A26" s="14">
        <v>0.22916666666666666</v>
      </c>
      <c r="B26" s="13">
        <v>35.419899999999998</v>
      </c>
      <c r="C26" s="13">
        <v>2486.7689230000001</v>
      </c>
      <c r="D26" s="13">
        <v>507.808246</v>
      </c>
      <c r="E26" s="13">
        <v>2427.8688419999999</v>
      </c>
      <c r="F26" s="13">
        <v>6.7639550000000002</v>
      </c>
      <c r="G26" s="13">
        <v>1275.398287</v>
      </c>
      <c r="H26" s="13">
        <v>4.9156449999999996</v>
      </c>
      <c r="I26" s="13">
        <v>0</v>
      </c>
      <c r="J26" s="13">
        <v>532.10934799999995</v>
      </c>
      <c r="K26" s="7">
        <v>2728.8222219999998</v>
      </c>
      <c r="L26" s="8">
        <f t="shared" si="0"/>
        <v>7277.0531460000002</v>
      </c>
      <c r="N26" s="1" t="s">
        <v>36</v>
      </c>
      <c r="O26">
        <f t="shared" si="1"/>
        <v>0.48673411186325283</v>
      </c>
      <c r="P26">
        <f t="shared" si="1"/>
        <v>34.172746482783481</v>
      </c>
      <c r="Q26">
        <f t="shared" si="1"/>
        <v>6.9782126887327811</v>
      </c>
      <c r="R26">
        <f t="shared" si="1"/>
        <v>33.363351803120111</v>
      </c>
      <c r="S26">
        <f t="shared" si="1"/>
        <v>9.294909442454688E-2</v>
      </c>
      <c r="T26">
        <f t="shared" si="1"/>
        <v>17.526301669255389</v>
      </c>
      <c r="U26">
        <f t="shared" si="1"/>
        <v>6.7549939534274211E-2</v>
      </c>
      <c r="V26">
        <f t="shared" si="1"/>
        <v>0</v>
      </c>
      <c r="W26">
        <f t="shared" si="1"/>
        <v>7.3121542102861525</v>
      </c>
      <c r="X26">
        <f t="shared" si="1"/>
        <v>37.499000862731911</v>
      </c>
    </row>
    <row r="27" spans="1:24" ht="14.7" thickBot="1">
      <c r="A27" s="14">
        <v>0.23958333333333334</v>
      </c>
      <c r="B27" s="13">
        <v>35.398857</v>
      </c>
      <c r="C27" s="13">
        <v>2499.9914399999998</v>
      </c>
      <c r="D27" s="13">
        <v>511.81695500000001</v>
      </c>
      <c r="E27" s="13">
        <v>2533.0219630000001</v>
      </c>
      <c r="F27" s="13">
        <v>6.7394210000000001</v>
      </c>
      <c r="G27" s="13">
        <v>1275.278278</v>
      </c>
      <c r="H27" s="13">
        <v>4.9227299999999996</v>
      </c>
      <c r="I27" s="13">
        <v>0</v>
      </c>
      <c r="J27" s="13">
        <v>518.65314599999999</v>
      </c>
      <c r="K27" s="7">
        <v>2502.4612999999999</v>
      </c>
      <c r="L27" s="8">
        <f t="shared" si="0"/>
        <v>7385.8227900000002</v>
      </c>
      <c r="N27" s="1" t="s">
        <v>37</v>
      </c>
      <c r="O27">
        <f t="shared" si="1"/>
        <v>0.47928115805767935</v>
      </c>
      <c r="P27">
        <f t="shared" si="1"/>
        <v>33.848516422365989</v>
      </c>
      <c r="Q27">
        <f t="shared" si="1"/>
        <v>6.9297215699917984</v>
      </c>
      <c r="R27">
        <f t="shared" si="1"/>
        <v>34.295731633712812</v>
      </c>
      <c r="S27">
        <f t="shared" si="1"/>
        <v>9.1248073391698575E-2</v>
      </c>
      <c r="T27">
        <f t="shared" si="1"/>
        <v>17.266570215124265</v>
      </c>
      <c r="U27">
        <f t="shared" si="1"/>
        <v>6.6651071112416985E-2</v>
      </c>
      <c r="V27">
        <f t="shared" si="1"/>
        <v>0</v>
      </c>
      <c r="W27">
        <f t="shared" si="1"/>
        <v>7.0222798562433422</v>
      </c>
      <c r="X27">
        <f t="shared" si="1"/>
        <v>33.881956975574823</v>
      </c>
    </row>
    <row r="28" spans="1:24" ht="14.7" thickBot="1">
      <c r="A28" s="14">
        <v>0.25</v>
      </c>
      <c r="B28" s="13">
        <v>35.391395000000003</v>
      </c>
      <c r="C28" s="13">
        <v>2507.5628470000001</v>
      </c>
      <c r="D28" s="13">
        <v>501.43409500000001</v>
      </c>
      <c r="E28" s="13">
        <v>2634.3222839999999</v>
      </c>
      <c r="F28" s="13">
        <v>6.7367610000000004</v>
      </c>
      <c r="G28" s="13">
        <v>1275.500456</v>
      </c>
      <c r="H28" s="13">
        <v>4.9153589999999996</v>
      </c>
      <c r="I28" s="13">
        <v>0</v>
      </c>
      <c r="J28" s="13">
        <v>504.84974199999999</v>
      </c>
      <c r="K28" s="7">
        <v>2330.0986200000002</v>
      </c>
      <c r="L28" s="8">
        <f t="shared" si="0"/>
        <v>7470.712939</v>
      </c>
      <c r="N28" s="1" t="s">
        <v>38</v>
      </c>
      <c r="O28">
        <f t="shared" si="1"/>
        <v>0.47373517479494204</v>
      </c>
      <c r="P28">
        <f t="shared" si="1"/>
        <v>33.56524159708448</v>
      </c>
      <c r="Q28">
        <f t="shared" si="1"/>
        <v>6.7119978922268686</v>
      </c>
      <c r="R28">
        <f t="shared" si="1"/>
        <v>35.261993139206602</v>
      </c>
      <c r="S28">
        <f t="shared" si="1"/>
        <v>9.0175610480647872E-2</v>
      </c>
      <c r="T28">
        <f t="shared" si="1"/>
        <v>17.073343152316777</v>
      </c>
      <c r="U28">
        <f t="shared" si="1"/>
        <v>6.5795045802656021E-2</v>
      </c>
      <c r="V28">
        <f t="shared" si="1"/>
        <v>0</v>
      </c>
      <c r="W28">
        <f t="shared" si="1"/>
        <v>6.7577183880870306</v>
      </c>
      <c r="X28">
        <f t="shared" si="1"/>
        <v>31.189775849048996</v>
      </c>
    </row>
    <row r="29" spans="1:24" ht="14.7" thickBot="1">
      <c r="A29" s="14">
        <v>0.26041666666666669</v>
      </c>
      <c r="B29" s="13">
        <v>35.404981999999997</v>
      </c>
      <c r="C29" s="13">
        <v>2511.9967219999999</v>
      </c>
      <c r="D29" s="13">
        <v>491.86085000000003</v>
      </c>
      <c r="E29" s="13">
        <v>2843.5938449999999</v>
      </c>
      <c r="F29" s="13">
        <v>6.76</v>
      </c>
      <c r="G29" s="13">
        <v>1275.681654</v>
      </c>
      <c r="H29" s="13">
        <v>4.9344939999999999</v>
      </c>
      <c r="I29" s="13">
        <v>0</v>
      </c>
      <c r="J29" s="13">
        <v>517.34810000000004</v>
      </c>
      <c r="K29" s="7">
        <v>2225.9076150000001</v>
      </c>
      <c r="L29" s="8">
        <f t="shared" si="0"/>
        <v>7687.5806470000007</v>
      </c>
      <c r="N29" s="1" t="s">
        <v>39</v>
      </c>
      <c r="O29">
        <f t="shared" si="1"/>
        <v>0.46054777992887042</v>
      </c>
      <c r="P29">
        <f t="shared" si="1"/>
        <v>32.676037330161613</v>
      </c>
      <c r="Q29">
        <f t="shared" si="1"/>
        <v>6.3981227981256188</v>
      </c>
      <c r="R29">
        <f t="shared" si="1"/>
        <v>36.989450590150014</v>
      </c>
      <c r="S29">
        <f t="shared" si="1"/>
        <v>8.79340368629241E-2</v>
      </c>
      <c r="T29">
        <f t="shared" si="1"/>
        <v>16.594058814821299</v>
      </c>
      <c r="U29">
        <f t="shared" si="1"/>
        <v>6.4187866463887244E-2</v>
      </c>
      <c r="V29">
        <f t="shared" si="1"/>
        <v>0</v>
      </c>
      <c r="W29">
        <f t="shared" si="1"/>
        <v>6.7296607834857625</v>
      </c>
      <c r="X29">
        <f t="shared" si="1"/>
        <v>28.95459205190436</v>
      </c>
    </row>
    <row r="30" spans="1:24" ht="14.7" thickBot="1">
      <c r="A30" s="14">
        <v>0.27083333333333331</v>
      </c>
      <c r="B30" s="13">
        <v>35.403894000000001</v>
      </c>
      <c r="C30" s="13">
        <v>2511.9365069999999</v>
      </c>
      <c r="D30" s="13">
        <v>490.81900400000001</v>
      </c>
      <c r="E30" s="13">
        <v>2886.3309220000001</v>
      </c>
      <c r="F30" s="13">
        <v>6.7378229999999997</v>
      </c>
      <c r="G30" s="13">
        <v>1275.5991770000001</v>
      </c>
      <c r="H30" s="13">
        <v>4.9631020000000001</v>
      </c>
      <c r="I30" s="13">
        <v>0</v>
      </c>
      <c r="J30" s="13">
        <v>539.55459499999995</v>
      </c>
      <c r="K30" s="7">
        <v>2281.0274610000001</v>
      </c>
      <c r="L30" s="8">
        <f t="shared" si="0"/>
        <v>7751.3450239999993</v>
      </c>
      <c r="N30" s="1" t="s">
        <v>40</v>
      </c>
      <c r="O30">
        <f t="shared" si="1"/>
        <v>0.4567451699076891</v>
      </c>
      <c r="P30">
        <f t="shared" si="1"/>
        <v>32.406459772109869</v>
      </c>
      <c r="Q30">
        <f t="shared" si="1"/>
        <v>6.33204950212264</v>
      </c>
      <c r="R30">
        <f t="shared" si="1"/>
        <v>37.236517185897881</v>
      </c>
      <c r="S30">
        <f t="shared" si="1"/>
        <v>8.6924565725536723E-2</v>
      </c>
      <c r="T30">
        <f t="shared" si="1"/>
        <v>16.456488171413387</v>
      </c>
      <c r="U30">
        <f t="shared" ref="T30:X81" si="2">H30/$L30*100</f>
        <v>6.4028913493504175E-2</v>
      </c>
      <c r="V30">
        <f t="shared" si="2"/>
        <v>0</v>
      </c>
      <c r="W30">
        <f t="shared" si="2"/>
        <v>6.9607867193294997</v>
      </c>
      <c r="X30">
        <f t="shared" si="2"/>
        <v>29.427505212803702</v>
      </c>
    </row>
    <row r="31" spans="1:24" ht="14.7" thickBot="1">
      <c r="A31" s="14">
        <v>0.28125</v>
      </c>
      <c r="B31" s="13">
        <v>35.411203</v>
      </c>
      <c r="C31" s="13">
        <v>2529.9525400000002</v>
      </c>
      <c r="D31" s="13">
        <v>495.85136399999999</v>
      </c>
      <c r="E31" s="13">
        <v>2908.4657040000002</v>
      </c>
      <c r="F31" s="13">
        <v>6.7696519999999998</v>
      </c>
      <c r="G31" s="13">
        <v>1275.764805</v>
      </c>
      <c r="H31" s="13">
        <v>4.9738980000000002</v>
      </c>
      <c r="I31" s="13">
        <v>2.1281000000000001E-2</v>
      </c>
      <c r="J31" s="13">
        <v>536.74025700000004</v>
      </c>
      <c r="K31" s="7">
        <v>2288.973845</v>
      </c>
      <c r="L31" s="8">
        <f t="shared" si="0"/>
        <v>7793.9507040000008</v>
      </c>
      <c r="N31" s="1" t="s">
        <v>41</v>
      </c>
      <c r="O31">
        <f t="shared" ref="O31:S81" si="3">B31/$L31*100</f>
        <v>0.45434214745323331</v>
      </c>
      <c r="P31">
        <f t="shared" si="3"/>
        <v>32.460463711960372</v>
      </c>
      <c r="Q31">
        <f t="shared" si="3"/>
        <v>6.3620028254158676</v>
      </c>
      <c r="R31">
        <f t="shared" si="3"/>
        <v>37.31696304554918</v>
      </c>
      <c r="S31">
        <f t="shared" si="3"/>
        <v>8.6857772868972449E-2</v>
      </c>
      <c r="T31">
        <f t="shared" si="2"/>
        <v>16.368653760476747</v>
      </c>
      <c r="U31">
        <f t="shared" si="2"/>
        <v>6.3817416723553344E-2</v>
      </c>
      <c r="V31">
        <f t="shared" si="2"/>
        <v>2.730450936657605E-4</v>
      </c>
      <c r="W31">
        <f t="shared" si="2"/>
        <v>6.8866262744584077</v>
      </c>
      <c r="X31">
        <f t="shared" si="2"/>
        <v>29.368595362365536</v>
      </c>
    </row>
    <row r="32" spans="1:24" ht="14.7" thickBot="1">
      <c r="A32" s="14">
        <v>0.29166666666666669</v>
      </c>
      <c r="B32" s="13">
        <v>35.462243000000001</v>
      </c>
      <c r="C32" s="13">
        <v>2544.4455680000001</v>
      </c>
      <c r="D32" s="13">
        <v>495.34674100000001</v>
      </c>
      <c r="E32" s="13">
        <v>2966.0941379999999</v>
      </c>
      <c r="F32" s="13">
        <v>6.7432910000000001</v>
      </c>
      <c r="G32" s="13">
        <v>1275.6709780000001</v>
      </c>
      <c r="H32" s="13">
        <v>4.9169780000000003</v>
      </c>
      <c r="I32" s="13">
        <v>0.28825000000000001</v>
      </c>
      <c r="J32" s="13">
        <v>538.84042699999998</v>
      </c>
      <c r="K32" s="7">
        <v>2296.8678100000002</v>
      </c>
      <c r="L32" s="8">
        <f t="shared" si="0"/>
        <v>7867.8086139999996</v>
      </c>
      <c r="N32" s="1" t="s">
        <v>42</v>
      </c>
      <c r="O32">
        <f t="shared" si="3"/>
        <v>0.45072579595922546</v>
      </c>
      <c r="P32">
        <f t="shared" si="3"/>
        <v>32.339952492901354</v>
      </c>
      <c r="Q32">
        <f t="shared" si="3"/>
        <v>6.2958666803178032</v>
      </c>
      <c r="R32">
        <f t="shared" si="3"/>
        <v>37.699113991183317</v>
      </c>
      <c r="S32">
        <f t="shared" si="3"/>
        <v>8.5707359327487576E-2</v>
      </c>
      <c r="T32">
        <f t="shared" si="2"/>
        <v>16.213802859033301</v>
      </c>
      <c r="U32">
        <f t="shared" si="2"/>
        <v>6.2494885694737372E-2</v>
      </c>
      <c r="V32">
        <f t="shared" si="2"/>
        <v>3.663663087674593E-3</v>
      </c>
      <c r="W32">
        <f t="shared" si="2"/>
        <v>6.8486722724951123</v>
      </c>
      <c r="X32">
        <f t="shared" si="2"/>
        <v>29.193234389470881</v>
      </c>
    </row>
    <row r="33" spans="1:24" ht="14.7" thickBot="1">
      <c r="A33" s="14">
        <v>0.30208333333333331</v>
      </c>
      <c r="B33" s="13">
        <v>34.850441000000004</v>
      </c>
      <c r="C33" s="13">
        <v>2593.0338830000001</v>
      </c>
      <c r="D33" s="13">
        <v>492.13584300000002</v>
      </c>
      <c r="E33" s="13">
        <v>3048.9211959999998</v>
      </c>
      <c r="F33" s="13">
        <v>6.7526919999999997</v>
      </c>
      <c r="G33" s="13">
        <v>1275.575955</v>
      </c>
      <c r="H33" s="13">
        <v>4.6646859999999997</v>
      </c>
      <c r="I33" s="13">
        <v>0.83443299999999998</v>
      </c>
      <c r="J33" s="13">
        <v>547.74482699999999</v>
      </c>
      <c r="K33" s="7">
        <v>2354.1253670000001</v>
      </c>
      <c r="L33" s="8">
        <f t="shared" si="0"/>
        <v>8004.5139560000007</v>
      </c>
      <c r="N33" s="1" t="s">
        <v>43</v>
      </c>
      <c r="O33">
        <f t="shared" si="3"/>
        <v>0.4353848489935721</v>
      </c>
      <c r="P33">
        <f t="shared" si="3"/>
        <v>32.394645037208306</v>
      </c>
      <c r="Q33">
        <f t="shared" si="3"/>
        <v>6.1482289331397348</v>
      </c>
      <c r="R33">
        <f t="shared" si="3"/>
        <v>38.090022864094053</v>
      </c>
      <c r="S33">
        <f t="shared" si="3"/>
        <v>8.4361049741669025E-2</v>
      </c>
      <c r="T33">
        <f t="shared" si="2"/>
        <v>15.935707802019103</v>
      </c>
      <c r="U33">
        <f t="shared" si="2"/>
        <v>5.8275693260594008E-2</v>
      </c>
      <c r="V33">
        <f t="shared" si="2"/>
        <v>1.0424530515991268E-2</v>
      </c>
      <c r="W33">
        <f t="shared" si="2"/>
        <v>6.8429492410269699</v>
      </c>
      <c r="X33">
        <f t="shared" si="2"/>
        <v>29.409972672174572</v>
      </c>
    </row>
    <row r="34" spans="1:24" ht="14.7" thickBot="1">
      <c r="A34" s="14">
        <v>0.3125</v>
      </c>
      <c r="B34" s="13">
        <v>32.694975999999997</v>
      </c>
      <c r="C34" s="13">
        <v>2638.6269870000001</v>
      </c>
      <c r="D34" s="13">
        <v>493.32061199999998</v>
      </c>
      <c r="E34" s="13">
        <v>3087.3813030000001</v>
      </c>
      <c r="F34" s="13">
        <v>6.7748309999999998</v>
      </c>
      <c r="G34" s="13">
        <v>1275.6341769999999</v>
      </c>
      <c r="H34" s="13">
        <v>4.5029440000000003</v>
      </c>
      <c r="I34" s="13">
        <v>1.7880039999999999</v>
      </c>
      <c r="J34" s="13">
        <v>548.617525</v>
      </c>
      <c r="K34" s="7">
        <v>2241.032537</v>
      </c>
      <c r="L34" s="8">
        <f t="shared" si="0"/>
        <v>8089.3413589999991</v>
      </c>
      <c r="N34" s="1" t="s">
        <v>44</v>
      </c>
      <c r="O34">
        <f t="shared" si="3"/>
        <v>0.40417352351714497</v>
      </c>
      <c r="P34">
        <f t="shared" si="3"/>
        <v>32.618563983139737</v>
      </c>
      <c r="Q34">
        <f t="shared" si="3"/>
        <v>6.0984027018608113</v>
      </c>
      <c r="R34">
        <f t="shared" si="3"/>
        <v>38.166040546243693</v>
      </c>
      <c r="S34">
        <f t="shared" si="3"/>
        <v>8.3750094097123154E-2</v>
      </c>
      <c r="T34">
        <f t="shared" si="2"/>
        <v>15.769320645379381</v>
      </c>
      <c r="U34">
        <f t="shared" si="2"/>
        <v>5.566514998146465E-2</v>
      </c>
      <c r="V34">
        <f t="shared" si="2"/>
        <v>2.2103208662479196E-2</v>
      </c>
      <c r="W34">
        <f t="shared" si="2"/>
        <v>6.7819801471181815</v>
      </c>
      <c r="X34">
        <f t="shared" si="2"/>
        <v>27.703522914219501</v>
      </c>
    </row>
    <row r="35" spans="1:24" ht="14.7" thickBot="1">
      <c r="A35" s="14">
        <v>0.32291666666666669</v>
      </c>
      <c r="B35" s="13">
        <v>29.80368</v>
      </c>
      <c r="C35" s="13">
        <v>2712.7889279999999</v>
      </c>
      <c r="D35" s="13">
        <v>497.91801600000002</v>
      </c>
      <c r="E35" s="13">
        <v>3129.7782069999998</v>
      </c>
      <c r="F35" s="13">
        <v>6.7418529999999999</v>
      </c>
      <c r="G35" s="13">
        <v>1275.633867</v>
      </c>
      <c r="H35" s="13">
        <v>4.2353440000000004</v>
      </c>
      <c r="I35" s="13">
        <v>3.2312560000000001</v>
      </c>
      <c r="J35" s="13">
        <v>504.79231499999997</v>
      </c>
      <c r="K35" s="7">
        <v>2023.4042420000001</v>
      </c>
      <c r="L35" s="8">
        <f t="shared" si="0"/>
        <v>8164.9234659999993</v>
      </c>
      <c r="N35" s="1" t="s">
        <v>45</v>
      </c>
      <c r="O35">
        <f t="shared" si="3"/>
        <v>0.3650209352740062</v>
      </c>
      <c r="P35">
        <f t="shared" si="3"/>
        <v>33.224915570813017</v>
      </c>
      <c r="Q35">
        <f t="shared" si="3"/>
        <v>6.0982569900796673</v>
      </c>
      <c r="R35">
        <f t="shared" si="3"/>
        <v>38.331996864794618</v>
      </c>
      <c r="S35">
        <f t="shared" si="3"/>
        <v>8.2570927064706923E-2</v>
      </c>
      <c r="T35">
        <f t="shared" si="2"/>
        <v>15.623341386014655</v>
      </c>
      <c r="U35">
        <f t="shared" si="2"/>
        <v>5.1872427434704389E-2</v>
      </c>
      <c r="V35">
        <f t="shared" si="2"/>
        <v>3.9574847375550407E-2</v>
      </c>
      <c r="W35">
        <f t="shared" si="2"/>
        <v>6.1824500511490772</v>
      </c>
      <c r="X35">
        <f t="shared" si="2"/>
        <v>24.781668198431589</v>
      </c>
    </row>
    <row r="36" spans="1:24" ht="14.7" thickBot="1">
      <c r="A36" s="14">
        <v>0.33333333333333331</v>
      </c>
      <c r="B36" s="13">
        <v>27.332326999999999</v>
      </c>
      <c r="C36" s="13">
        <v>2749.3444920000002</v>
      </c>
      <c r="D36" s="13">
        <v>503.40464100000003</v>
      </c>
      <c r="E36" s="13">
        <v>3162.5843650000002</v>
      </c>
      <c r="F36" s="13">
        <v>6.7394800000000004</v>
      </c>
      <c r="G36" s="13">
        <v>1275.74666</v>
      </c>
      <c r="H36" s="13">
        <v>4.2635969999999999</v>
      </c>
      <c r="I36" s="13">
        <v>5.7706770000000001</v>
      </c>
      <c r="J36" s="13">
        <v>534.02655700000003</v>
      </c>
      <c r="K36" s="7">
        <v>1890.175847</v>
      </c>
      <c r="L36" s="8">
        <f t="shared" si="0"/>
        <v>8269.2127959999998</v>
      </c>
      <c r="N36" s="1" t="s">
        <v>46</v>
      </c>
      <c r="O36">
        <f t="shared" si="3"/>
        <v>0.33053118445834706</v>
      </c>
      <c r="P36">
        <f t="shared" si="3"/>
        <v>33.247959144671171</v>
      </c>
      <c r="Q36">
        <f t="shared" si="3"/>
        <v>6.0876972623501464</v>
      </c>
      <c r="R36">
        <f t="shared" si="3"/>
        <v>38.245289400821946</v>
      </c>
      <c r="S36">
        <f t="shared" si="3"/>
        <v>8.1500865514792839E-2</v>
      </c>
      <c r="T36">
        <f t="shared" si="2"/>
        <v>15.427667560050054</v>
      </c>
      <c r="U36">
        <f t="shared" si="2"/>
        <v>5.1559889740198671E-2</v>
      </c>
      <c r="V36">
        <f t="shared" si="2"/>
        <v>6.978508284115513E-2</v>
      </c>
      <c r="W36">
        <f t="shared" si="2"/>
        <v>6.4580096095521986</v>
      </c>
      <c r="X36">
        <f t="shared" si="2"/>
        <v>22.857990157349921</v>
      </c>
    </row>
    <row r="37" spans="1:24" ht="14.7" thickBot="1">
      <c r="A37" s="14">
        <v>0.34375</v>
      </c>
      <c r="B37" s="13">
        <v>25.623041000000001</v>
      </c>
      <c r="C37" s="13">
        <v>2809.3517870000001</v>
      </c>
      <c r="D37" s="13">
        <v>507.906766</v>
      </c>
      <c r="E37" s="13">
        <v>3213.9330030000001</v>
      </c>
      <c r="F37" s="13">
        <v>6.7691790000000003</v>
      </c>
      <c r="G37" s="13">
        <v>1275.783465</v>
      </c>
      <c r="H37" s="13">
        <v>4.0322060000000004</v>
      </c>
      <c r="I37" s="13">
        <v>6.6734330000000002</v>
      </c>
      <c r="J37" s="13">
        <v>562.59808699999996</v>
      </c>
      <c r="K37" s="7">
        <v>1798.887356</v>
      </c>
      <c r="L37" s="8">
        <f t="shared" si="0"/>
        <v>8412.670967</v>
      </c>
      <c r="N37" s="1" t="s">
        <v>47</v>
      </c>
      <c r="O37">
        <f t="shared" si="3"/>
        <v>0.30457676403261619</v>
      </c>
      <c r="P37">
        <f t="shared" si="3"/>
        <v>33.394290565031199</v>
      </c>
      <c r="Q37">
        <f t="shared" si="3"/>
        <v>6.0374020093302434</v>
      </c>
      <c r="R37">
        <f t="shared" si="3"/>
        <v>38.20347919949738</v>
      </c>
      <c r="S37">
        <f t="shared" si="3"/>
        <v>8.0464088356161187E-2</v>
      </c>
      <c r="T37">
        <f t="shared" si="2"/>
        <v>15.165022737778019</v>
      </c>
      <c r="U37">
        <f t="shared" si="2"/>
        <v>4.793015221701824E-2</v>
      </c>
      <c r="V37">
        <f t="shared" si="2"/>
        <v>7.9325971812966065E-2</v>
      </c>
      <c r="W37">
        <f t="shared" si="2"/>
        <v>6.6875085119443973</v>
      </c>
      <c r="X37">
        <f t="shared" si="2"/>
        <v>21.383070407203768</v>
      </c>
    </row>
    <row r="38" spans="1:24" ht="14.7" thickBot="1">
      <c r="A38" s="14">
        <v>0.35416666666666669</v>
      </c>
      <c r="B38" s="13">
        <v>23.104120999999999</v>
      </c>
      <c r="C38" s="13">
        <v>2873.8400670000001</v>
      </c>
      <c r="D38" s="13">
        <v>512.66867000000002</v>
      </c>
      <c r="E38" s="13">
        <v>3281.3026329999998</v>
      </c>
      <c r="F38" s="13">
        <v>6.7907609999999998</v>
      </c>
      <c r="G38" s="13">
        <v>1275.624088</v>
      </c>
      <c r="H38" s="13">
        <v>3.7604899999999999</v>
      </c>
      <c r="I38" s="13">
        <v>7.8493959999999996</v>
      </c>
      <c r="J38" s="13">
        <v>551.94939399999998</v>
      </c>
      <c r="K38" s="7">
        <v>1619.9036860000001</v>
      </c>
      <c r="L38" s="8">
        <f t="shared" si="0"/>
        <v>8536.8896199999999</v>
      </c>
      <c r="N38" s="1" t="s">
        <v>48</v>
      </c>
      <c r="O38">
        <f t="shared" si="3"/>
        <v>0.27063862868593586</v>
      </c>
      <c r="P38">
        <f t="shared" si="3"/>
        <v>33.663783824347959</v>
      </c>
      <c r="Q38">
        <f t="shared" si="3"/>
        <v>6.0053332398597892</v>
      </c>
      <c r="R38">
        <f t="shared" si="3"/>
        <v>38.436746626226146</v>
      </c>
      <c r="S38">
        <f t="shared" si="3"/>
        <v>7.954607945370154E-2</v>
      </c>
      <c r="T38">
        <f t="shared" si="2"/>
        <v>14.942492462494789</v>
      </c>
      <c r="U38">
        <f t="shared" si="2"/>
        <v>4.4049884294978151E-2</v>
      </c>
      <c r="V38">
        <f t="shared" si="2"/>
        <v>9.1946790334627757E-2</v>
      </c>
      <c r="W38">
        <f t="shared" si="2"/>
        <v>6.4654624643020746</v>
      </c>
      <c r="X38">
        <f t="shared" si="2"/>
        <v>18.975338303601028</v>
      </c>
    </row>
    <row r="39" spans="1:24" ht="14.7" thickBot="1">
      <c r="A39" s="14">
        <v>0.36458333333333331</v>
      </c>
      <c r="B39" s="13">
        <v>20.254052000000001</v>
      </c>
      <c r="C39" s="13">
        <v>2949.3282789999998</v>
      </c>
      <c r="D39" s="13">
        <v>517.24363400000004</v>
      </c>
      <c r="E39" s="13">
        <v>3377.0017130000001</v>
      </c>
      <c r="F39" s="13">
        <v>6.7864719999999998</v>
      </c>
      <c r="G39" s="13">
        <v>1275.8896</v>
      </c>
      <c r="H39" s="13">
        <v>2.547161</v>
      </c>
      <c r="I39" s="13">
        <v>6.94198</v>
      </c>
      <c r="J39" s="13">
        <v>518.45385499999998</v>
      </c>
      <c r="K39" s="7">
        <v>1593.7142309999999</v>
      </c>
      <c r="L39" s="8">
        <f t="shared" si="0"/>
        <v>8674.4467459999996</v>
      </c>
      <c r="N39" s="1" t="s">
        <v>49</v>
      </c>
      <c r="O39">
        <f t="shared" si="3"/>
        <v>0.23349099479271856</v>
      </c>
      <c r="P39">
        <f t="shared" si="3"/>
        <v>34.000188892277279</v>
      </c>
      <c r="Q39">
        <f t="shared" si="3"/>
        <v>5.9628429241151757</v>
      </c>
      <c r="R39">
        <f t="shared" si="3"/>
        <v>38.930456453112917</v>
      </c>
      <c r="S39">
        <f t="shared" si="3"/>
        <v>7.823521428763637E-2</v>
      </c>
      <c r="T39">
        <f t="shared" si="2"/>
        <v>14.708599145972553</v>
      </c>
      <c r="U39">
        <f t="shared" si="2"/>
        <v>2.9363959161713207E-2</v>
      </c>
      <c r="V39">
        <f t="shared" si="2"/>
        <v>8.0027928042801316E-2</v>
      </c>
      <c r="W39">
        <f t="shared" si="2"/>
        <v>5.9767944882372097</v>
      </c>
      <c r="X39">
        <f t="shared" si="2"/>
        <v>18.372517322040171</v>
      </c>
    </row>
    <row r="40" spans="1:24" ht="14.7" thickBot="1">
      <c r="A40" s="14">
        <v>0.375</v>
      </c>
      <c r="B40" s="13">
        <v>17.414978999999999</v>
      </c>
      <c r="C40" s="13">
        <v>3008.3711389999999</v>
      </c>
      <c r="D40" s="13">
        <v>515.18724099999997</v>
      </c>
      <c r="E40" s="13">
        <v>3457.0873630000001</v>
      </c>
      <c r="F40" s="13">
        <v>6.7462530000000003</v>
      </c>
      <c r="G40" s="13">
        <v>1275.9607450000001</v>
      </c>
      <c r="H40" s="13">
        <v>3.012143</v>
      </c>
      <c r="I40" s="13">
        <v>7.187856</v>
      </c>
      <c r="J40" s="13">
        <v>515.420253</v>
      </c>
      <c r="K40" s="7">
        <v>1726.9561160000001</v>
      </c>
      <c r="L40" s="8">
        <f t="shared" si="0"/>
        <v>8806.3879720000004</v>
      </c>
      <c r="N40" s="1" t="s">
        <v>50</v>
      </c>
      <c r="O40">
        <f t="shared" si="3"/>
        <v>0.1977539378843074</v>
      </c>
      <c r="P40">
        <f t="shared" si="3"/>
        <v>34.161237826054744</v>
      </c>
      <c r="Q40">
        <f t="shared" si="3"/>
        <v>5.8501538046931731</v>
      </c>
      <c r="R40">
        <f t="shared" si="3"/>
        <v>39.256587081921033</v>
      </c>
      <c r="S40">
        <f t="shared" si="3"/>
        <v>7.6606356901941855E-2</v>
      </c>
      <c r="T40">
        <f t="shared" si="2"/>
        <v>14.489036243428407</v>
      </c>
      <c r="U40">
        <f t="shared" si="2"/>
        <v>3.4204068791621939E-2</v>
      </c>
      <c r="V40">
        <f t="shared" si="2"/>
        <v>8.1620932700828763E-2</v>
      </c>
      <c r="W40">
        <f t="shared" si="2"/>
        <v>5.8527997476239282</v>
      </c>
      <c r="X40">
        <f t="shared" si="2"/>
        <v>19.610266110133626</v>
      </c>
    </row>
    <row r="41" spans="1:24" ht="14.7" thickBot="1">
      <c r="A41" s="14">
        <v>0.38541666666666669</v>
      </c>
      <c r="B41" s="13">
        <v>15.283742</v>
      </c>
      <c r="C41" s="13">
        <v>2993.9782009999999</v>
      </c>
      <c r="D41" s="13">
        <v>510.66670299999998</v>
      </c>
      <c r="E41" s="13">
        <v>3523.7859920000001</v>
      </c>
      <c r="F41" s="13">
        <v>6.7613469999999998</v>
      </c>
      <c r="G41" s="13">
        <v>1276.1323629999999</v>
      </c>
      <c r="H41" s="13">
        <v>3.6613259999999999</v>
      </c>
      <c r="I41" s="13">
        <v>9.9003329999999998</v>
      </c>
      <c r="J41" s="13">
        <v>565.28389700000002</v>
      </c>
      <c r="K41" s="7">
        <v>1751.3134279999999</v>
      </c>
      <c r="L41" s="8">
        <f t="shared" si="0"/>
        <v>8905.4539039999981</v>
      </c>
      <c r="N41" s="1" t="s">
        <v>51</v>
      </c>
      <c r="O41">
        <f t="shared" si="3"/>
        <v>0.1716222683847155</v>
      </c>
      <c r="P41">
        <f t="shared" si="3"/>
        <v>33.619602473661857</v>
      </c>
      <c r="Q41">
        <f t="shared" si="3"/>
        <v>5.7343141461955973</v>
      </c>
      <c r="R41">
        <f t="shared" si="3"/>
        <v>39.568853311533587</v>
      </c>
      <c r="S41">
        <f t="shared" si="3"/>
        <v>7.5923665125738893E-2</v>
      </c>
      <c r="T41">
        <f t="shared" si="2"/>
        <v>14.329784610156803</v>
      </c>
      <c r="U41">
        <f t="shared" si="2"/>
        <v>4.1113300225555809E-2</v>
      </c>
      <c r="V41">
        <f t="shared" si="2"/>
        <v>0.11117157089043087</v>
      </c>
      <c r="W41">
        <f t="shared" si="2"/>
        <v>6.3476146538257368</v>
      </c>
      <c r="X41">
        <f t="shared" si="2"/>
        <v>19.665627904865975</v>
      </c>
    </row>
    <row r="42" spans="1:24" ht="14.7" thickBot="1">
      <c r="A42" s="14">
        <v>0.39583333333333331</v>
      </c>
      <c r="B42" s="13">
        <v>9.5975839999999994</v>
      </c>
      <c r="C42" s="13">
        <v>3004.7945709999999</v>
      </c>
      <c r="D42" s="13">
        <v>511.36812200000003</v>
      </c>
      <c r="E42" s="13">
        <v>3539.2681379999999</v>
      </c>
      <c r="F42" s="13">
        <v>6.8002440000000002</v>
      </c>
      <c r="G42" s="13">
        <v>1276.42328</v>
      </c>
      <c r="H42" s="13">
        <v>3.830117</v>
      </c>
      <c r="I42" s="13">
        <v>10.919173000000001</v>
      </c>
      <c r="J42" s="13">
        <v>630.46004300000004</v>
      </c>
      <c r="K42" s="7">
        <v>1716.8741869999999</v>
      </c>
      <c r="L42" s="8">
        <f t="shared" si="0"/>
        <v>8993.4612720000005</v>
      </c>
      <c r="N42" s="1" t="s">
        <v>52</v>
      </c>
      <c r="O42">
        <f t="shared" si="3"/>
        <v>0.10671735508419722</v>
      </c>
      <c r="P42">
        <f t="shared" si="3"/>
        <v>33.410880195315301</v>
      </c>
      <c r="Q42">
        <f t="shared" si="3"/>
        <v>5.6859990445734132</v>
      </c>
      <c r="R42">
        <f t="shared" si="3"/>
        <v>39.353793060954871</v>
      </c>
      <c r="S42">
        <f t="shared" si="3"/>
        <v>7.5613201573143995E-2</v>
      </c>
      <c r="T42">
        <f t="shared" si="2"/>
        <v>14.192792312054333</v>
      </c>
      <c r="U42">
        <f t="shared" si="2"/>
        <v>4.2587796668726231E-2</v>
      </c>
      <c r="V42">
        <f t="shared" si="2"/>
        <v>0.12141235359511091</v>
      </c>
      <c r="W42">
        <f t="shared" si="2"/>
        <v>7.0102046801808928</v>
      </c>
      <c r="X42">
        <f t="shared" si="2"/>
        <v>19.090249405368205</v>
      </c>
    </row>
    <row r="43" spans="1:24" ht="14.7" thickBot="1">
      <c r="A43" s="14">
        <v>0.40625</v>
      </c>
      <c r="B43" s="13">
        <v>9.2626229999999996</v>
      </c>
      <c r="C43" s="13">
        <v>3046.704123</v>
      </c>
      <c r="D43" s="13">
        <v>512.76319599999999</v>
      </c>
      <c r="E43" s="13">
        <v>3603.6947209999998</v>
      </c>
      <c r="F43" s="13">
        <v>6.7871800000000002</v>
      </c>
      <c r="G43" s="13">
        <v>1276.178711</v>
      </c>
      <c r="H43" s="13">
        <v>4.0668790000000001</v>
      </c>
      <c r="I43" s="13">
        <v>11.38509</v>
      </c>
      <c r="J43" s="13">
        <v>691.35946200000001</v>
      </c>
      <c r="K43" s="7">
        <v>1675.2018370000001</v>
      </c>
      <c r="L43" s="8">
        <f t="shared" si="0"/>
        <v>9162.2019849999997</v>
      </c>
      <c r="N43" s="1" t="s">
        <v>53</v>
      </c>
      <c r="O43">
        <f t="shared" si="3"/>
        <v>0.10109603581283631</v>
      </c>
      <c r="P43">
        <f t="shared" si="3"/>
        <v>33.25296831469057</v>
      </c>
      <c r="Q43">
        <f t="shared" si="3"/>
        <v>5.5965061329086163</v>
      </c>
      <c r="R43">
        <f t="shared" si="3"/>
        <v>39.332190306433198</v>
      </c>
      <c r="S43">
        <f t="shared" si="3"/>
        <v>7.407804380553612E-2</v>
      </c>
      <c r="T43">
        <f t="shared" si="2"/>
        <v>13.92873365037477</v>
      </c>
      <c r="U43">
        <f t="shared" si="2"/>
        <v>4.4387571968595933E-2</v>
      </c>
      <c r="V43">
        <f t="shared" si="2"/>
        <v>0.12426150415194107</v>
      </c>
      <c r="W43">
        <f t="shared" si="2"/>
        <v>7.5457784398539438</v>
      </c>
      <c r="X43">
        <f t="shared" si="2"/>
        <v>18.283834385473877</v>
      </c>
    </row>
    <row r="44" spans="1:24" ht="14.7" thickBot="1">
      <c r="A44" s="14">
        <v>0.41666666666666669</v>
      </c>
      <c r="B44" s="13">
        <v>9.0957819999999998</v>
      </c>
      <c r="C44" s="13">
        <v>3060.105998</v>
      </c>
      <c r="D44" s="13">
        <v>513.66986799999995</v>
      </c>
      <c r="E44" s="13">
        <v>3650.434119</v>
      </c>
      <c r="F44" s="13">
        <v>6.7800830000000003</v>
      </c>
      <c r="G44" s="13">
        <v>1276.2717600000001</v>
      </c>
      <c r="H44" s="13">
        <v>4.0550930000000003</v>
      </c>
      <c r="I44" s="13">
        <v>11.892242</v>
      </c>
      <c r="J44" s="13">
        <v>790.88565700000004</v>
      </c>
      <c r="K44" s="7">
        <v>1655.372169</v>
      </c>
      <c r="L44" s="8">
        <f t="shared" si="0"/>
        <v>9323.1906020000006</v>
      </c>
      <c r="N44" s="1" t="s">
        <v>54</v>
      </c>
      <c r="O44">
        <f t="shared" si="3"/>
        <v>9.7560828564941943E-2</v>
      </c>
      <c r="P44">
        <f t="shared" si="3"/>
        <v>32.822518906173059</v>
      </c>
      <c r="Q44">
        <f t="shared" si="3"/>
        <v>5.5095931202973372</v>
      </c>
      <c r="R44">
        <f t="shared" si="3"/>
        <v>39.154343988386472</v>
      </c>
      <c r="S44">
        <f t="shared" si="3"/>
        <v>7.272277581180786E-2</v>
      </c>
      <c r="T44">
        <f t="shared" si="2"/>
        <v>13.68921664785246</v>
      </c>
      <c r="U44">
        <f t="shared" si="2"/>
        <v>4.3494691604074959E-2</v>
      </c>
      <c r="V44">
        <f t="shared" si="2"/>
        <v>0.12755549583475093</v>
      </c>
      <c r="W44">
        <f t="shared" si="2"/>
        <v>8.4829935454750878</v>
      </c>
      <c r="X44">
        <f t="shared" si="2"/>
        <v>17.755425579789083</v>
      </c>
    </row>
    <row r="45" spans="1:24" ht="14.7" thickBot="1">
      <c r="A45" s="14">
        <v>0.42708333333333331</v>
      </c>
      <c r="B45" s="13">
        <v>9.3676589999999997</v>
      </c>
      <c r="C45" s="13">
        <v>3096.0316349999998</v>
      </c>
      <c r="D45" s="13">
        <v>518.32997399999999</v>
      </c>
      <c r="E45" s="13">
        <v>3754.2607560000001</v>
      </c>
      <c r="F45" s="13">
        <v>6.8073420000000002</v>
      </c>
      <c r="G45" s="13">
        <v>1276.174921</v>
      </c>
      <c r="H45" s="13">
        <v>4.0492319999999999</v>
      </c>
      <c r="I45" s="13">
        <v>12.243494</v>
      </c>
      <c r="J45" s="13">
        <v>837.56697699999995</v>
      </c>
      <c r="K45" s="7">
        <v>1577.6803689999999</v>
      </c>
      <c r="L45" s="8">
        <f t="shared" si="0"/>
        <v>9514.8319900000006</v>
      </c>
      <c r="N45" s="1" t="s">
        <v>55</v>
      </c>
      <c r="O45">
        <f t="shared" si="3"/>
        <v>9.8453225551910134E-2</v>
      </c>
      <c r="P45">
        <f t="shared" si="3"/>
        <v>32.539004769121519</v>
      </c>
      <c r="Q45">
        <f t="shared" si="3"/>
        <v>5.4475998582503609</v>
      </c>
      <c r="R45">
        <f t="shared" si="3"/>
        <v>39.456931661491161</v>
      </c>
      <c r="S45">
        <f t="shared" si="3"/>
        <v>7.1544531812589574E-2</v>
      </c>
      <c r="T45">
        <f t="shared" si="2"/>
        <v>13.412479824564933</v>
      </c>
      <c r="U45">
        <f t="shared" si="2"/>
        <v>4.2557052024204997E-2</v>
      </c>
      <c r="V45">
        <f t="shared" si="2"/>
        <v>0.1286779841500911</v>
      </c>
      <c r="W45">
        <f t="shared" si="2"/>
        <v>8.8027510930332244</v>
      </c>
      <c r="X45">
        <f t="shared" si="2"/>
        <v>16.581274064094114</v>
      </c>
    </row>
    <row r="46" spans="1:24" ht="14.7" thickBot="1">
      <c r="A46" s="14">
        <v>0.4375</v>
      </c>
      <c r="B46" s="13">
        <v>9.4425509999999999</v>
      </c>
      <c r="C46" s="13">
        <v>3152.572815</v>
      </c>
      <c r="D46" s="13">
        <v>530.77540999999997</v>
      </c>
      <c r="E46" s="13">
        <v>3860.3636310000002</v>
      </c>
      <c r="F46" s="13">
        <v>6.7648650000000004</v>
      </c>
      <c r="G46" s="13">
        <v>1276.0568129999999</v>
      </c>
      <c r="H46" s="13">
        <v>3.7437610000000001</v>
      </c>
      <c r="I46" s="13">
        <v>12.579802000000001</v>
      </c>
      <c r="J46" s="13">
        <v>825.37644899999998</v>
      </c>
      <c r="K46" s="7">
        <v>1517.5697749999999</v>
      </c>
      <c r="L46" s="8">
        <f t="shared" si="0"/>
        <v>9677.6760969999996</v>
      </c>
      <c r="N46" s="1" t="s">
        <v>56</v>
      </c>
      <c r="O46">
        <f t="shared" si="3"/>
        <v>9.7570438453991173E-2</v>
      </c>
      <c r="P46">
        <f t="shared" si="3"/>
        <v>32.575721520347969</v>
      </c>
      <c r="Q46">
        <f t="shared" si="3"/>
        <v>5.4845337318587877</v>
      </c>
      <c r="R46">
        <f t="shared" si="3"/>
        <v>39.889365921191363</v>
      </c>
      <c r="S46">
        <f t="shared" si="3"/>
        <v>6.990175050492807E-2</v>
      </c>
      <c r="T46">
        <f t="shared" si="2"/>
        <v>13.18557058750465</v>
      </c>
      <c r="U46">
        <f t="shared" si="2"/>
        <v>3.8684504032538716E-2</v>
      </c>
      <c r="V46">
        <f t="shared" si="2"/>
        <v>0.12998783875293818</v>
      </c>
      <c r="W46">
        <f t="shared" si="2"/>
        <v>8.5286637073528411</v>
      </c>
      <c r="X46">
        <f t="shared" si="2"/>
        <v>15.681138320701123</v>
      </c>
    </row>
    <row r="47" spans="1:24" ht="14.7" thickBot="1">
      <c r="A47" s="14">
        <v>0.44791666666666669</v>
      </c>
      <c r="B47" s="13">
        <v>9.3903189999999999</v>
      </c>
      <c r="C47" s="13">
        <v>3181.3099040000002</v>
      </c>
      <c r="D47" s="13">
        <v>582.09158500000001</v>
      </c>
      <c r="E47" s="13">
        <v>3931.8694209999999</v>
      </c>
      <c r="F47" s="13">
        <v>6.7399969999999998</v>
      </c>
      <c r="G47" s="13">
        <v>1275.775099</v>
      </c>
      <c r="H47" s="13">
        <v>3.9129749999999999</v>
      </c>
      <c r="I47" s="13">
        <v>12.792004</v>
      </c>
      <c r="J47" s="13">
        <v>840.67542400000002</v>
      </c>
      <c r="K47" s="7">
        <v>1423.099823</v>
      </c>
      <c r="L47" s="8">
        <f t="shared" si="0"/>
        <v>9844.5567279999996</v>
      </c>
      <c r="N47" s="1" t="s">
        <v>57</v>
      </c>
      <c r="O47">
        <f t="shared" si="3"/>
        <v>9.5385899634180052E-2</v>
      </c>
      <c r="P47">
        <f t="shared" si="3"/>
        <v>32.31542051001324</v>
      </c>
      <c r="Q47">
        <f t="shared" si="3"/>
        <v>5.9128267638948993</v>
      </c>
      <c r="R47">
        <f t="shared" si="3"/>
        <v>39.939527290415548</v>
      </c>
      <c r="S47">
        <f t="shared" si="3"/>
        <v>6.8464199925122315E-2</v>
      </c>
      <c r="T47">
        <f t="shared" si="2"/>
        <v>12.959192925075296</v>
      </c>
      <c r="U47">
        <f t="shared" si="2"/>
        <v>3.974759969507486E-2</v>
      </c>
      <c r="V47">
        <f t="shared" si="2"/>
        <v>0.12993986782174599</v>
      </c>
      <c r="W47">
        <f t="shared" si="2"/>
        <v>8.5394949435248968</v>
      </c>
      <c r="X47">
        <f t="shared" si="2"/>
        <v>14.455702397980028</v>
      </c>
    </row>
    <row r="48" spans="1:24" ht="14.7" thickBot="1">
      <c r="A48" s="14">
        <v>0.45833333333333331</v>
      </c>
      <c r="B48" s="13">
        <v>9.3801909999999999</v>
      </c>
      <c r="C48" s="13">
        <v>3208.494115</v>
      </c>
      <c r="D48" s="13">
        <v>601.71096999999997</v>
      </c>
      <c r="E48" s="13">
        <v>3990.1255200000001</v>
      </c>
      <c r="F48" s="13">
        <v>6.7425610000000002</v>
      </c>
      <c r="G48" s="13">
        <v>1275.7271900000001</v>
      </c>
      <c r="H48" s="13">
        <v>4.0523439999999997</v>
      </c>
      <c r="I48" s="13">
        <v>13.012848</v>
      </c>
      <c r="J48" s="13">
        <v>873.32581200000004</v>
      </c>
      <c r="K48" s="7">
        <v>1391.475003</v>
      </c>
      <c r="L48" s="8">
        <f t="shared" si="0"/>
        <v>9982.5715510000009</v>
      </c>
      <c r="N48" s="1" t="s">
        <v>58</v>
      </c>
      <c r="O48">
        <f t="shared" si="3"/>
        <v>9.3965677601983641E-2</v>
      </c>
      <c r="P48">
        <f t="shared" si="3"/>
        <v>32.140957854477783</v>
      </c>
      <c r="Q48">
        <f t="shared" si="3"/>
        <v>6.0276148978839403</v>
      </c>
      <c r="R48">
        <f t="shared" si="3"/>
        <v>39.970918311126866</v>
      </c>
      <c r="S48">
        <f t="shared" si="3"/>
        <v>6.7543327543938991E-2</v>
      </c>
      <c r="T48">
        <f t="shared" si="2"/>
        <v>12.779544664242396</v>
      </c>
      <c r="U48">
        <f t="shared" si="2"/>
        <v>4.0594189375923462E-2</v>
      </c>
      <c r="V48">
        <f t="shared" si="2"/>
        <v>0.13035566971414736</v>
      </c>
      <c r="W48">
        <f t="shared" si="2"/>
        <v>8.7485054080330116</v>
      </c>
      <c r="X48">
        <f t="shared" si="2"/>
        <v>13.939043621085887</v>
      </c>
    </row>
    <row r="49" spans="1:24" ht="14.7" thickBot="1">
      <c r="A49" s="14">
        <v>0.46875</v>
      </c>
      <c r="B49" s="13">
        <v>9.4963700000000006</v>
      </c>
      <c r="C49" s="13">
        <v>3244.362795</v>
      </c>
      <c r="D49" s="13">
        <v>611.59376199999997</v>
      </c>
      <c r="E49" s="13">
        <v>4083.7723219999998</v>
      </c>
      <c r="F49" s="13">
        <v>6.7435239999999999</v>
      </c>
      <c r="G49" s="13">
        <v>1275.635123</v>
      </c>
      <c r="H49" s="13">
        <v>4.2038140000000004</v>
      </c>
      <c r="I49" s="13">
        <v>13.206663000000001</v>
      </c>
      <c r="J49" s="13">
        <v>884.35969999999998</v>
      </c>
      <c r="K49" s="7">
        <v>1419.8529060000001</v>
      </c>
      <c r="L49" s="8">
        <f t="shared" si="0"/>
        <v>10133.374073000003</v>
      </c>
      <c r="N49" s="1" t="s">
        <v>59</v>
      </c>
      <c r="O49">
        <f t="shared" si="3"/>
        <v>9.3713800868189839E-2</v>
      </c>
      <c r="P49">
        <f t="shared" si="3"/>
        <v>32.016609390197921</v>
      </c>
      <c r="Q49">
        <f t="shared" si="3"/>
        <v>6.035440491924291</v>
      </c>
      <c r="R49">
        <f t="shared" si="3"/>
        <v>40.300222735101222</v>
      </c>
      <c r="S49">
        <f t="shared" si="3"/>
        <v>6.654766666482656E-2</v>
      </c>
      <c r="T49">
        <f t="shared" si="2"/>
        <v>12.588453893149786</v>
      </c>
      <c r="U49">
        <f t="shared" si="2"/>
        <v>4.1484839794880421E-2</v>
      </c>
      <c r="V49">
        <f t="shared" si="2"/>
        <v>0.1303283872169356</v>
      </c>
      <c r="W49">
        <f t="shared" si="2"/>
        <v>8.7271987950819216</v>
      </c>
      <c r="X49">
        <f t="shared" si="2"/>
        <v>14.011649977307611</v>
      </c>
    </row>
    <row r="50" spans="1:24" ht="14.7" thickBot="1">
      <c r="A50" s="14">
        <v>0.47916666666666669</v>
      </c>
      <c r="B50" s="13">
        <v>9.4874150000000004</v>
      </c>
      <c r="C50" s="13">
        <v>3226.2573109999998</v>
      </c>
      <c r="D50" s="13">
        <v>637.08709299999998</v>
      </c>
      <c r="E50" s="13">
        <v>4235.7305770000003</v>
      </c>
      <c r="F50" s="13">
        <v>6.7825519999999999</v>
      </c>
      <c r="G50" s="13">
        <v>1275.842157</v>
      </c>
      <c r="H50" s="13">
        <v>4.1196390000000003</v>
      </c>
      <c r="I50" s="13">
        <v>13.428735</v>
      </c>
      <c r="J50" s="13">
        <v>866.58188500000006</v>
      </c>
      <c r="K50" s="7">
        <v>1343.402673</v>
      </c>
      <c r="L50" s="8">
        <f t="shared" si="0"/>
        <v>10275.317364</v>
      </c>
      <c r="N50" s="1" t="s">
        <v>60</v>
      </c>
      <c r="O50">
        <f t="shared" si="3"/>
        <v>9.2332087310894664E-2</v>
      </c>
      <c r="P50">
        <f t="shared" si="3"/>
        <v>31.398128123062413</v>
      </c>
      <c r="Q50">
        <f t="shared" si="3"/>
        <v>6.2001694977525554</v>
      </c>
      <c r="R50">
        <f t="shared" si="3"/>
        <v>41.222382014594096</v>
      </c>
      <c r="S50">
        <f t="shared" si="3"/>
        <v>6.6008199647078061E-2</v>
      </c>
      <c r="T50">
        <f t="shared" si="2"/>
        <v>12.416571788526609</v>
      </c>
      <c r="U50">
        <f t="shared" si="2"/>
        <v>4.0092571879417817E-2</v>
      </c>
      <c r="V50">
        <f t="shared" si="2"/>
        <v>0.13068924807177371</v>
      </c>
      <c r="W50">
        <f t="shared" si="2"/>
        <v>8.4336264691551577</v>
      </c>
      <c r="X50">
        <f t="shared" si="2"/>
        <v>13.07407475030082</v>
      </c>
    </row>
    <row r="51" spans="1:24" ht="14.7" thickBot="1">
      <c r="A51" s="14">
        <v>0.48958333333333331</v>
      </c>
      <c r="B51" s="13">
        <v>9.4455570000000009</v>
      </c>
      <c r="C51" s="13">
        <v>3309.800812</v>
      </c>
      <c r="D51" s="13">
        <v>652.22921399999996</v>
      </c>
      <c r="E51" s="13">
        <v>4337.2411949999996</v>
      </c>
      <c r="F51" s="13">
        <v>6.5428810000000004</v>
      </c>
      <c r="G51" s="13">
        <v>1275.4775609999999</v>
      </c>
      <c r="H51" s="13">
        <v>4.3304479999999996</v>
      </c>
      <c r="I51" s="13">
        <v>13.580149</v>
      </c>
      <c r="J51" s="13">
        <v>833.09532300000001</v>
      </c>
      <c r="K51" s="7">
        <v>1286.982814</v>
      </c>
      <c r="L51" s="8">
        <f t="shared" si="0"/>
        <v>10441.743139999999</v>
      </c>
      <c r="N51" s="1" t="s">
        <v>61</v>
      </c>
      <c r="O51">
        <f t="shared" si="3"/>
        <v>9.0459580104170254E-2</v>
      </c>
      <c r="P51">
        <f t="shared" si="3"/>
        <v>31.697780414851312</v>
      </c>
      <c r="Q51">
        <f t="shared" si="3"/>
        <v>6.2463633251181472</v>
      </c>
      <c r="R51">
        <f t="shared" si="3"/>
        <v>41.537520477639333</v>
      </c>
      <c r="S51">
        <f t="shared" si="3"/>
        <v>6.2660811631495478E-2</v>
      </c>
      <c r="T51">
        <f t="shared" si="2"/>
        <v>12.215178480247504</v>
      </c>
      <c r="U51">
        <f t="shared" si="2"/>
        <v>4.1472462422591255E-2</v>
      </c>
      <c r="V51">
        <f t="shared" si="2"/>
        <v>0.13005634038226305</v>
      </c>
      <c r="W51">
        <f t="shared" si="2"/>
        <v>7.9785081076031927</v>
      </c>
      <c r="X51">
        <f t="shared" si="2"/>
        <v>12.325363655708545</v>
      </c>
    </row>
    <row r="52" spans="1:24" ht="14.7" thickBot="1">
      <c r="A52" s="14">
        <v>0.5</v>
      </c>
      <c r="B52" s="13">
        <v>9.4586980000000001</v>
      </c>
      <c r="C52" s="13">
        <v>3400.7302530000002</v>
      </c>
      <c r="D52" s="13">
        <v>650.53605900000002</v>
      </c>
      <c r="E52" s="13">
        <v>4387.1796770000001</v>
      </c>
      <c r="F52" s="13">
        <v>6.1139109999999999</v>
      </c>
      <c r="G52" s="13">
        <v>1275.5016459999999</v>
      </c>
      <c r="H52" s="13">
        <v>4.5947709999999997</v>
      </c>
      <c r="I52" s="13">
        <v>13.76215</v>
      </c>
      <c r="J52" s="13">
        <v>821.41207699999995</v>
      </c>
      <c r="K52" s="7">
        <v>1187.8551030000001</v>
      </c>
      <c r="L52" s="8">
        <f t="shared" si="0"/>
        <v>10569.289242000003</v>
      </c>
      <c r="N52" s="1" t="s">
        <v>62</v>
      </c>
      <c r="O52">
        <f t="shared" si="3"/>
        <v>8.9492280733630025E-2</v>
      </c>
      <c r="P52">
        <f t="shared" si="3"/>
        <v>32.175581301023108</v>
      </c>
      <c r="Q52">
        <f t="shared" si="3"/>
        <v>6.1549650511494614</v>
      </c>
      <c r="R52">
        <f t="shared" si="3"/>
        <v>41.508748379846814</v>
      </c>
      <c r="S52">
        <f t="shared" si="3"/>
        <v>5.7845999480312056E-2</v>
      </c>
      <c r="T52">
        <f t="shared" si="2"/>
        <v>12.067998299558692</v>
      </c>
      <c r="U52">
        <f t="shared" si="2"/>
        <v>4.3472847556687184E-2</v>
      </c>
      <c r="V52">
        <f t="shared" si="2"/>
        <v>0.13020885023481316</v>
      </c>
      <c r="W52">
        <f t="shared" si="2"/>
        <v>7.7716869904164527</v>
      </c>
      <c r="X52">
        <f t="shared" si="2"/>
        <v>11.23874156343199</v>
      </c>
    </row>
    <row r="53" spans="1:24" ht="14.7" thickBot="1">
      <c r="A53" s="14">
        <v>0.51041666666666663</v>
      </c>
      <c r="B53" s="13">
        <v>9.5075830000000003</v>
      </c>
      <c r="C53" s="13">
        <v>3481.3937179999998</v>
      </c>
      <c r="D53" s="13">
        <v>646.29447100000004</v>
      </c>
      <c r="E53" s="13">
        <v>4420.0901119999999</v>
      </c>
      <c r="F53" s="13">
        <v>6.546195</v>
      </c>
      <c r="G53" s="13">
        <v>1275.7634740000001</v>
      </c>
      <c r="H53" s="13">
        <v>4.476566</v>
      </c>
      <c r="I53" s="13">
        <v>13.849353000000001</v>
      </c>
      <c r="J53" s="13">
        <v>813.75245600000005</v>
      </c>
      <c r="K53" s="7">
        <v>1188.0156320000001</v>
      </c>
      <c r="L53" s="8">
        <f t="shared" si="0"/>
        <v>10671.673928</v>
      </c>
      <c r="N53" s="1" t="s">
        <v>63</v>
      </c>
      <c r="O53">
        <f t="shared" si="3"/>
        <v>8.9091768209430627E-2</v>
      </c>
      <c r="P53">
        <f t="shared" si="3"/>
        <v>32.622751983319404</v>
      </c>
      <c r="Q53">
        <f t="shared" si="3"/>
        <v>6.0561677142727639</v>
      </c>
      <c r="R53">
        <f t="shared" si="3"/>
        <v>41.418901494007486</v>
      </c>
      <c r="S53">
        <f t="shared" si="3"/>
        <v>6.1341782406078779E-2</v>
      </c>
      <c r="T53">
        <f t="shared" si="2"/>
        <v>11.954670678727283</v>
      </c>
      <c r="U53">
        <f t="shared" si="2"/>
        <v>4.194811451514207E-2</v>
      </c>
      <c r="V53">
        <f t="shared" si="2"/>
        <v>0.12977676317173173</v>
      </c>
      <c r="W53">
        <f t="shared" si="2"/>
        <v>7.6253497013706735</v>
      </c>
      <c r="X53">
        <f t="shared" si="2"/>
        <v>11.132420649425226</v>
      </c>
    </row>
    <row r="54" spans="1:24" ht="14.7" thickBot="1">
      <c r="A54" s="14">
        <v>0.52083333333333337</v>
      </c>
      <c r="B54" s="13">
        <v>9.7099519999999995</v>
      </c>
      <c r="C54" s="13">
        <v>3583.2061680000002</v>
      </c>
      <c r="D54" s="13">
        <v>648.57202900000004</v>
      </c>
      <c r="E54" s="13">
        <v>4488.9750439999998</v>
      </c>
      <c r="F54" s="13">
        <v>6.476591</v>
      </c>
      <c r="G54" s="13">
        <v>1275.4128129999999</v>
      </c>
      <c r="H54" s="13">
        <v>4.3439030000000001</v>
      </c>
      <c r="I54" s="13">
        <v>13.928141999999999</v>
      </c>
      <c r="J54" s="13">
        <v>799.85708299999999</v>
      </c>
      <c r="K54" s="7">
        <v>1265.2084239999999</v>
      </c>
      <c r="L54" s="8">
        <f t="shared" si="0"/>
        <v>10830.481725000003</v>
      </c>
      <c r="N54" s="1" t="s">
        <v>64</v>
      </c>
      <c r="O54">
        <f t="shared" si="3"/>
        <v>8.9653925342826762E-2</v>
      </c>
      <c r="P54">
        <f t="shared" si="3"/>
        <v>33.084457912235656</v>
      </c>
      <c r="Q54">
        <f t="shared" si="3"/>
        <v>5.9883950268149295</v>
      </c>
      <c r="R54">
        <f t="shared" si="3"/>
        <v>41.447602775027981</v>
      </c>
      <c r="S54">
        <f t="shared" si="3"/>
        <v>5.9799657710977741E-2</v>
      </c>
      <c r="T54">
        <f t="shared" si="2"/>
        <v>11.776141130047469</v>
      </c>
      <c r="U54">
        <f t="shared" si="2"/>
        <v>4.0108123630114879E-2</v>
      </c>
      <c r="V54">
        <f t="shared" si="2"/>
        <v>0.12860131574618391</v>
      </c>
      <c r="W54">
        <f t="shared" si="2"/>
        <v>7.3852401334438307</v>
      </c>
      <c r="X54">
        <f t="shared" si="2"/>
        <v>11.68192196917261</v>
      </c>
    </row>
    <row r="55" spans="1:24" ht="14.7" thickBot="1">
      <c r="A55" s="14">
        <v>0.53125</v>
      </c>
      <c r="B55" s="13">
        <v>9.7969810000000006</v>
      </c>
      <c r="C55" s="13">
        <v>3681.6134489999999</v>
      </c>
      <c r="D55" s="13">
        <v>694.00138600000002</v>
      </c>
      <c r="E55" s="13">
        <v>4538.3721939999996</v>
      </c>
      <c r="F55" s="13">
        <v>5.9952300000000003</v>
      </c>
      <c r="G55" s="13">
        <v>1275.4111700000001</v>
      </c>
      <c r="H55" s="13">
        <v>4.0415869999999998</v>
      </c>
      <c r="I55" s="13">
        <v>13.986222</v>
      </c>
      <c r="J55" s="13">
        <v>786.510356</v>
      </c>
      <c r="K55" s="7">
        <v>1379.924475</v>
      </c>
      <c r="L55" s="8">
        <f t="shared" si="0"/>
        <v>11009.728574999999</v>
      </c>
      <c r="N55" s="1" t="s">
        <v>65</v>
      </c>
      <c r="O55">
        <f t="shared" si="3"/>
        <v>8.8984764095331029E-2</v>
      </c>
      <c r="P55">
        <f t="shared" si="3"/>
        <v>33.439638624333661</v>
      </c>
      <c r="Q55">
        <f t="shared" si="3"/>
        <v>6.3035285681418358</v>
      </c>
      <c r="R55">
        <f t="shared" si="3"/>
        <v>41.221472110632845</v>
      </c>
      <c r="S55">
        <f t="shared" si="3"/>
        <v>5.445393098621417E-2</v>
      </c>
      <c r="T55">
        <f t="shared" si="2"/>
        <v>11.584401570953352</v>
      </c>
      <c r="U55">
        <f t="shared" si="2"/>
        <v>3.6709233769643593E-2</v>
      </c>
      <c r="V55">
        <f t="shared" si="2"/>
        <v>0.12703512084538379</v>
      </c>
      <c r="W55">
        <f t="shared" si="2"/>
        <v>7.1437760762417355</v>
      </c>
      <c r="X55">
        <f t="shared" si="2"/>
        <v>12.533682965930884</v>
      </c>
    </row>
    <row r="56" spans="1:24" ht="14.7" thickBot="1">
      <c r="A56" s="14">
        <v>0.54166666666666663</v>
      </c>
      <c r="B56" s="13">
        <v>9.7894120000000004</v>
      </c>
      <c r="C56" s="13">
        <v>3784.209734</v>
      </c>
      <c r="D56" s="13">
        <v>730.18157799999994</v>
      </c>
      <c r="E56" s="13">
        <v>4593.1527029999997</v>
      </c>
      <c r="F56" s="13">
        <v>6.6398539999999997</v>
      </c>
      <c r="G56" s="13">
        <v>1275.3546759999999</v>
      </c>
      <c r="H56" s="13">
        <v>4.0309200000000001</v>
      </c>
      <c r="I56" s="13">
        <v>14.02209</v>
      </c>
      <c r="J56" s="13">
        <v>739.10701900000004</v>
      </c>
      <c r="K56" s="7">
        <v>1473.4432569999999</v>
      </c>
      <c r="L56" s="8">
        <f t="shared" si="0"/>
        <v>11156.487985999996</v>
      </c>
      <c r="N56" s="1" t="s">
        <v>66</v>
      </c>
      <c r="O56">
        <f t="shared" si="3"/>
        <v>8.7746359000112698E-2</v>
      </c>
      <c r="P56">
        <f t="shared" si="3"/>
        <v>33.919363681014239</v>
      </c>
      <c r="Q56">
        <f t="shared" si="3"/>
        <v>6.5449053404286985</v>
      </c>
      <c r="R56">
        <f t="shared" si="3"/>
        <v>41.170238418791243</v>
      </c>
      <c r="S56">
        <f t="shared" si="3"/>
        <v>5.9515629007373914E-2</v>
      </c>
      <c r="T56">
        <f t="shared" si="2"/>
        <v>11.431506739400529</v>
      </c>
      <c r="U56">
        <f t="shared" si="2"/>
        <v>3.6130725054858689E-2</v>
      </c>
      <c r="V56">
        <f t="shared" si="2"/>
        <v>0.12568552054729032</v>
      </c>
      <c r="W56">
        <f t="shared" si="2"/>
        <v>6.6249075867556826</v>
      </c>
      <c r="X56">
        <f t="shared" si="2"/>
        <v>13.207052782640808</v>
      </c>
    </row>
    <row r="57" spans="1:24" ht="14.7" thickBot="1">
      <c r="A57" s="14">
        <v>0.55208333333333337</v>
      </c>
      <c r="B57" s="13">
        <v>9.7792460000000005</v>
      </c>
      <c r="C57" s="13">
        <v>3882.0883800000001</v>
      </c>
      <c r="D57" s="13">
        <v>734.42087900000001</v>
      </c>
      <c r="E57" s="13">
        <v>4699.5005270000001</v>
      </c>
      <c r="F57" s="13">
        <v>13.147918000000001</v>
      </c>
      <c r="G57" s="13">
        <v>1275.2331019999999</v>
      </c>
      <c r="H57" s="13">
        <v>4.0416499999999997</v>
      </c>
      <c r="I57" s="13">
        <v>14.040668999999999</v>
      </c>
      <c r="J57" s="13">
        <v>705.158188</v>
      </c>
      <c r="K57" s="7">
        <v>1523.4511890000001</v>
      </c>
      <c r="L57" s="8">
        <f t="shared" si="0"/>
        <v>11337.410559</v>
      </c>
      <c r="N57" s="1" t="s">
        <v>67</v>
      </c>
      <c r="O57">
        <f t="shared" si="3"/>
        <v>8.6256433504888139E-2</v>
      </c>
      <c r="P57">
        <f t="shared" si="3"/>
        <v>34.241402477202115</v>
      </c>
      <c r="Q57">
        <f t="shared" si="3"/>
        <v>6.4778537848485449</v>
      </c>
      <c r="R57">
        <f t="shared" si="3"/>
        <v>41.451268810843104</v>
      </c>
      <c r="S57">
        <f t="shared" si="3"/>
        <v>0.11596932060965863</v>
      </c>
      <c r="T57">
        <f t="shared" si="2"/>
        <v>11.248010252108926</v>
      </c>
      <c r="U57">
        <f t="shared" si="2"/>
        <v>3.5648792808262629E-2</v>
      </c>
      <c r="V57">
        <f t="shared" si="2"/>
        <v>0.12384370246567517</v>
      </c>
      <c r="W57">
        <f t="shared" si="2"/>
        <v>6.2197464256088253</v>
      </c>
      <c r="X57">
        <f t="shared" si="2"/>
        <v>13.437382205327616</v>
      </c>
    </row>
    <row r="58" spans="1:24" ht="14.7" thickBot="1">
      <c r="A58" s="14">
        <v>0.5625</v>
      </c>
      <c r="B58" s="13">
        <v>9.7695519999999991</v>
      </c>
      <c r="C58" s="13">
        <v>3955.766732</v>
      </c>
      <c r="D58" s="13">
        <v>748.54668000000004</v>
      </c>
      <c r="E58" s="13">
        <v>4771.364415</v>
      </c>
      <c r="F58" s="13">
        <v>13.074854999999999</v>
      </c>
      <c r="G58" s="13">
        <v>1275.323676</v>
      </c>
      <c r="H58" s="13">
        <v>4.0389090000000003</v>
      </c>
      <c r="I58" s="13">
        <v>14.160135</v>
      </c>
      <c r="J58" s="13">
        <v>715.23332600000003</v>
      </c>
      <c r="K58" s="7">
        <v>1593.2408640000001</v>
      </c>
      <c r="L58" s="8">
        <f t="shared" si="0"/>
        <v>11507.278280000002</v>
      </c>
      <c r="N58" s="1" t="s">
        <v>68</v>
      </c>
      <c r="O58">
        <f t="shared" si="3"/>
        <v>8.4898894093660499E-2</v>
      </c>
      <c r="P58">
        <f t="shared" si="3"/>
        <v>34.376215085327708</v>
      </c>
      <c r="Q58">
        <f t="shared" si="3"/>
        <v>6.5049846000595712</v>
      </c>
      <c r="R58">
        <f t="shared" si="3"/>
        <v>41.463883108595503</v>
      </c>
      <c r="S58">
        <f t="shared" si="3"/>
        <v>0.11362248032816322</v>
      </c>
      <c r="T58">
        <f t="shared" si="2"/>
        <v>11.082756886279105</v>
      </c>
      <c r="U58">
        <f t="shared" si="2"/>
        <v>3.509873405095057E-2</v>
      </c>
      <c r="V58">
        <f t="shared" si="2"/>
        <v>0.12305372873975547</v>
      </c>
      <c r="W58">
        <f t="shared" si="2"/>
        <v>6.2154864825255611</v>
      </c>
      <c r="X58">
        <f t="shared" si="2"/>
        <v>13.845505646362103</v>
      </c>
    </row>
    <row r="59" spans="1:24" ht="14.7" thickBot="1">
      <c r="A59" s="14">
        <v>0.57291666666666663</v>
      </c>
      <c r="B59" s="13">
        <v>14.191050000000001</v>
      </c>
      <c r="C59" s="13">
        <v>4004.984211</v>
      </c>
      <c r="D59" s="13">
        <v>823.68926099999999</v>
      </c>
      <c r="E59" s="13">
        <v>4791.6598139999996</v>
      </c>
      <c r="F59" s="13">
        <v>13.106716</v>
      </c>
      <c r="G59" s="13">
        <v>1275.365556</v>
      </c>
      <c r="H59" s="13">
        <v>4.4425650000000001</v>
      </c>
      <c r="I59" s="13">
        <v>14.259534</v>
      </c>
      <c r="J59" s="13">
        <v>726.37911999999994</v>
      </c>
      <c r="K59" s="7">
        <v>1638.4080289999999</v>
      </c>
      <c r="L59" s="8">
        <f t="shared" si="0"/>
        <v>11668.077826999999</v>
      </c>
      <c r="N59" s="1" t="s">
        <v>69</v>
      </c>
      <c r="O59">
        <f t="shared" si="3"/>
        <v>0.12162286034090232</v>
      </c>
      <c r="P59">
        <f t="shared" si="3"/>
        <v>34.324284345553849</v>
      </c>
      <c r="Q59">
        <f t="shared" si="3"/>
        <v>7.0593397919748044</v>
      </c>
      <c r="R59">
        <f t="shared" si="3"/>
        <v>41.066402581855179</v>
      </c>
      <c r="S59">
        <f t="shared" si="3"/>
        <v>0.11232969298225783</v>
      </c>
      <c r="T59">
        <f t="shared" si="2"/>
        <v>10.930382663790574</v>
      </c>
      <c r="U59">
        <f t="shared" si="2"/>
        <v>3.807452320655489E-2</v>
      </c>
      <c r="V59">
        <f t="shared" si="2"/>
        <v>0.12220979506155981</v>
      </c>
      <c r="W59">
        <f t="shared" si="2"/>
        <v>6.2253537452343224</v>
      </c>
      <c r="X59">
        <f t="shared" si="2"/>
        <v>14.041798943170521</v>
      </c>
    </row>
    <row r="60" spans="1:24" ht="14.7" thickBot="1">
      <c r="A60" s="14">
        <v>0.58333333333333337</v>
      </c>
      <c r="B60" s="13">
        <v>19.496434000000001</v>
      </c>
      <c r="C60" s="13">
        <v>4012.2752359999999</v>
      </c>
      <c r="D60" s="13">
        <v>887.42851900000005</v>
      </c>
      <c r="E60" s="13">
        <v>4856.6635020000003</v>
      </c>
      <c r="F60" s="13">
        <v>13.111285000000001</v>
      </c>
      <c r="G60" s="13">
        <v>1275.3617099999999</v>
      </c>
      <c r="H60" s="13">
        <v>4.604317</v>
      </c>
      <c r="I60" s="13">
        <v>14.363981000000001</v>
      </c>
      <c r="J60" s="13">
        <v>724.33049000000005</v>
      </c>
      <c r="K60" s="7">
        <v>1641.659449</v>
      </c>
      <c r="L60" s="8">
        <f t="shared" si="0"/>
        <v>11807.635474000001</v>
      </c>
      <c r="N60" s="1" t="s">
        <v>70</v>
      </c>
      <c r="O60">
        <f t="shared" si="3"/>
        <v>0.16511717390776895</v>
      </c>
      <c r="P60">
        <f t="shared" si="3"/>
        <v>33.980344708598849</v>
      </c>
      <c r="Q60">
        <f t="shared" si="3"/>
        <v>7.5157174436328651</v>
      </c>
      <c r="R60">
        <f t="shared" si="3"/>
        <v>41.131550111740857</v>
      </c>
      <c r="S60">
        <f t="shared" si="3"/>
        <v>0.11104073316686131</v>
      </c>
      <c r="T60">
        <f t="shared" si="2"/>
        <v>10.80116093360353</v>
      </c>
      <c r="U60">
        <f t="shared" si="2"/>
        <v>3.899440332603886E-2</v>
      </c>
      <c r="V60">
        <f t="shared" si="2"/>
        <v>0.121649936023423</v>
      </c>
      <c r="W60">
        <f t="shared" si="2"/>
        <v>6.1344245559998054</v>
      </c>
      <c r="X60">
        <f t="shared" si="2"/>
        <v>13.903371700582024</v>
      </c>
    </row>
    <row r="61" spans="1:24" ht="14.7" thickBot="1">
      <c r="A61" s="14">
        <v>0.59375</v>
      </c>
      <c r="B61" s="13">
        <v>24.098081000000001</v>
      </c>
      <c r="C61" s="13">
        <v>4031.9000590000001</v>
      </c>
      <c r="D61" s="13">
        <v>951.55066399999998</v>
      </c>
      <c r="E61" s="13">
        <v>4873.2525320000004</v>
      </c>
      <c r="F61" s="13">
        <v>13.091684000000001</v>
      </c>
      <c r="G61" s="13">
        <v>1275.081234</v>
      </c>
      <c r="H61" s="13">
        <v>4.6031459999999997</v>
      </c>
      <c r="I61" s="13">
        <v>14.158388</v>
      </c>
      <c r="J61" s="13">
        <v>746.14880200000005</v>
      </c>
      <c r="K61" s="7">
        <v>1730.0284879999999</v>
      </c>
      <c r="L61" s="8">
        <f t="shared" si="0"/>
        <v>11933.88459</v>
      </c>
      <c r="N61" s="1" t="s">
        <v>71</v>
      </c>
      <c r="O61">
        <f t="shared" si="3"/>
        <v>0.20192989816738291</v>
      </c>
      <c r="P61">
        <f t="shared" si="3"/>
        <v>33.785311300718725</v>
      </c>
      <c r="Q61">
        <f t="shared" si="3"/>
        <v>7.973519911507708</v>
      </c>
      <c r="R61">
        <f t="shared" si="3"/>
        <v>40.835425340743981</v>
      </c>
      <c r="S61">
        <f t="shared" si="3"/>
        <v>0.10970178152192103</v>
      </c>
      <c r="T61">
        <f t="shared" si="2"/>
        <v>10.684544704483354</v>
      </c>
      <c r="U61">
        <f t="shared" si="2"/>
        <v>3.857206733721228E-2</v>
      </c>
      <c r="V61">
        <f t="shared" si="2"/>
        <v>0.11864022894828413</v>
      </c>
      <c r="W61">
        <f t="shared" si="2"/>
        <v>6.2523547665714441</v>
      </c>
      <c r="X61">
        <f t="shared" si="2"/>
        <v>14.496775756065864</v>
      </c>
    </row>
    <row r="62" spans="1:24" ht="14.7" thickBot="1">
      <c r="A62" s="14">
        <v>0.60416666666666663</v>
      </c>
      <c r="B62" s="13">
        <v>31.270866999999999</v>
      </c>
      <c r="C62" s="13">
        <v>4054.5506009999999</v>
      </c>
      <c r="D62" s="13">
        <v>1011.2027419999999</v>
      </c>
      <c r="E62" s="13">
        <v>4940.0819739999997</v>
      </c>
      <c r="F62" s="13">
        <v>13.122904999999999</v>
      </c>
      <c r="G62" s="13">
        <v>1275.120713</v>
      </c>
      <c r="H62" s="13">
        <v>5.0349589999999997</v>
      </c>
      <c r="I62" s="13">
        <v>14.308724</v>
      </c>
      <c r="J62" s="13">
        <v>743.45833200000004</v>
      </c>
      <c r="K62" s="7">
        <v>1846.2365219999999</v>
      </c>
      <c r="L62" s="8">
        <f t="shared" si="0"/>
        <v>12088.151817000002</v>
      </c>
      <c r="N62" s="1" t="s">
        <v>72</v>
      </c>
      <c r="O62">
        <f t="shared" si="3"/>
        <v>0.25869022389363655</v>
      </c>
      <c r="P62">
        <f t="shared" si="3"/>
        <v>33.541526135516762</v>
      </c>
      <c r="Q62">
        <f t="shared" si="3"/>
        <v>8.3652386014701534</v>
      </c>
      <c r="R62">
        <f t="shared" si="3"/>
        <v>40.86714039322856</v>
      </c>
      <c r="S62">
        <f t="shared" si="3"/>
        <v>0.10856006111326949</v>
      </c>
      <c r="T62">
        <f t="shared" si="2"/>
        <v>10.548516698861707</v>
      </c>
      <c r="U62">
        <f t="shared" si="2"/>
        <v>4.165201658800443E-2</v>
      </c>
      <c r="V62">
        <f t="shared" si="2"/>
        <v>0.1183698237465642</v>
      </c>
      <c r="W62">
        <f t="shared" si="2"/>
        <v>6.1503060455813259</v>
      </c>
      <c r="X62">
        <f t="shared" si="2"/>
        <v>15.273108329129117</v>
      </c>
    </row>
    <row r="63" spans="1:24" ht="14.7" thickBot="1">
      <c r="A63" s="14">
        <v>0.61458333333333337</v>
      </c>
      <c r="B63" s="13">
        <v>35.711091000000003</v>
      </c>
      <c r="C63" s="13">
        <v>4063.0182070000001</v>
      </c>
      <c r="D63" s="13">
        <v>1030.222229</v>
      </c>
      <c r="E63" s="13">
        <v>5056.9125169999998</v>
      </c>
      <c r="F63" s="13">
        <v>13.109165000000001</v>
      </c>
      <c r="G63" s="13">
        <v>1275.2243679999999</v>
      </c>
      <c r="H63" s="13">
        <v>4.8040180000000001</v>
      </c>
      <c r="I63" s="13">
        <v>14.12424</v>
      </c>
      <c r="J63" s="13">
        <v>703.96751600000005</v>
      </c>
      <c r="K63" s="7">
        <v>1822.5091179999999</v>
      </c>
      <c r="L63" s="8">
        <f t="shared" si="0"/>
        <v>12197.093351</v>
      </c>
      <c r="N63" s="1" t="s">
        <v>73</v>
      </c>
      <c r="O63">
        <f t="shared" si="3"/>
        <v>0.29278361632832933</v>
      </c>
      <c r="P63">
        <f t="shared" si="3"/>
        <v>33.311364356056899</v>
      </c>
      <c r="Q63">
        <f t="shared" si="3"/>
        <v>8.4464568676563871</v>
      </c>
      <c r="R63">
        <f t="shared" si="3"/>
        <v>41.459980435301006</v>
      </c>
      <c r="S63">
        <f t="shared" si="3"/>
        <v>0.10747777870311391</v>
      </c>
      <c r="T63">
        <f t="shared" si="2"/>
        <v>10.455149692655656</v>
      </c>
      <c r="U63">
        <f t="shared" si="2"/>
        <v>3.9386580570904085E-2</v>
      </c>
      <c r="V63">
        <f t="shared" si="2"/>
        <v>0.11580004836842543</v>
      </c>
      <c r="W63">
        <f t="shared" si="2"/>
        <v>5.7716006243592783</v>
      </c>
      <c r="X63">
        <f t="shared" si="2"/>
        <v>14.94215929609638</v>
      </c>
    </row>
    <row r="64" spans="1:24" ht="14.7" thickBot="1">
      <c r="A64" s="14">
        <v>0.625</v>
      </c>
      <c r="B64" s="13">
        <v>35.619337999999999</v>
      </c>
      <c r="C64" s="13">
        <v>4097.3784150000001</v>
      </c>
      <c r="D64" s="13">
        <v>1062.223479</v>
      </c>
      <c r="E64" s="13">
        <v>5132.0424979999998</v>
      </c>
      <c r="F64" s="13">
        <v>13.108625999999999</v>
      </c>
      <c r="G64" s="13">
        <v>1274.9750750000001</v>
      </c>
      <c r="H64" s="13">
        <v>4.790254</v>
      </c>
      <c r="I64" s="13">
        <v>14.106839000000001</v>
      </c>
      <c r="J64" s="13">
        <v>692.80494099999999</v>
      </c>
      <c r="K64" s="7">
        <v>1731.329401</v>
      </c>
      <c r="L64" s="8">
        <f t="shared" si="0"/>
        <v>12327.049465</v>
      </c>
      <c r="N64" s="1" t="s">
        <v>74</v>
      </c>
      <c r="O64">
        <f t="shared" si="3"/>
        <v>0.28895266544628889</v>
      </c>
      <c r="P64">
        <f t="shared" si="3"/>
        <v>33.238922473975812</v>
      </c>
      <c r="Q64">
        <f t="shared" si="3"/>
        <v>8.6170131953794353</v>
      </c>
      <c r="R64">
        <f t="shared" si="3"/>
        <v>41.632367198422692</v>
      </c>
      <c r="S64">
        <f t="shared" si="3"/>
        <v>0.1063403374604695</v>
      </c>
      <c r="T64">
        <f t="shared" si="2"/>
        <v>10.342905482938288</v>
      </c>
      <c r="U64">
        <f t="shared" si="2"/>
        <v>3.8859696422902282E-2</v>
      </c>
      <c r="V64">
        <f t="shared" si="2"/>
        <v>0.11443808220331499</v>
      </c>
      <c r="W64">
        <f t="shared" si="2"/>
        <v>5.6202008677507971</v>
      </c>
      <c r="X64">
        <f t="shared" si="2"/>
        <v>14.044961902000447</v>
      </c>
    </row>
    <row r="65" spans="1:24" ht="14.7" thickBot="1">
      <c r="A65" s="14">
        <v>0.63541666666666663</v>
      </c>
      <c r="B65" s="13">
        <v>35.632173999999999</v>
      </c>
      <c r="C65" s="13">
        <v>4133.4887419999995</v>
      </c>
      <c r="D65" s="13">
        <v>1075.2505739999999</v>
      </c>
      <c r="E65" s="13">
        <v>5175.9388529999997</v>
      </c>
      <c r="F65" s="13">
        <v>13.192224</v>
      </c>
      <c r="G65" s="13">
        <v>1274.968431</v>
      </c>
      <c r="H65" s="13">
        <v>4.7773159999999999</v>
      </c>
      <c r="I65" s="13">
        <v>13.862231</v>
      </c>
      <c r="J65" s="13">
        <v>703.63888099999997</v>
      </c>
      <c r="K65" s="7">
        <v>1681.992886</v>
      </c>
      <c r="L65" s="8">
        <f t="shared" si="0"/>
        <v>12430.749425999998</v>
      </c>
      <c r="N65" s="1" t="s">
        <v>75</v>
      </c>
      <c r="O65">
        <f t="shared" si="3"/>
        <v>0.28664542079395627</v>
      </c>
      <c r="P65">
        <f t="shared" si="3"/>
        <v>33.252128253461912</v>
      </c>
      <c r="Q65">
        <f t="shared" si="3"/>
        <v>8.6499255769006123</v>
      </c>
      <c r="R65">
        <f t="shared" si="3"/>
        <v>41.638188299203193</v>
      </c>
      <c r="S65">
        <f t="shared" si="3"/>
        <v>0.10612573343653207</v>
      </c>
      <c r="T65">
        <f t="shared" si="2"/>
        <v>10.256569312975548</v>
      </c>
      <c r="U65">
        <f t="shared" si="2"/>
        <v>3.8431439942050692E-2</v>
      </c>
      <c r="V65">
        <f t="shared" si="2"/>
        <v>0.11151564982080592</v>
      </c>
      <c r="W65">
        <f t="shared" si="2"/>
        <v>5.6604703134653951</v>
      </c>
      <c r="X65">
        <f t="shared" si="2"/>
        <v>13.530904922610418</v>
      </c>
    </row>
    <row r="66" spans="1:24" ht="14.7" thickBot="1">
      <c r="A66" s="14">
        <v>0.64583333333333337</v>
      </c>
      <c r="B66" s="13">
        <v>35.415405</v>
      </c>
      <c r="C66" s="13">
        <v>4150.2899219999999</v>
      </c>
      <c r="D66" s="13">
        <v>1090.946009</v>
      </c>
      <c r="E66" s="13">
        <v>5278.9148910000004</v>
      </c>
      <c r="F66" s="13">
        <v>13.240353000000001</v>
      </c>
      <c r="G66" s="13">
        <v>1274.8934220000001</v>
      </c>
      <c r="H66" s="13">
        <v>4.7789169999999999</v>
      </c>
      <c r="I66" s="13">
        <v>13.941865999999999</v>
      </c>
      <c r="J66" s="13">
        <v>694.21095600000001</v>
      </c>
      <c r="K66" s="7">
        <v>1673.0958330000001</v>
      </c>
      <c r="L66" s="8">
        <f t="shared" si="0"/>
        <v>12556.631740999997</v>
      </c>
      <c r="N66" s="1" t="s">
        <v>76</v>
      </c>
      <c r="O66">
        <f t="shared" si="3"/>
        <v>0.28204542213626754</v>
      </c>
      <c r="P66">
        <f t="shared" si="3"/>
        <v>33.052573393933706</v>
      </c>
      <c r="Q66">
        <f t="shared" si="3"/>
        <v>8.6882058142856557</v>
      </c>
      <c r="R66">
        <f t="shared" si="3"/>
        <v>42.040851399370524</v>
      </c>
      <c r="S66">
        <f t="shared" si="3"/>
        <v>0.10544510082881153</v>
      </c>
      <c r="T66">
        <f t="shared" si="2"/>
        <v>10.153148139538166</v>
      </c>
      <c r="U66">
        <f t="shared" si="2"/>
        <v>3.805890861954523E-2</v>
      </c>
      <c r="V66">
        <f t="shared" si="2"/>
        <v>0.11103189364451077</v>
      </c>
      <c r="W66">
        <f t="shared" si="2"/>
        <v>5.5286399276428391</v>
      </c>
      <c r="X66">
        <f t="shared" si="2"/>
        <v>13.324399946659234</v>
      </c>
    </row>
    <row r="67" spans="1:24" ht="14.7" thickBot="1">
      <c r="A67" s="14">
        <v>0.65625</v>
      </c>
      <c r="B67" s="13">
        <v>34.872062999999997</v>
      </c>
      <c r="C67" s="13">
        <v>4171.370911</v>
      </c>
      <c r="D67" s="13">
        <v>1130.134663</v>
      </c>
      <c r="E67" s="13">
        <v>5359.2690149999999</v>
      </c>
      <c r="F67" s="13">
        <v>13.174975999999999</v>
      </c>
      <c r="G67" s="13">
        <v>1274.2877430000001</v>
      </c>
      <c r="H67" s="13">
        <v>4.7858609999999997</v>
      </c>
      <c r="I67" s="13">
        <v>13.744242</v>
      </c>
      <c r="J67" s="13">
        <v>661.93128899999999</v>
      </c>
      <c r="K67" s="7">
        <v>1682.79501</v>
      </c>
      <c r="L67" s="8">
        <f t="shared" si="0"/>
        <v>12663.570763000002</v>
      </c>
      <c r="N67" s="1" t="s">
        <v>77</v>
      </c>
      <c r="O67">
        <f t="shared" si="3"/>
        <v>0.27537306540654416</v>
      </c>
      <c r="P67">
        <f t="shared" si="3"/>
        <v>32.939926574167941</v>
      </c>
      <c r="Q67">
        <f t="shared" si="3"/>
        <v>8.9242969787162227</v>
      </c>
      <c r="R67">
        <f t="shared" si="3"/>
        <v>42.320362205094106</v>
      </c>
      <c r="S67">
        <f t="shared" si="3"/>
        <v>0.10403839680427424</v>
      </c>
      <c r="T67">
        <f t="shared" si="2"/>
        <v>10.062625833174728</v>
      </c>
      <c r="U67">
        <f t="shared" si="2"/>
        <v>3.7792350116470856E-2</v>
      </c>
      <c r="V67">
        <f t="shared" si="2"/>
        <v>0.10853370078017384</v>
      </c>
      <c r="W67">
        <f t="shared" si="2"/>
        <v>5.2270508957395236</v>
      </c>
      <c r="X67">
        <f t="shared" si="2"/>
        <v>13.28847164432274</v>
      </c>
    </row>
    <row r="68" spans="1:24" ht="14.7" thickBot="1">
      <c r="A68" s="14">
        <v>0.66666666666666663</v>
      </c>
      <c r="B68" s="13">
        <v>34.884968999999998</v>
      </c>
      <c r="C68" s="13">
        <v>4176.2125239999996</v>
      </c>
      <c r="D68" s="13">
        <v>1121.4272800000001</v>
      </c>
      <c r="E68" s="13">
        <v>5426.5299990000003</v>
      </c>
      <c r="F68" s="13">
        <v>13.729082</v>
      </c>
      <c r="G68" s="13">
        <v>1273.9248</v>
      </c>
      <c r="H68" s="13">
        <v>4.7614799999999997</v>
      </c>
      <c r="I68" s="13">
        <v>13.536141000000001</v>
      </c>
      <c r="J68" s="13">
        <v>665.46730100000002</v>
      </c>
      <c r="K68" s="7">
        <v>1686.470094</v>
      </c>
      <c r="L68" s="8">
        <f t="shared" si="0"/>
        <v>12730.473576</v>
      </c>
      <c r="N68" s="1" t="s">
        <v>78</v>
      </c>
      <c r="O68">
        <f t="shared" si="3"/>
        <v>0.27402726844165909</v>
      </c>
      <c r="P68">
        <f t="shared" si="3"/>
        <v>32.804848139138855</v>
      </c>
      <c r="Q68">
        <f t="shared" si="3"/>
        <v>8.8089989214082323</v>
      </c>
      <c r="R68">
        <f t="shared" si="3"/>
        <v>42.626301108156042</v>
      </c>
      <c r="S68">
        <f t="shared" si="3"/>
        <v>0.1078442362574996</v>
      </c>
      <c r="T68">
        <f t="shared" si="2"/>
        <v>10.006892456865502</v>
      </c>
      <c r="U68">
        <f t="shared" si="2"/>
        <v>3.7402222089966339E-2</v>
      </c>
      <c r="V68">
        <f t="shared" si="2"/>
        <v>0.10632865241964665</v>
      </c>
      <c r="W68">
        <f t="shared" si="2"/>
        <v>5.2273569952225953</v>
      </c>
      <c r="X68">
        <f t="shared" si="2"/>
        <v>13.247504768238953</v>
      </c>
    </row>
    <row r="69" spans="1:24" ht="14.7" thickBot="1">
      <c r="A69" s="14">
        <v>0.67708333333333337</v>
      </c>
      <c r="B69" s="13">
        <v>34.942974</v>
      </c>
      <c r="C69" s="13">
        <v>4146.3326690000004</v>
      </c>
      <c r="D69" s="13">
        <v>1054.26018</v>
      </c>
      <c r="E69" s="13">
        <v>5461.1444389999997</v>
      </c>
      <c r="F69" s="13">
        <v>41.444448000000001</v>
      </c>
      <c r="G69" s="13">
        <v>1274.23326</v>
      </c>
      <c r="H69" s="13">
        <v>4.7581769999999999</v>
      </c>
      <c r="I69" s="13">
        <v>13.3978</v>
      </c>
      <c r="J69" s="13">
        <v>696.333978</v>
      </c>
      <c r="K69" s="7">
        <v>1702.996541</v>
      </c>
      <c r="L69" s="8">
        <f t="shared" ref="L69:L100" si="4">SUM(B69:J69)</f>
        <v>12726.847925000002</v>
      </c>
      <c r="N69" s="1" t="s">
        <v>79</v>
      </c>
      <c r="O69">
        <f t="shared" si="3"/>
        <v>0.27456110268560469</v>
      </c>
      <c r="P69">
        <f t="shared" si="3"/>
        <v>32.57941552719543</v>
      </c>
      <c r="Q69">
        <f t="shared" si="3"/>
        <v>8.2837493322212374</v>
      </c>
      <c r="R69">
        <f t="shared" si="3"/>
        <v>42.910424255737297</v>
      </c>
      <c r="S69">
        <f t="shared" si="3"/>
        <v>0.32564581775655965</v>
      </c>
      <c r="T69">
        <f t="shared" si="2"/>
        <v>10.012166936456889</v>
      </c>
      <c r="U69">
        <f t="shared" si="2"/>
        <v>3.7386924303961143E-2</v>
      </c>
      <c r="V69">
        <f t="shared" si="2"/>
        <v>0.10527194226688302</v>
      </c>
      <c r="W69">
        <f t="shared" si="2"/>
        <v>5.4713781613761201</v>
      </c>
      <c r="X69">
        <f t="shared" si="2"/>
        <v>13.381133734258869</v>
      </c>
    </row>
    <row r="70" spans="1:24" ht="14.7" thickBot="1">
      <c r="A70" s="14">
        <v>0.6875</v>
      </c>
      <c r="B70" s="13">
        <v>35.525302000000003</v>
      </c>
      <c r="C70" s="13">
        <v>4172.8949650000004</v>
      </c>
      <c r="D70" s="13">
        <v>1034.155387</v>
      </c>
      <c r="E70" s="13">
        <v>5552.793549</v>
      </c>
      <c r="F70" s="13">
        <v>43.265770000000003</v>
      </c>
      <c r="G70" s="13">
        <v>1273.7084870000001</v>
      </c>
      <c r="H70" s="13">
        <v>4.7543340000000001</v>
      </c>
      <c r="I70" s="13">
        <v>13.0639</v>
      </c>
      <c r="J70" s="13">
        <v>699.17856200000006</v>
      </c>
      <c r="K70" s="7">
        <v>1759.4902500000001</v>
      </c>
      <c r="L70" s="8">
        <f t="shared" si="4"/>
        <v>12829.340255999999</v>
      </c>
      <c r="N70" s="1" t="s">
        <v>80</v>
      </c>
      <c r="O70">
        <f t="shared" si="3"/>
        <v>0.27690669427358594</v>
      </c>
      <c r="P70">
        <f t="shared" si="3"/>
        <v>32.526185148518685</v>
      </c>
      <c r="Q70">
        <f t="shared" si="3"/>
        <v>8.0608617930789404</v>
      </c>
      <c r="R70">
        <f t="shared" si="3"/>
        <v>43.281988303358631</v>
      </c>
      <c r="S70">
        <f t="shared" si="3"/>
        <v>0.33724080222882508</v>
      </c>
      <c r="T70">
        <f t="shared" si="2"/>
        <v>9.9280903116145414</v>
      </c>
      <c r="U70">
        <f t="shared" si="2"/>
        <v>3.7058289086818026E-2</v>
      </c>
      <c r="V70">
        <f t="shared" si="2"/>
        <v>0.10182830714065988</v>
      </c>
      <c r="W70">
        <f t="shared" si="2"/>
        <v>5.4498403506993256</v>
      </c>
      <c r="X70">
        <f t="shared" si="2"/>
        <v>13.714580912897102</v>
      </c>
    </row>
    <row r="71" spans="1:24" ht="14.7" thickBot="1">
      <c r="A71" s="14">
        <v>0.69791666666666663</v>
      </c>
      <c r="B71" s="13">
        <v>35.812142000000001</v>
      </c>
      <c r="C71" s="13">
        <v>4177.1932479999996</v>
      </c>
      <c r="D71" s="13">
        <v>1020.722186</v>
      </c>
      <c r="E71" s="13">
        <v>5574.2776789999998</v>
      </c>
      <c r="F71" s="13">
        <v>43.300075999999997</v>
      </c>
      <c r="G71" s="13">
        <v>1273.552179</v>
      </c>
      <c r="H71" s="13">
        <v>4.7648190000000001</v>
      </c>
      <c r="I71" s="13">
        <v>12.829019000000001</v>
      </c>
      <c r="J71" s="13">
        <v>699.947856</v>
      </c>
      <c r="K71" s="7">
        <v>1845.0022859999999</v>
      </c>
      <c r="L71" s="8">
        <f t="shared" si="4"/>
        <v>12842.399204000001</v>
      </c>
      <c r="N71" s="1" t="s">
        <v>81</v>
      </c>
      <c r="O71">
        <f t="shared" si="3"/>
        <v>0.27885865741383942</v>
      </c>
      <c r="P71">
        <f t="shared" si="3"/>
        <v>32.526579976574283</v>
      </c>
      <c r="Q71">
        <f t="shared" si="3"/>
        <v>7.9480646083800082</v>
      </c>
      <c r="R71">
        <f t="shared" si="3"/>
        <v>43.405267119120452</v>
      </c>
      <c r="S71">
        <f t="shared" si="3"/>
        <v>0.33716500563627855</v>
      </c>
      <c r="T71">
        <f t="shared" si="2"/>
        <v>9.9167776890421599</v>
      </c>
      <c r="U71">
        <f t="shared" si="2"/>
        <v>3.7102249543184342E-2</v>
      </c>
      <c r="V71">
        <f t="shared" si="2"/>
        <v>9.9895812271621073E-2</v>
      </c>
      <c r="W71">
        <f t="shared" si="2"/>
        <v>5.4502888820181541</v>
      </c>
      <c r="X71">
        <f t="shared" si="2"/>
        <v>14.366492247222309</v>
      </c>
    </row>
    <row r="72" spans="1:24" ht="14.7" thickBot="1">
      <c r="A72" s="14">
        <v>0.70833333333333337</v>
      </c>
      <c r="B72" s="13">
        <v>35.78387</v>
      </c>
      <c r="C72" s="13">
        <v>4214.995707</v>
      </c>
      <c r="D72" s="13">
        <v>1059.8514379999999</v>
      </c>
      <c r="E72" s="13">
        <v>5531.8838990000004</v>
      </c>
      <c r="F72" s="13">
        <v>42.135429999999999</v>
      </c>
      <c r="G72" s="13">
        <v>1273.431464</v>
      </c>
      <c r="H72" s="13">
        <v>4.63931</v>
      </c>
      <c r="I72" s="13">
        <v>12.316224999999999</v>
      </c>
      <c r="J72" s="13">
        <v>694.73963100000003</v>
      </c>
      <c r="K72" s="7">
        <v>1940.727474</v>
      </c>
      <c r="L72" s="8">
        <f t="shared" si="4"/>
        <v>12869.776974</v>
      </c>
      <c r="N72" s="1" t="s">
        <v>82</v>
      </c>
      <c r="O72">
        <f t="shared" si="3"/>
        <v>0.27804576623427041</v>
      </c>
      <c r="P72">
        <f t="shared" si="3"/>
        <v>32.751116942549125</v>
      </c>
      <c r="Q72">
        <f t="shared" si="3"/>
        <v>8.2351966171686666</v>
      </c>
      <c r="R72">
        <f t="shared" si="3"/>
        <v>42.983525745440012</v>
      </c>
      <c r="S72">
        <f t="shared" si="3"/>
        <v>0.32739829202264775</v>
      </c>
      <c r="T72">
        <f t="shared" si="2"/>
        <v>9.8947438372291412</v>
      </c>
      <c r="U72">
        <f t="shared" si="2"/>
        <v>3.6048099429947432E-2</v>
      </c>
      <c r="V72">
        <f t="shared" si="2"/>
        <v>9.5698822325217384E-2</v>
      </c>
      <c r="W72">
        <f t="shared" si="2"/>
        <v>5.3982258776009777</v>
      </c>
      <c r="X72">
        <f t="shared" si="2"/>
        <v>15.079728871143061</v>
      </c>
    </row>
    <row r="73" spans="1:24" ht="14.7" thickBot="1">
      <c r="A73" s="14">
        <v>0.71875</v>
      </c>
      <c r="B73" s="13">
        <v>35.777039000000002</v>
      </c>
      <c r="C73" s="13">
        <v>4210.2128110000003</v>
      </c>
      <c r="D73" s="13">
        <v>1085.4847669999999</v>
      </c>
      <c r="E73" s="13">
        <v>5513.8782259999998</v>
      </c>
      <c r="F73" s="13">
        <v>31.321829000000001</v>
      </c>
      <c r="G73" s="13">
        <v>1272.993616</v>
      </c>
      <c r="H73" s="13">
        <v>4.2921509999999996</v>
      </c>
      <c r="I73" s="13">
        <v>11.936757</v>
      </c>
      <c r="J73" s="13">
        <v>683.30050300000005</v>
      </c>
      <c r="K73" s="7">
        <v>2045.6224999999999</v>
      </c>
      <c r="L73" s="8">
        <f t="shared" si="4"/>
        <v>12849.197699</v>
      </c>
      <c r="N73" s="1" t="s">
        <v>83</v>
      </c>
      <c r="O73">
        <f t="shared" si="3"/>
        <v>0.27843792148037683</v>
      </c>
      <c r="P73">
        <f t="shared" si="3"/>
        <v>32.766347826741459</v>
      </c>
      <c r="Q73">
        <f t="shared" si="3"/>
        <v>8.4478797231400566</v>
      </c>
      <c r="R73">
        <f t="shared" si="3"/>
        <v>42.912237442102104</v>
      </c>
      <c r="S73">
        <f t="shared" si="3"/>
        <v>0.24376486169589909</v>
      </c>
      <c r="T73">
        <f t="shared" si="2"/>
        <v>9.9071836687443273</v>
      </c>
      <c r="U73">
        <f t="shared" si="2"/>
        <v>3.3404038917807605E-2</v>
      </c>
      <c r="V73">
        <f t="shared" si="2"/>
        <v>9.2898850804739266E-2</v>
      </c>
      <c r="W73">
        <f t="shared" si="2"/>
        <v>5.3178456663732288</v>
      </c>
      <c r="X73">
        <f t="shared" si="2"/>
        <v>15.920235238961281</v>
      </c>
    </row>
    <row r="74" spans="1:24" ht="14.7" thickBot="1">
      <c r="A74" s="14">
        <v>0.72916666666666663</v>
      </c>
      <c r="B74" s="13">
        <v>35.800711999999997</v>
      </c>
      <c r="C74" s="13">
        <v>4213.1866769999997</v>
      </c>
      <c r="D74" s="13">
        <v>1112.0302079999999</v>
      </c>
      <c r="E74" s="13">
        <v>5483.2657929999996</v>
      </c>
      <c r="F74" s="13">
        <v>30.326098000000002</v>
      </c>
      <c r="G74" s="13">
        <v>1273.163963</v>
      </c>
      <c r="H74" s="13">
        <v>4.0605330000000004</v>
      </c>
      <c r="I74" s="13">
        <v>11.397697000000001</v>
      </c>
      <c r="J74" s="13">
        <v>683.75098800000001</v>
      </c>
      <c r="K74" s="7">
        <v>2182.4938080000002</v>
      </c>
      <c r="L74" s="8">
        <f t="shared" si="4"/>
        <v>12846.982669000001</v>
      </c>
      <c r="N74" s="1" t="s">
        <v>84</v>
      </c>
      <c r="O74">
        <f t="shared" si="3"/>
        <v>0.27867019768297624</v>
      </c>
      <c r="P74">
        <f t="shared" si="3"/>
        <v>32.795145642770223</v>
      </c>
      <c r="Q74">
        <f t="shared" si="3"/>
        <v>8.65596410185365</v>
      </c>
      <c r="R74">
        <f t="shared" si="3"/>
        <v>42.681351211216452</v>
      </c>
      <c r="S74">
        <f t="shared" si="3"/>
        <v>0.23605619141354819</v>
      </c>
      <c r="T74">
        <f t="shared" si="2"/>
        <v>9.9102177982396391</v>
      </c>
      <c r="U74">
        <f t="shared" si="2"/>
        <v>3.1606900270817202E-2</v>
      </c>
      <c r="V74">
        <f t="shared" si="2"/>
        <v>8.8718863360054551E-2</v>
      </c>
      <c r="W74">
        <f t="shared" si="2"/>
        <v>5.3222690931926246</v>
      </c>
      <c r="X74">
        <f t="shared" si="2"/>
        <v>16.988376681369679</v>
      </c>
    </row>
    <row r="75" spans="1:24" ht="14.7" thickBot="1">
      <c r="A75" s="14">
        <v>0.73958333333333337</v>
      </c>
      <c r="B75" s="13">
        <v>35.522474000000003</v>
      </c>
      <c r="C75" s="13">
        <v>4219.1187250000003</v>
      </c>
      <c r="D75" s="13">
        <v>1084.3510329999999</v>
      </c>
      <c r="E75" s="13">
        <v>5483.070952</v>
      </c>
      <c r="F75" s="13">
        <v>30.381630999999999</v>
      </c>
      <c r="G75" s="13">
        <v>1273.0905130000001</v>
      </c>
      <c r="H75" s="13">
        <v>3.9840990000000001</v>
      </c>
      <c r="I75" s="13">
        <v>10.631323</v>
      </c>
      <c r="J75" s="13">
        <v>684.102352</v>
      </c>
      <c r="K75" s="7">
        <v>2366.7550890000002</v>
      </c>
      <c r="L75" s="8">
        <f t="shared" si="4"/>
        <v>12824.253102000001</v>
      </c>
      <c r="N75" s="1" t="s">
        <v>85</v>
      </c>
      <c r="O75">
        <f t="shared" si="3"/>
        <v>0.27699448628676948</v>
      </c>
      <c r="P75">
        <f t="shared" si="3"/>
        <v>32.899527882384113</v>
      </c>
      <c r="Q75">
        <f t="shared" si="3"/>
        <v>8.4554712416810496</v>
      </c>
      <c r="R75">
        <f t="shared" si="3"/>
        <v>42.755479858276423</v>
      </c>
      <c r="S75">
        <f t="shared" si="3"/>
        <v>0.23690760591166005</v>
      </c>
      <c r="T75">
        <f t="shared" si="2"/>
        <v>9.9272098177901356</v>
      </c>
      <c r="U75">
        <f t="shared" si="2"/>
        <v>3.1066908679295027E-2</v>
      </c>
      <c r="V75">
        <f t="shared" si="2"/>
        <v>8.2900133952767949E-2</v>
      </c>
      <c r="W75">
        <f t="shared" si="2"/>
        <v>5.3344420650377771</v>
      </c>
      <c r="X75">
        <f t="shared" si="2"/>
        <v>18.455305507272733</v>
      </c>
    </row>
    <row r="76" spans="1:24" ht="14.7" thickBot="1">
      <c r="A76" s="14">
        <v>0.75</v>
      </c>
      <c r="B76" s="13">
        <v>35.447690999999999</v>
      </c>
      <c r="C76" s="13">
        <v>4211.1372389999997</v>
      </c>
      <c r="D76" s="13">
        <v>1073.888798</v>
      </c>
      <c r="E76" s="13">
        <v>5427.7280600000004</v>
      </c>
      <c r="F76" s="13">
        <v>30.083970999999998</v>
      </c>
      <c r="G76" s="13">
        <v>1272.589387</v>
      </c>
      <c r="H76" s="13">
        <v>3.9980799999999999</v>
      </c>
      <c r="I76" s="13">
        <v>10.311437</v>
      </c>
      <c r="J76" s="13">
        <v>679.24107700000002</v>
      </c>
      <c r="K76" s="7">
        <v>2522.2617759999998</v>
      </c>
      <c r="L76" s="8">
        <f t="shared" si="4"/>
        <v>12744.425740000001</v>
      </c>
      <c r="N76" s="1" t="s">
        <v>86</v>
      </c>
      <c r="O76">
        <f t="shared" si="3"/>
        <v>0.27814270900212407</v>
      </c>
      <c r="P76">
        <f t="shared" si="3"/>
        <v>33.042973649121045</v>
      </c>
      <c r="Q76">
        <f t="shared" si="3"/>
        <v>8.4263412091567478</v>
      </c>
      <c r="R76">
        <f t="shared" si="3"/>
        <v>42.589035949767322</v>
      </c>
      <c r="S76">
        <f t="shared" si="3"/>
        <v>0.23605591663167394</v>
      </c>
      <c r="T76">
        <f t="shared" si="2"/>
        <v>9.9854588426516262</v>
      </c>
      <c r="U76">
        <f t="shared" si="2"/>
        <v>3.137120558874236E-2</v>
      </c>
      <c r="V76">
        <f t="shared" si="2"/>
        <v>8.0909389017319505E-2</v>
      </c>
      <c r="W76">
        <f t="shared" si="2"/>
        <v>5.3297111290633952</v>
      </c>
      <c r="X76">
        <f t="shared" si="2"/>
        <v>19.791097907876388</v>
      </c>
    </row>
    <row r="77" spans="1:24" ht="14.7" thickBot="1">
      <c r="A77" s="14">
        <v>0.76041666666666663</v>
      </c>
      <c r="B77" s="13">
        <v>35.411946</v>
      </c>
      <c r="C77" s="13">
        <v>4215.71065</v>
      </c>
      <c r="D77" s="13">
        <v>1004.782785</v>
      </c>
      <c r="E77" s="13">
        <v>5327.3753040000001</v>
      </c>
      <c r="F77" s="13">
        <v>26.813783999999998</v>
      </c>
      <c r="G77" s="13">
        <v>1272.8215749999999</v>
      </c>
      <c r="H77" s="13">
        <v>4.0020600000000002</v>
      </c>
      <c r="I77" s="13">
        <v>9.5686959999999992</v>
      </c>
      <c r="J77" s="13">
        <v>704.48738000000003</v>
      </c>
      <c r="K77" s="7">
        <v>2690.4409190000001</v>
      </c>
      <c r="L77" s="8">
        <f t="shared" si="4"/>
        <v>12600.974180000003</v>
      </c>
      <c r="N77" s="1" t="s">
        <v>87</v>
      </c>
      <c r="O77">
        <f t="shared" si="3"/>
        <v>0.28102546274719842</v>
      </c>
      <c r="P77">
        <f t="shared" si="3"/>
        <v>33.4554343956286</v>
      </c>
      <c r="Q77">
        <f t="shared" si="3"/>
        <v>7.9738500424417174</v>
      </c>
      <c r="R77">
        <f t="shared" si="3"/>
        <v>42.277487660085015</v>
      </c>
      <c r="S77">
        <f t="shared" si="3"/>
        <v>0.21279135737424384</v>
      </c>
      <c r="T77">
        <f t="shared" si="2"/>
        <v>10.100977565847211</v>
      </c>
      <c r="U77">
        <f t="shared" si="2"/>
        <v>3.175992540602126E-2</v>
      </c>
      <c r="V77">
        <f t="shared" si="2"/>
        <v>7.5936160675475622E-2</v>
      </c>
      <c r="W77">
        <f t="shared" si="2"/>
        <v>5.5907374297944941</v>
      </c>
      <c r="X77">
        <f t="shared" si="2"/>
        <v>21.351054930897408</v>
      </c>
    </row>
    <row r="78" spans="1:24" ht="14.7" thickBot="1">
      <c r="A78" s="14">
        <v>0.77083333333333337</v>
      </c>
      <c r="B78" s="13">
        <v>35.174872000000001</v>
      </c>
      <c r="C78" s="13">
        <v>4209.4682700000003</v>
      </c>
      <c r="D78" s="13">
        <v>989.33657900000003</v>
      </c>
      <c r="E78" s="13">
        <v>5257.3094119999996</v>
      </c>
      <c r="F78" s="13">
        <v>26.837425</v>
      </c>
      <c r="G78" s="13">
        <v>1272.863805</v>
      </c>
      <c r="H78" s="13">
        <v>3.4800939999999998</v>
      </c>
      <c r="I78" s="13">
        <v>8.6791099999999997</v>
      </c>
      <c r="J78" s="13">
        <v>713.33677899999998</v>
      </c>
      <c r="K78" s="7">
        <v>2854.8109030000001</v>
      </c>
      <c r="L78" s="8">
        <f t="shared" si="4"/>
        <v>12516.486345999996</v>
      </c>
      <c r="N78" s="1" t="s">
        <v>88</v>
      </c>
      <c r="O78">
        <f t="shared" si="3"/>
        <v>0.28102832558309099</v>
      </c>
      <c r="P78">
        <f t="shared" si="3"/>
        <v>33.631389462149315</v>
      </c>
      <c r="Q78">
        <f t="shared" si="3"/>
        <v>7.9042676327144399</v>
      </c>
      <c r="R78">
        <f t="shared" si="3"/>
        <v>42.00307711500939</v>
      </c>
      <c r="S78">
        <f t="shared" si="3"/>
        <v>0.21441660429387735</v>
      </c>
      <c r="T78">
        <f t="shared" si="2"/>
        <v>10.169497811235022</v>
      </c>
      <c r="U78">
        <f t="shared" si="2"/>
        <v>2.7804080984054794E-2</v>
      </c>
      <c r="V78">
        <f t="shared" si="2"/>
        <v>6.9341425061943684E-2</v>
      </c>
      <c r="W78">
        <f t="shared" si="2"/>
        <v>5.6991775429688962</v>
      </c>
      <c r="X78">
        <f t="shared" si="2"/>
        <v>22.80840504341969</v>
      </c>
    </row>
    <row r="79" spans="1:24" ht="14.7" thickBot="1">
      <c r="A79" s="14">
        <v>0.78125</v>
      </c>
      <c r="B79" s="13">
        <v>35.318249999999999</v>
      </c>
      <c r="C79" s="13">
        <v>4191.0012699999997</v>
      </c>
      <c r="D79" s="13">
        <v>954.788363</v>
      </c>
      <c r="E79" s="13">
        <v>5200.1895409999997</v>
      </c>
      <c r="F79" s="13">
        <v>26.642175999999999</v>
      </c>
      <c r="G79" s="13">
        <v>1272.686841</v>
      </c>
      <c r="H79" s="13">
        <v>3.6475529999999998</v>
      </c>
      <c r="I79" s="13">
        <v>8.4936109999999996</v>
      </c>
      <c r="J79" s="13">
        <v>709.76788499999998</v>
      </c>
      <c r="K79" s="7">
        <v>3016.70102</v>
      </c>
      <c r="L79" s="8">
        <f t="shared" si="4"/>
        <v>12402.53549</v>
      </c>
      <c r="N79" s="1" t="s">
        <v>89</v>
      </c>
      <c r="O79">
        <f t="shared" si="3"/>
        <v>0.28476636917085729</v>
      </c>
      <c r="P79">
        <f t="shared" si="3"/>
        <v>33.791487824236818</v>
      </c>
      <c r="Q79">
        <f t="shared" si="3"/>
        <v>7.6983320367825847</v>
      </c>
      <c r="R79">
        <f t="shared" si="3"/>
        <v>41.928439109832368</v>
      </c>
      <c r="S79">
        <f t="shared" si="3"/>
        <v>0.21481233431245755</v>
      </c>
      <c r="T79">
        <f t="shared" si="2"/>
        <v>10.261505335148208</v>
      </c>
      <c r="U79">
        <f t="shared" si="2"/>
        <v>2.9409736444140581E-2</v>
      </c>
      <c r="V79">
        <f t="shared" si="2"/>
        <v>6.8482859870453799E-2</v>
      </c>
      <c r="W79">
        <f t="shared" si="2"/>
        <v>5.722764394202108</v>
      </c>
      <c r="X79">
        <f t="shared" si="2"/>
        <v>24.323260533560465</v>
      </c>
    </row>
    <row r="80" spans="1:24" ht="14.7" thickBot="1">
      <c r="A80" s="14">
        <v>0.79166666666666663</v>
      </c>
      <c r="B80" s="13">
        <v>35.737299</v>
      </c>
      <c r="C80" s="13">
        <v>4180.3517879999999</v>
      </c>
      <c r="D80" s="13">
        <v>896.79372000000001</v>
      </c>
      <c r="E80" s="13">
        <v>5120.1916600000004</v>
      </c>
      <c r="F80" s="13">
        <v>26.857061000000002</v>
      </c>
      <c r="G80" s="13">
        <v>1272.809139</v>
      </c>
      <c r="H80" s="13">
        <v>3.7424780000000002</v>
      </c>
      <c r="I80" s="13">
        <v>7.4634799999999997</v>
      </c>
      <c r="J80" s="13">
        <v>715.87146499999994</v>
      </c>
      <c r="K80" s="7">
        <v>3164.8235690000001</v>
      </c>
      <c r="L80" s="8">
        <f t="shared" si="4"/>
        <v>12259.818090000002</v>
      </c>
      <c r="N80" s="1" t="s">
        <v>90</v>
      </c>
      <c r="O80">
        <f t="shared" si="3"/>
        <v>0.29149942305546878</v>
      </c>
      <c r="P80">
        <f t="shared" si="3"/>
        <v>34.097991971102722</v>
      </c>
      <c r="Q80">
        <f t="shared" si="3"/>
        <v>7.3149023371846766</v>
      </c>
      <c r="R80">
        <f t="shared" si="3"/>
        <v>41.764010056367809</v>
      </c>
      <c r="S80">
        <f t="shared" si="3"/>
        <v>0.2190657381931839</v>
      </c>
      <c r="T80">
        <f t="shared" si="2"/>
        <v>10.381957788086558</v>
      </c>
      <c r="U80">
        <f t="shared" si="2"/>
        <v>3.0526374637260212E-2</v>
      </c>
      <c r="V80">
        <f t="shared" si="2"/>
        <v>6.087757538660183E-2</v>
      </c>
      <c r="W80">
        <f t="shared" si="2"/>
        <v>5.8391687359857052</v>
      </c>
      <c r="X80">
        <f t="shared" si="2"/>
        <v>25.814604635785422</v>
      </c>
    </row>
    <row r="81" spans="1:24" ht="14.7" thickBot="1">
      <c r="A81" s="14">
        <v>0.80208333333333337</v>
      </c>
      <c r="B81" s="13">
        <v>35.979753000000002</v>
      </c>
      <c r="C81" s="13">
        <v>4167.6257459999997</v>
      </c>
      <c r="D81" s="13">
        <v>822.33733199999995</v>
      </c>
      <c r="E81" s="13">
        <v>5030.6850969999996</v>
      </c>
      <c r="F81" s="13">
        <v>14.418666</v>
      </c>
      <c r="G81" s="13">
        <v>1272.5048770000001</v>
      </c>
      <c r="H81" s="13">
        <v>3.9250509999999998</v>
      </c>
      <c r="I81" s="13">
        <v>6.019139</v>
      </c>
      <c r="J81" s="13">
        <v>726.51136899999995</v>
      </c>
      <c r="K81" s="7">
        <v>3295.5814660000001</v>
      </c>
      <c r="L81" s="8">
        <f t="shared" si="4"/>
        <v>12080.007029999997</v>
      </c>
      <c r="N81" s="1" t="s">
        <v>91</v>
      </c>
      <c r="O81">
        <f t="shared" si="3"/>
        <v>0.29784546408496593</v>
      </c>
      <c r="P81">
        <f t="shared" si="3"/>
        <v>34.50019305162607</v>
      </c>
      <c r="Q81">
        <f t="shared" si="3"/>
        <v>6.807424283427757</v>
      </c>
      <c r="R81">
        <f t="shared" si="3"/>
        <v>41.644719945167125</v>
      </c>
      <c r="S81">
        <f t="shared" si="3"/>
        <v>0.1193597484189544</v>
      </c>
      <c r="T81">
        <f t="shared" si="2"/>
        <v>10.533974639582642</v>
      </c>
      <c r="U81">
        <f t="shared" ref="T81:X100" si="5">H81/$L81*100</f>
        <v>3.2492125130824535E-2</v>
      </c>
      <c r="V81">
        <f t="shared" si="5"/>
        <v>4.9827280605481576E-2</v>
      </c>
      <c r="W81">
        <f t="shared" si="5"/>
        <v>6.0141634619561986</v>
      </c>
      <c r="X81">
        <f t="shared" si="5"/>
        <v>27.281287650045353</v>
      </c>
    </row>
    <row r="82" spans="1:24" ht="14.7" thickBot="1">
      <c r="A82" s="14">
        <v>0.8125</v>
      </c>
      <c r="B82" s="13">
        <v>36.068491999999999</v>
      </c>
      <c r="C82" s="13">
        <v>4156.5939619999999</v>
      </c>
      <c r="D82" s="13">
        <v>798.10343999999998</v>
      </c>
      <c r="E82" s="13">
        <v>4905.9223899999997</v>
      </c>
      <c r="F82" s="13">
        <v>14.030783</v>
      </c>
      <c r="G82" s="13">
        <v>1272.977584</v>
      </c>
      <c r="H82" s="13">
        <v>3.9202439999999998</v>
      </c>
      <c r="I82" s="13">
        <v>4.2437269999999998</v>
      </c>
      <c r="J82" s="13">
        <v>748.65035699999999</v>
      </c>
      <c r="K82" s="7">
        <v>3553.9978609999998</v>
      </c>
      <c r="L82" s="8">
        <f t="shared" si="4"/>
        <v>11940.510979000001</v>
      </c>
      <c r="N82" s="1" t="s">
        <v>92</v>
      </c>
      <c r="O82">
        <f t="shared" ref="O82:S100" si="6">B82/$L82*100</f>
        <v>0.3020682453492512</v>
      </c>
      <c r="P82">
        <f t="shared" si="6"/>
        <v>34.810854990295468</v>
      </c>
      <c r="Q82">
        <f t="shared" si="6"/>
        <v>6.6839973716672541</v>
      </c>
      <c r="R82">
        <f t="shared" si="6"/>
        <v>41.086368905218016</v>
      </c>
      <c r="S82">
        <f t="shared" si="6"/>
        <v>0.11750571667055287</v>
      </c>
      <c r="T82">
        <f t="shared" si="5"/>
        <v>10.66099755897222</v>
      </c>
      <c r="U82">
        <f t="shared" si="5"/>
        <v>3.2831459280885093E-2</v>
      </c>
      <c r="V82">
        <f t="shared" si="5"/>
        <v>3.5540581198438843E-2</v>
      </c>
      <c r="W82">
        <f t="shared" si="5"/>
        <v>6.2698351713479035</v>
      </c>
      <c r="X82">
        <f t="shared" si="5"/>
        <v>29.764202447034986</v>
      </c>
    </row>
    <row r="83" spans="1:24" ht="14.7" thickBot="1">
      <c r="A83" s="14">
        <v>0.82291666666666663</v>
      </c>
      <c r="B83" s="13">
        <v>36.055526999999998</v>
      </c>
      <c r="C83" s="13">
        <v>4140.3579579999996</v>
      </c>
      <c r="D83" s="13">
        <v>778.579429</v>
      </c>
      <c r="E83" s="13">
        <v>4755.2287589999996</v>
      </c>
      <c r="F83" s="13">
        <v>13.968282</v>
      </c>
      <c r="G83" s="13">
        <v>1272.820091</v>
      </c>
      <c r="H83" s="13">
        <v>4.2192400000000001</v>
      </c>
      <c r="I83" s="13">
        <v>2.5657359999999998</v>
      </c>
      <c r="J83" s="13">
        <v>744.14223800000002</v>
      </c>
      <c r="K83" s="7">
        <v>3594.3930650000002</v>
      </c>
      <c r="L83" s="8">
        <f t="shared" si="4"/>
        <v>11747.937260000001</v>
      </c>
      <c r="N83" s="1" t="s">
        <v>93</v>
      </c>
      <c r="O83">
        <f t="shared" si="6"/>
        <v>0.30690942760448481</v>
      </c>
      <c r="P83">
        <f t="shared" si="6"/>
        <v>35.243276043849079</v>
      </c>
      <c r="Q83">
        <f t="shared" si="6"/>
        <v>6.6273713569355577</v>
      </c>
      <c r="R83">
        <f t="shared" si="6"/>
        <v>40.477137847772262</v>
      </c>
      <c r="S83">
        <f t="shared" si="6"/>
        <v>0.11889986889494165</v>
      </c>
      <c r="T83">
        <f t="shared" si="5"/>
        <v>10.834413419398871</v>
      </c>
      <c r="U83">
        <f t="shared" si="5"/>
        <v>3.5914730446900599E-2</v>
      </c>
      <c r="V83">
        <f t="shared" si="5"/>
        <v>2.1839885106774905E-2</v>
      </c>
      <c r="W83">
        <f t="shared" si="5"/>
        <v>6.3342374199911244</v>
      </c>
      <c r="X83">
        <f t="shared" si="5"/>
        <v>30.595950467307826</v>
      </c>
    </row>
    <row r="84" spans="1:24" ht="14.7" thickBot="1">
      <c r="A84" s="14">
        <v>0.83333333333333337</v>
      </c>
      <c r="B84" s="13">
        <v>36.061725000000003</v>
      </c>
      <c r="C84" s="13">
        <v>4125.6038760000001</v>
      </c>
      <c r="D84" s="13">
        <v>745.24386600000003</v>
      </c>
      <c r="E84" s="13">
        <v>4652.9489199999998</v>
      </c>
      <c r="F84" s="13">
        <v>13.955342</v>
      </c>
      <c r="G84" s="13">
        <v>1272.994199</v>
      </c>
      <c r="H84" s="13">
        <v>4.2957929999999998</v>
      </c>
      <c r="I84" s="13">
        <v>1.1621010000000001</v>
      </c>
      <c r="J84" s="13">
        <v>734.72696499999995</v>
      </c>
      <c r="K84" s="7">
        <v>3610.7124979999999</v>
      </c>
      <c r="L84" s="8">
        <f t="shared" si="4"/>
        <v>11586.992786999999</v>
      </c>
      <c r="N84" s="1" t="s">
        <v>94</v>
      </c>
      <c r="O84">
        <f t="shared" si="6"/>
        <v>0.31122592084858614</v>
      </c>
      <c r="P84">
        <f t="shared" si="6"/>
        <v>35.605475483066776</v>
      </c>
      <c r="Q84">
        <f t="shared" si="6"/>
        <v>6.4317280566198747</v>
      </c>
      <c r="R84">
        <f t="shared" si="6"/>
        <v>40.156656740309401</v>
      </c>
      <c r="S84">
        <f t="shared" si="6"/>
        <v>0.12043972285593518</v>
      </c>
      <c r="T84">
        <f t="shared" si="5"/>
        <v>10.98640710666734</v>
      </c>
      <c r="U84">
        <f t="shared" si="5"/>
        <v>3.7074270079978433E-2</v>
      </c>
      <c r="V84">
        <f t="shared" si="5"/>
        <v>1.0029358103198414E-2</v>
      </c>
      <c r="W84">
        <f t="shared" si="5"/>
        <v>6.3409633414489157</v>
      </c>
      <c r="X84">
        <f t="shared" si="5"/>
        <v>31.161773933708069</v>
      </c>
    </row>
    <row r="85" spans="1:24" ht="14.7" thickBot="1">
      <c r="A85" s="14">
        <v>0.84375</v>
      </c>
      <c r="B85" s="13">
        <v>35.772112999999997</v>
      </c>
      <c r="C85" s="13">
        <v>4046.2719050000001</v>
      </c>
      <c r="D85" s="13">
        <v>715.92010200000004</v>
      </c>
      <c r="E85" s="13">
        <v>4593.6661260000001</v>
      </c>
      <c r="F85" s="13">
        <v>13.95148</v>
      </c>
      <c r="G85" s="13">
        <v>1272.9131219999999</v>
      </c>
      <c r="H85" s="13">
        <v>4.3082419999999999</v>
      </c>
      <c r="I85" s="13">
        <v>0.29664000000000001</v>
      </c>
      <c r="J85" s="13">
        <v>704.15178700000001</v>
      </c>
      <c r="K85" s="7">
        <v>3583.1209920000001</v>
      </c>
      <c r="L85" s="8">
        <f t="shared" si="4"/>
        <v>11387.251517000001</v>
      </c>
      <c r="N85" s="1" t="s">
        <v>95</v>
      </c>
      <c r="O85">
        <f t="shared" si="6"/>
        <v>0.3141417658738449</v>
      </c>
      <c r="P85">
        <f t="shared" si="6"/>
        <v>35.533349719722359</v>
      </c>
      <c r="Q85">
        <f t="shared" si="6"/>
        <v>6.2870316066278562</v>
      </c>
      <c r="R85">
        <f t="shared" si="6"/>
        <v>40.340429111819716</v>
      </c>
      <c r="S85">
        <f t="shared" si="6"/>
        <v>0.12251841437920176</v>
      </c>
      <c r="T85">
        <f t="shared" si="5"/>
        <v>11.17840525520729</v>
      </c>
      <c r="U85">
        <f t="shared" si="5"/>
        <v>3.7833905693294256E-2</v>
      </c>
      <c r="V85">
        <f t="shared" si="5"/>
        <v>2.6050184239554807E-3</v>
      </c>
      <c r="W85">
        <f t="shared" si="5"/>
        <v>6.1836852022524793</v>
      </c>
      <c r="X85">
        <f t="shared" si="5"/>
        <v>31.466074027176511</v>
      </c>
    </row>
    <row r="86" spans="1:24" ht="14.7" thickBot="1">
      <c r="A86" s="14">
        <v>0.85416666666666663</v>
      </c>
      <c r="B86" s="13">
        <v>35.741984000000002</v>
      </c>
      <c r="C86" s="13">
        <v>4026.1788120000001</v>
      </c>
      <c r="D86" s="13">
        <v>706.15712399999995</v>
      </c>
      <c r="E86" s="13">
        <v>4612.9779040000003</v>
      </c>
      <c r="F86" s="13">
        <v>13.643247000000001</v>
      </c>
      <c r="G86" s="13">
        <v>1272.8330120000001</v>
      </c>
      <c r="H86" s="13">
        <v>4.3277409999999996</v>
      </c>
      <c r="I86" s="13">
        <v>2.9320000000000001E-3</v>
      </c>
      <c r="J86" s="13">
        <v>637.605861</v>
      </c>
      <c r="K86" s="7">
        <v>3643.0488340000002</v>
      </c>
      <c r="L86" s="8">
        <f t="shared" si="4"/>
        <v>11309.468617</v>
      </c>
      <c r="N86" s="1" t="s">
        <v>96</v>
      </c>
      <c r="O86">
        <f t="shared" si="6"/>
        <v>0.3160359271546489</v>
      </c>
      <c r="P86">
        <f t="shared" si="6"/>
        <v>35.600070598790005</v>
      </c>
      <c r="Q86">
        <f t="shared" si="6"/>
        <v>6.2439460943242642</v>
      </c>
      <c r="R86">
        <f t="shared" si="6"/>
        <v>40.788635259714432</v>
      </c>
      <c r="S86">
        <f t="shared" si="6"/>
        <v>0.12063561482890492</v>
      </c>
      <c r="T86">
        <f t="shared" si="5"/>
        <v>11.254578398906572</v>
      </c>
      <c r="U86">
        <f t="shared" si="5"/>
        <v>3.8266528221270177E-2</v>
      </c>
      <c r="V86">
        <f t="shared" si="5"/>
        <v>2.5925179151147029E-5</v>
      </c>
      <c r="W86">
        <f t="shared" si="5"/>
        <v>5.637805652880747</v>
      </c>
      <c r="X86">
        <f t="shared" si="5"/>
        <v>32.212378471291707</v>
      </c>
    </row>
    <row r="87" spans="1:24" ht="14.7" thickBot="1">
      <c r="A87" s="14">
        <v>0.86458333333333337</v>
      </c>
      <c r="B87" s="13">
        <v>35.743098000000003</v>
      </c>
      <c r="C87" s="13">
        <v>4030.5819999999999</v>
      </c>
      <c r="D87" s="13">
        <v>704.95577900000001</v>
      </c>
      <c r="E87" s="13">
        <v>4685.8436689999999</v>
      </c>
      <c r="F87" s="13">
        <v>6.4290570000000002</v>
      </c>
      <c r="G87" s="13">
        <v>1272.785781</v>
      </c>
      <c r="H87" s="13">
        <v>4.2887849999999998</v>
      </c>
      <c r="I87" s="13">
        <v>0</v>
      </c>
      <c r="J87" s="13">
        <v>582.26870899999994</v>
      </c>
      <c r="K87" s="7">
        <v>3758.1034920000002</v>
      </c>
      <c r="L87" s="8">
        <f t="shared" si="4"/>
        <v>11322.896878</v>
      </c>
      <c r="N87" s="1" t="s">
        <v>97</v>
      </c>
      <c r="O87">
        <f t="shared" si="6"/>
        <v>0.3156709664065529</v>
      </c>
      <c r="P87">
        <f t="shared" si="6"/>
        <v>35.596738568124579</v>
      </c>
      <c r="Q87">
        <f t="shared" si="6"/>
        <v>6.2259312841548962</v>
      </c>
      <c r="R87">
        <f t="shared" si="6"/>
        <v>41.383788260974391</v>
      </c>
      <c r="S87">
        <f t="shared" si="6"/>
        <v>5.6779259488721805E-2</v>
      </c>
      <c r="T87">
        <f t="shared" si="5"/>
        <v>11.240814031195313</v>
      </c>
      <c r="U87">
        <f t="shared" si="5"/>
        <v>3.7877100235125888E-2</v>
      </c>
      <c r="V87">
        <f t="shared" si="5"/>
        <v>0</v>
      </c>
      <c r="W87">
        <f t="shared" si="5"/>
        <v>5.142400529420418</v>
      </c>
      <c r="X87">
        <f t="shared" si="5"/>
        <v>33.190300437177576</v>
      </c>
    </row>
    <row r="88" spans="1:24" ht="14.7" thickBot="1">
      <c r="A88" s="14">
        <v>0.875</v>
      </c>
      <c r="B88" s="13">
        <v>35.778315999999997</v>
      </c>
      <c r="C88" s="13">
        <v>4029.5081180000002</v>
      </c>
      <c r="D88" s="13">
        <v>703.15601600000002</v>
      </c>
      <c r="E88" s="13">
        <v>4626.2114869999996</v>
      </c>
      <c r="F88" s="13">
        <v>6.5242279999999999</v>
      </c>
      <c r="G88" s="13">
        <v>1273.291933</v>
      </c>
      <c r="H88" s="13">
        <v>4.2862840000000002</v>
      </c>
      <c r="I88" s="13">
        <v>0</v>
      </c>
      <c r="J88" s="13">
        <v>597.16056600000002</v>
      </c>
      <c r="K88" s="7">
        <v>3879.34503</v>
      </c>
      <c r="L88" s="8">
        <f t="shared" si="4"/>
        <v>11275.916948</v>
      </c>
      <c r="N88" s="1" t="s">
        <v>98</v>
      </c>
      <c r="O88">
        <f t="shared" si="6"/>
        <v>0.31729850587757269</v>
      </c>
      <c r="P88">
        <f t="shared" si="6"/>
        <v>35.735524982868114</v>
      </c>
      <c r="Q88">
        <f t="shared" si="6"/>
        <v>6.2359098532090398</v>
      </c>
      <c r="R88">
        <f t="shared" si="6"/>
        <v>41.027363968129855</v>
      </c>
      <c r="S88">
        <f t="shared" si="6"/>
        <v>5.7859844393029131E-2</v>
      </c>
      <c r="T88">
        <f t="shared" si="5"/>
        <v>11.292136496498784</v>
      </c>
      <c r="U88">
        <f t="shared" si="5"/>
        <v>3.8012731201964509E-2</v>
      </c>
      <c r="V88">
        <f t="shared" si="5"/>
        <v>0</v>
      </c>
      <c r="W88">
        <f t="shared" si="5"/>
        <v>5.2958936178216343</v>
      </c>
      <c r="X88">
        <f t="shared" si="5"/>
        <v>34.403809888721078</v>
      </c>
    </row>
    <row r="89" spans="1:24" ht="14.7" thickBot="1">
      <c r="A89" s="14">
        <v>0.88541666666666663</v>
      </c>
      <c r="B89" s="13">
        <v>35.374237999999998</v>
      </c>
      <c r="C89" s="13">
        <v>4020.9754739999998</v>
      </c>
      <c r="D89" s="13">
        <v>689.235816</v>
      </c>
      <c r="E89" s="13">
        <v>4478.7842879999998</v>
      </c>
      <c r="F89" s="13">
        <v>6.6994439999999997</v>
      </c>
      <c r="G89" s="13">
        <v>1272.7347010000001</v>
      </c>
      <c r="H89" s="13">
        <v>4.2904260000000001</v>
      </c>
      <c r="I89" s="13">
        <v>0</v>
      </c>
      <c r="J89" s="13">
        <v>631.91766800000005</v>
      </c>
      <c r="K89" s="7">
        <v>3983.874507</v>
      </c>
      <c r="L89" s="8">
        <f t="shared" si="4"/>
        <v>11140.012054999997</v>
      </c>
      <c r="N89" s="1" t="s">
        <v>99</v>
      </c>
      <c r="O89">
        <f t="shared" si="6"/>
        <v>0.31754218779433813</v>
      </c>
      <c r="P89">
        <f t="shared" si="6"/>
        <v>36.094893382052092</v>
      </c>
      <c r="Q89">
        <f t="shared" si="6"/>
        <v>6.187029355059348</v>
      </c>
      <c r="R89">
        <f t="shared" si="6"/>
        <v>40.204483315525472</v>
      </c>
      <c r="S89">
        <f t="shared" si="6"/>
        <v>6.0138570469437443E-2</v>
      </c>
      <c r="T89">
        <f t="shared" si="5"/>
        <v>11.424895186076172</v>
      </c>
      <c r="U89">
        <f t="shared" si="5"/>
        <v>3.8513656707169525E-2</v>
      </c>
      <c r="V89">
        <f t="shared" si="5"/>
        <v>0</v>
      </c>
      <c r="W89">
        <f t="shared" si="5"/>
        <v>5.6725043463159892</v>
      </c>
      <c r="X89">
        <f t="shared" si="5"/>
        <v>35.761850950707981</v>
      </c>
    </row>
    <row r="90" spans="1:24" ht="14.7" thickBot="1">
      <c r="A90" s="14">
        <v>0.89583333333333337</v>
      </c>
      <c r="B90" s="13">
        <v>35.412807999999998</v>
      </c>
      <c r="C90" s="13">
        <v>4006.0118240000002</v>
      </c>
      <c r="D90" s="13">
        <v>665.04877299999998</v>
      </c>
      <c r="E90" s="13">
        <v>4335.286521</v>
      </c>
      <c r="F90" s="13">
        <v>6.7083950000000003</v>
      </c>
      <c r="G90" s="13">
        <v>1273.061068</v>
      </c>
      <c r="H90" s="13">
        <v>4.2950730000000004</v>
      </c>
      <c r="I90" s="13">
        <v>0</v>
      </c>
      <c r="J90" s="13">
        <v>692.77286000000004</v>
      </c>
      <c r="K90" s="7">
        <v>4116.9477900000002</v>
      </c>
      <c r="L90" s="8">
        <f t="shared" si="4"/>
        <v>11018.597321999998</v>
      </c>
      <c r="N90" s="1" t="s">
        <v>100</v>
      </c>
      <c r="O90">
        <f t="shared" si="6"/>
        <v>0.32139125303448496</v>
      </c>
      <c r="P90">
        <f t="shared" si="6"/>
        <v>36.356822079353968</v>
      </c>
      <c r="Q90">
        <f t="shared" si="6"/>
        <v>6.0356935966082315</v>
      </c>
      <c r="R90">
        <f t="shared" si="6"/>
        <v>39.345176108251657</v>
      </c>
      <c r="S90">
        <f t="shared" si="6"/>
        <v>6.088247717888607E-2</v>
      </c>
      <c r="T90">
        <f t="shared" si="5"/>
        <v>11.553748910110141</v>
      </c>
      <c r="U90">
        <f t="shared" si="5"/>
        <v>3.8980215670685721E-2</v>
      </c>
      <c r="V90">
        <f t="shared" si="5"/>
        <v>0</v>
      </c>
      <c r="W90">
        <f t="shared" si="5"/>
        <v>6.2873053597919668</v>
      </c>
      <c r="X90">
        <f t="shared" si="5"/>
        <v>37.363628687836723</v>
      </c>
    </row>
    <row r="91" spans="1:24" ht="14.7" thickBot="1">
      <c r="A91" s="14">
        <v>0.90625</v>
      </c>
      <c r="B91" s="13">
        <v>35.747717000000002</v>
      </c>
      <c r="C91" s="13">
        <v>3973.22874</v>
      </c>
      <c r="D91" s="13">
        <v>657.55325700000003</v>
      </c>
      <c r="E91" s="13">
        <v>4163.8285690000002</v>
      </c>
      <c r="F91" s="13">
        <v>6.6975230000000003</v>
      </c>
      <c r="G91" s="13">
        <v>1273.208314</v>
      </c>
      <c r="H91" s="13">
        <v>4.1766690000000004</v>
      </c>
      <c r="I91" s="13">
        <v>0</v>
      </c>
      <c r="J91" s="13">
        <v>735.93982700000004</v>
      </c>
      <c r="K91" s="7">
        <v>4177.7656260000003</v>
      </c>
      <c r="L91" s="8">
        <f t="shared" si="4"/>
        <v>10850.380616000002</v>
      </c>
      <c r="N91" s="1" t="s">
        <v>101</v>
      </c>
      <c r="O91">
        <f t="shared" si="6"/>
        <v>0.32946048866973676</v>
      </c>
      <c r="P91">
        <f t="shared" si="6"/>
        <v>36.618335159054844</v>
      </c>
      <c r="Q91">
        <f t="shared" si="6"/>
        <v>6.0601860918166324</v>
      </c>
      <c r="R91">
        <f t="shared" si="6"/>
        <v>38.374953988803</v>
      </c>
      <c r="S91">
        <f t="shared" si="6"/>
        <v>6.1726157238427323E-2</v>
      </c>
      <c r="T91">
        <f t="shared" si="5"/>
        <v>11.734227204182343</v>
      </c>
      <c r="U91">
        <f t="shared" si="5"/>
        <v>3.8493294823603447E-2</v>
      </c>
      <c r="V91">
        <f t="shared" si="5"/>
        <v>0</v>
      </c>
      <c r="W91">
        <f t="shared" si="5"/>
        <v>6.7826176154113984</v>
      </c>
      <c r="X91">
        <f t="shared" si="5"/>
        <v>38.503401621132582</v>
      </c>
    </row>
    <row r="92" spans="1:24" ht="14.7" thickBot="1">
      <c r="A92" s="14">
        <v>0.91666666666666663</v>
      </c>
      <c r="B92" s="13">
        <v>35.780293</v>
      </c>
      <c r="C92" s="13">
        <v>3936.517664</v>
      </c>
      <c r="D92" s="13">
        <v>664.24034200000006</v>
      </c>
      <c r="E92" s="13">
        <v>4024.6690760000001</v>
      </c>
      <c r="F92" s="13">
        <v>6.7283980000000003</v>
      </c>
      <c r="G92" s="13">
        <v>1273.0466980000001</v>
      </c>
      <c r="H92" s="13">
        <v>3.9470429999999999</v>
      </c>
      <c r="I92" s="13">
        <v>0</v>
      </c>
      <c r="J92" s="13">
        <v>762.54393500000003</v>
      </c>
      <c r="K92" s="7">
        <v>4213.559456</v>
      </c>
      <c r="L92" s="8">
        <f t="shared" si="4"/>
        <v>10707.473448999999</v>
      </c>
      <c r="N92" s="1" t="s">
        <v>102</v>
      </c>
      <c r="O92">
        <f t="shared" si="6"/>
        <v>0.33416186526562547</v>
      </c>
      <c r="P92">
        <f t="shared" si="6"/>
        <v>36.764206633336478</v>
      </c>
      <c r="Q92">
        <f t="shared" si="6"/>
        <v>6.2035207947401947</v>
      </c>
      <c r="R92">
        <f t="shared" si="6"/>
        <v>37.587476589782021</v>
      </c>
      <c r="S92">
        <f t="shared" si="6"/>
        <v>6.2838334664545761E-2</v>
      </c>
      <c r="T92">
        <f t="shared" si="5"/>
        <v>11.88932855228227</v>
      </c>
      <c r="U92">
        <f t="shared" si="5"/>
        <v>3.6862505602277496E-2</v>
      </c>
      <c r="V92">
        <f t="shared" si="5"/>
        <v>0</v>
      </c>
      <c r="W92">
        <f t="shared" si="5"/>
        <v>7.1216047243265983</v>
      </c>
      <c r="X92">
        <f t="shared" si="5"/>
        <v>39.351575103774984</v>
      </c>
    </row>
    <row r="93" spans="1:24" ht="14.7" thickBot="1">
      <c r="A93" s="14">
        <v>0.92708333333333337</v>
      </c>
      <c r="B93" s="13">
        <v>35.758795999999997</v>
      </c>
      <c r="C93" s="13">
        <v>3972.3784230000001</v>
      </c>
      <c r="D93" s="13">
        <v>673.81789000000003</v>
      </c>
      <c r="E93" s="13">
        <v>3723.9988739999999</v>
      </c>
      <c r="F93" s="13">
        <v>6.7357079999999998</v>
      </c>
      <c r="G93" s="13">
        <v>1273.1984930000001</v>
      </c>
      <c r="H93" s="13">
        <v>3.9459219999999999</v>
      </c>
      <c r="I93" s="13">
        <v>0</v>
      </c>
      <c r="J93" s="13">
        <v>821.33243800000002</v>
      </c>
      <c r="K93" s="7">
        <v>4209.1582250000001</v>
      </c>
      <c r="L93" s="8">
        <f t="shared" si="4"/>
        <v>10511.166544</v>
      </c>
      <c r="N93" s="1" t="s">
        <v>103</v>
      </c>
      <c r="O93">
        <f t="shared" si="6"/>
        <v>0.34019816782764123</v>
      </c>
      <c r="P93">
        <f t="shared" si="6"/>
        <v>37.791984423151582</v>
      </c>
      <c r="Q93">
        <f t="shared" si="6"/>
        <v>6.4104958015780822</v>
      </c>
      <c r="R93">
        <f t="shared" si="6"/>
        <v>35.428977919922112</v>
      </c>
      <c r="S93">
        <f t="shared" si="6"/>
        <v>6.4081450634467269E-2</v>
      </c>
      <c r="T93">
        <f t="shared" si="5"/>
        <v>12.112818188831469</v>
      </c>
      <c r="U93">
        <f t="shared" si="5"/>
        <v>3.7540286165976669E-2</v>
      </c>
      <c r="V93">
        <f t="shared" si="5"/>
        <v>0</v>
      </c>
      <c r="W93">
        <f t="shared" si="5"/>
        <v>7.8139037618886773</v>
      </c>
      <c r="X93">
        <f t="shared" si="5"/>
        <v>40.044634507315251</v>
      </c>
    </row>
    <row r="94" spans="1:24" ht="14.7" thickBot="1">
      <c r="A94" s="14">
        <v>0.9375</v>
      </c>
      <c r="B94" s="13">
        <v>35.748002</v>
      </c>
      <c r="C94" s="13">
        <v>4006.9031490000002</v>
      </c>
      <c r="D94" s="13">
        <v>679.21779100000003</v>
      </c>
      <c r="E94" s="13">
        <v>3410.460509</v>
      </c>
      <c r="F94" s="13">
        <v>6.6211209999999996</v>
      </c>
      <c r="G94" s="13">
        <v>1272.6899659999999</v>
      </c>
      <c r="H94" s="13">
        <v>3.943505</v>
      </c>
      <c r="I94" s="13">
        <v>0</v>
      </c>
      <c r="J94" s="13">
        <v>908.01318500000002</v>
      </c>
      <c r="K94" s="7">
        <v>4192.3351579999999</v>
      </c>
      <c r="L94" s="8">
        <f t="shared" si="4"/>
        <v>10323.597227999999</v>
      </c>
      <c r="N94" s="1" t="s">
        <v>104</v>
      </c>
      <c r="O94">
        <f t="shared" si="6"/>
        <v>0.34627466773929438</v>
      </c>
      <c r="P94">
        <f t="shared" si="6"/>
        <v>38.813051889823306</v>
      </c>
      <c r="Q94">
        <f t="shared" si="6"/>
        <v>6.5792744137460462</v>
      </c>
      <c r="R94">
        <f t="shared" si="6"/>
        <v>33.035582788429963</v>
      </c>
      <c r="S94">
        <f t="shared" si="6"/>
        <v>6.4135793500757446E-2</v>
      </c>
      <c r="T94">
        <f t="shared" si="5"/>
        <v>12.327969969112788</v>
      </c>
      <c r="U94">
        <f t="shared" si="5"/>
        <v>3.8198942799747136E-2</v>
      </c>
      <c r="V94">
        <f t="shared" si="5"/>
        <v>0</v>
      </c>
      <c r="W94">
        <f t="shared" si="5"/>
        <v>8.7955115348481137</v>
      </c>
      <c r="X94">
        <f t="shared" si="5"/>
        <v>40.609247585031802</v>
      </c>
    </row>
    <row r="95" spans="1:24" ht="14.7" thickBot="1">
      <c r="A95" s="14">
        <v>0.94791666666666663</v>
      </c>
      <c r="B95" s="13">
        <v>35.792864999999999</v>
      </c>
      <c r="C95" s="13">
        <v>3933.050612</v>
      </c>
      <c r="D95" s="13">
        <v>643.81254899999999</v>
      </c>
      <c r="E95" s="13">
        <v>3212.9153900000001</v>
      </c>
      <c r="F95" s="13">
        <v>6.7008349999999997</v>
      </c>
      <c r="G95" s="13">
        <v>1273.3561099999999</v>
      </c>
      <c r="H95" s="13">
        <v>3.94455</v>
      </c>
      <c r="I95" s="13">
        <v>0</v>
      </c>
      <c r="J95" s="13">
        <v>1026.5159020000001</v>
      </c>
      <c r="K95" s="7">
        <v>4119.9731680000004</v>
      </c>
      <c r="L95" s="8">
        <f t="shared" si="4"/>
        <v>10136.088812999998</v>
      </c>
      <c r="N95" s="1" t="s">
        <v>105</v>
      </c>
      <c r="O95">
        <f t="shared" si="6"/>
        <v>0.35312304045811055</v>
      </c>
      <c r="P95">
        <f t="shared" si="6"/>
        <v>38.80244820818541</v>
      </c>
      <c r="Q95">
        <f t="shared" si="6"/>
        <v>6.3516861471683326</v>
      </c>
      <c r="R95">
        <f t="shared" si="6"/>
        <v>31.697782539940739</v>
      </c>
      <c r="S95">
        <f t="shared" si="6"/>
        <v>6.6108684756253047E-2</v>
      </c>
      <c r="T95">
        <f t="shared" si="5"/>
        <v>12.562598192380303</v>
      </c>
      <c r="U95">
        <f t="shared" si="5"/>
        <v>3.8915898161240789E-2</v>
      </c>
      <c r="V95">
        <f t="shared" si="5"/>
        <v>0</v>
      </c>
      <c r="W95">
        <f t="shared" si="5"/>
        <v>10.127337288949622</v>
      </c>
      <c r="X95">
        <f t="shared" si="5"/>
        <v>40.646577235155497</v>
      </c>
    </row>
    <row r="96" spans="1:24" ht="14.7" thickBot="1">
      <c r="A96" s="14">
        <v>0.95833333333333337</v>
      </c>
      <c r="B96" s="13">
        <v>35.788350999999999</v>
      </c>
      <c r="C96" s="13">
        <v>3790.4594069999998</v>
      </c>
      <c r="D96" s="13">
        <v>636.58519799999999</v>
      </c>
      <c r="E96" s="13">
        <v>3033.4215810000001</v>
      </c>
      <c r="F96" s="13">
        <v>6.6964519999999998</v>
      </c>
      <c r="G96" s="13">
        <v>1273.3263219999999</v>
      </c>
      <c r="H96" s="13">
        <v>4.2070259999999999</v>
      </c>
      <c r="I96" s="13">
        <v>0</v>
      </c>
      <c r="J96" s="13">
        <v>1158.038055</v>
      </c>
      <c r="K96" s="7">
        <v>4096.3980629999996</v>
      </c>
      <c r="L96" s="8">
        <f t="shared" si="4"/>
        <v>9938.5223920000026</v>
      </c>
      <c r="N96" s="1" t="s">
        <v>106</v>
      </c>
      <c r="O96">
        <f t="shared" si="6"/>
        <v>0.36009730207790019</v>
      </c>
      <c r="P96">
        <f t="shared" si="6"/>
        <v>38.139063912067286</v>
      </c>
      <c r="Q96">
        <f t="shared" si="6"/>
        <v>6.4052298006836335</v>
      </c>
      <c r="R96">
        <f t="shared" si="6"/>
        <v>30.521856885302668</v>
      </c>
      <c r="S96">
        <f t="shared" si="6"/>
        <v>6.7378748428340796E-2</v>
      </c>
      <c r="T96">
        <f t="shared" si="5"/>
        <v>12.812028506621488</v>
      </c>
      <c r="U96">
        <f t="shared" si="5"/>
        <v>4.2330497774864792E-2</v>
      </c>
      <c r="V96">
        <f t="shared" si="5"/>
        <v>0</v>
      </c>
      <c r="W96">
        <f t="shared" si="5"/>
        <v>11.65201434704379</v>
      </c>
      <c r="X96">
        <f t="shared" si="5"/>
        <v>41.217375193493439</v>
      </c>
    </row>
    <row r="97" spans="1:24" ht="14.7" thickBot="1">
      <c r="A97" s="14">
        <v>0.96875</v>
      </c>
      <c r="B97" s="13">
        <v>35.800215000000001</v>
      </c>
      <c r="C97" s="13">
        <v>3581.1984520000001</v>
      </c>
      <c r="D97" s="13">
        <v>642.72986700000001</v>
      </c>
      <c r="E97" s="13">
        <v>2877.6527289999999</v>
      </c>
      <c r="F97" s="13">
        <v>6.7005660000000002</v>
      </c>
      <c r="G97" s="13">
        <v>1273.5715319999999</v>
      </c>
      <c r="H97" s="13">
        <v>4.3176699999999997</v>
      </c>
      <c r="I97" s="13">
        <v>0</v>
      </c>
      <c r="J97" s="13">
        <v>1248.142071</v>
      </c>
      <c r="K97" s="7">
        <v>4101.4413430000004</v>
      </c>
      <c r="L97" s="8">
        <f t="shared" si="4"/>
        <v>9670.1131020000012</v>
      </c>
      <c r="N97" s="1" t="s">
        <v>107</v>
      </c>
      <c r="O97">
        <f t="shared" si="6"/>
        <v>0.37021505976590591</v>
      </c>
      <c r="P97">
        <f t="shared" si="6"/>
        <v>37.033677002798711</v>
      </c>
      <c r="Q97">
        <f t="shared" si="6"/>
        <v>6.6465599752609794</v>
      </c>
      <c r="R97">
        <f t="shared" si="6"/>
        <v>29.758211704936887</v>
      </c>
      <c r="S97">
        <f t="shared" si="6"/>
        <v>6.9291495655972937E-2</v>
      </c>
      <c r="T97">
        <f t="shared" si="5"/>
        <v>13.170182381182244</v>
      </c>
      <c r="U97">
        <f t="shared" si="5"/>
        <v>4.4649632889061104E-2</v>
      </c>
      <c r="V97">
        <f t="shared" si="5"/>
        <v>0</v>
      </c>
      <c r="W97">
        <f t="shared" si="5"/>
        <v>12.907212747510219</v>
      </c>
      <c r="X97">
        <f t="shared" si="5"/>
        <v>42.413581927513633</v>
      </c>
    </row>
    <row r="98" spans="1:24" ht="14.7" thickBot="1">
      <c r="A98" s="14">
        <v>0.97916666666666663</v>
      </c>
      <c r="B98" s="13">
        <v>35.787109000000001</v>
      </c>
      <c r="C98" s="13">
        <v>3466.2686389999999</v>
      </c>
      <c r="D98" s="13">
        <v>652.39128300000004</v>
      </c>
      <c r="E98" s="13">
        <v>2817.7377889999998</v>
      </c>
      <c r="F98" s="13">
        <v>6.6414280000000003</v>
      </c>
      <c r="G98" s="13">
        <v>1273.25875</v>
      </c>
      <c r="H98" s="13">
        <v>4.3445809999999998</v>
      </c>
      <c r="I98" s="13">
        <v>0</v>
      </c>
      <c r="J98" s="13">
        <v>1224.351707</v>
      </c>
      <c r="K98" s="7">
        <v>4042.5715580000001</v>
      </c>
      <c r="L98" s="8">
        <f t="shared" si="4"/>
        <v>9480.7812859999976</v>
      </c>
      <c r="N98" s="1" t="s">
        <v>108</v>
      </c>
      <c r="O98">
        <f t="shared" si="6"/>
        <v>0.37747004092211067</v>
      </c>
      <c r="P98">
        <f t="shared" si="6"/>
        <v>36.561002035966602</v>
      </c>
      <c r="Q98">
        <f t="shared" si="6"/>
        <v>6.8811974806693179</v>
      </c>
      <c r="R98">
        <f t="shared" si="6"/>
        <v>29.720523066605004</v>
      </c>
      <c r="S98">
        <f t="shared" si="6"/>
        <v>7.0051484151492968E-2</v>
      </c>
      <c r="T98">
        <f t="shared" si="5"/>
        <v>13.429892659586876</v>
      </c>
      <c r="U98">
        <f t="shared" si="5"/>
        <v>4.5825136863092919E-2</v>
      </c>
      <c r="V98">
        <f t="shared" si="5"/>
        <v>0</v>
      </c>
      <c r="W98">
        <f t="shared" si="5"/>
        <v>12.914038095235522</v>
      </c>
      <c r="X98">
        <f t="shared" si="5"/>
        <v>42.639645784989803</v>
      </c>
    </row>
    <row r="99" spans="1:24" ht="14.7" thickBot="1">
      <c r="A99" s="14">
        <v>0.98958333333333337</v>
      </c>
      <c r="B99" s="13">
        <v>35.796377999999997</v>
      </c>
      <c r="C99" s="13">
        <v>3380.845131</v>
      </c>
      <c r="D99" s="13">
        <v>649.09763799999996</v>
      </c>
      <c r="E99" s="13">
        <v>2736.8263179999999</v>
      </c>
      <c r="F99" s="13">
        <v>6.6594860000000002</v>
      </c>
      <c r="G99" s="13">
        <v>1273.4116879999999</v>
      </c>
      <c r="H99" s="13">
        <v>4.3032959999999996</v>
      </c>
      <c r="I99" s="13">
        <v>0</v>
      </c>
      <c r="J99" s="13">
        <v>1176.4799350000001</v>
      </c>
      <c r="K99" s="7">
        <v>4013.9029660000001</v>
      </c>
      <c r="L99" s="8">
        <f t="shared" si="4"/>
        <v>9263.4198699999997</v>
      </c>
      <c r="N99" s="1" t="s">
        <v>109</v>
      </c>
      <c r="O99">
        <f t="shared" si="6"/>
        <v>0.38642724287957814</v>
      </c>
      <c r="P99">
        <f t="shared" si="6"/>
        <v>36.496727757628889</v>
      </c>
      <c r="Q99">
        <f t="shared" si="6"/>
        <v>7.0071058756834699</v>
      </c>
      <c r="R99">
        <f t="shared" si="6"/>
        <v>29.544448555801022</v>
      </c>
      <c r="S99">
        <f t="shared" si="6"/>
        <v>7.1890145253666465E-2</v>
      </c>
      <c r="T99">
        <f t="shared" si="5"/>
        <v>13.746669220122481</v>
      </c>
      <c r="U99">
        <f t="shared" si="5"/>
        <v>4.6454722558095594E-2</v>
      </c>
      <c r="V99">
        <f t="shared" si="5"/>
        <v>0</v>
      </c>
      <c r="W99">
        <f t="shared" si="5"/>
        <v>12.700276480072798</v>
      </c>
      <c r="X99">
        <f t="shared" si="5"/>
        <v>43.330681566094228</v>
      </c>
    </row>
    <row r="100" spans="1:24" ht="14.7" thickBot="1">
      <c r="A100" s="14">
        <v>0</v>
      </c>
      <c r="B100" s="13">
        <v>35.801952999999997</v>
      </c>
      <c r="C100" s="13">
        <v>3271.4158600000001</v>
      </c>
      <c r="D100" s="13">
        <v>638.30814999999996</v>
      </c>
      <c r="E100" s="13">
        <v>2619.3620719999999</v>
      </c>
      <c r="F100" s="13">
        <v>6.7824460000000002</v>
      </c>
      <c r="G100" s="13">
        <v>1273.4658360000001</v>
      </c>
      <c r="H100" s="13">
        <v>4.3097050000000001</v>
      </c>
      <c r="I100" s="13">
        <v>0</v>
      </c>
      <c r="J100" s="13">
        <v>1217.141302</v>
      </c>
      <c r="K100" s="7">
        <v>4061.581455</v>
      </c>
      <c r="L100" s="8">
        <f t="shared" si="4"/>
        <v>9066.5873240000001</v>
      </c>
      <c r="N100" s="1" t="s">
        <v>110</v>
      </c>
      <c r="O100">
        <f t="shared" si="6"/>
        <v>0.39487793720608955</v>
      </c>
      <c r="P100">
        <f t="shared" si="6"/>
        <v>36.082108329120636</v>
      </c>
      <c r="Q100">
        <f t="shared" si="6"/>
        <v>7.0402250283339356</v>
      </c>
      <c r="R100">
        <f t="shared" si="6"/>
        <v>28.890275672593301</v>
      </c>
      <c r="S100">
        <f t="shared" si="6"/>
        <v>7.4807044344527632E-2</v>
      </c>
      <c r="T100">
        <f t="shared" si="5"/>
        <v>14.045701987880618</v>
      </c>
      <c r="U100">
        <f t="shared" si="5"/>
        <v>4.7533927000204999E-2</v>
      </c>
      <c r="V100">
        <f t="shared" si="5"/>
        <v>0</v>
      </c>
      <c r="W100">
        <f t="shared" si="5"/>
        <v>13.424470073520686</v>
      </c>
      <c r="X100">
        <f t="shared" si="5"/>
        <v>44.797246305108217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2024</vt:lpstr>
      <vt:lpstr>2021</vt:lpstr>
      <vt:lpstr>2018</vt:lpstr>
      <vt:lpstr>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Xingrui Zhang</dc:creator>
  <cp:lastModifiedBy>Xingrui Zhang</cp:lastModifiedBy>
  <dcterms:created xsi:type="dcterms:W3CDTF">2015-06-05T18:17:20Z</dcterms:created>
  <dcterms:modified xsi:type="dcterms:W3CDTF">2025-04-30T08:17:21Z</dcterms:modified>
</cp:coreProperties>
</file>