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<sst xmlns="http://schemas.openxmlformats.org/spreadsheetml/2006/main" count="16" uniqueCount="11">
  <si>
    <t>E(Mpa)</t>
  </si>
  <si>
    <r>
      <t>k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10-7m/s</t>
    </r>
    <r>
      <rPr>
        <sz val="11"/>
        <color theme="1"/>
        <rFont val="宋体"/>
        <charset val="134"/>
      </rPr>
      <t>）</t>
    </r>
  </si>
  <si>
    <t>before gouting</t>
  </si>
  <si>
    <t>after grouting</t>
  </si>
  <si>
    <t>Mixture ratio</t>
  </si>
  <si>
    <t>average</t>
  </si>
  <si>
    <t>1:0.25</t>
  </si>
  <si>
    <t>1:0.5</t>
  </si>
  <si>
    <t>1:1</t>
  </si>
  <si>
    <t>1:2</t>
  </si>
  <si>
    <t>1:4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</si>
</sst>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P12" sqref="P12"/>
    </sheetView>
  </sheetViews>
  <sheetFormatPr defaultColWidth="9" defaultRowHeight="13.5" outlineLevelRow="7"/>
  <cols>
    <col min="1" max="1" width="16" customWidth="1"/>
    <col min="2" max="2" width="11.125"/>
    <col min="5" max="6" width="11.125"/>
    <col min="9" max="9" width="11.125"/>
  </cols>
  <sheetData>
    <row r="1" ht="15" spans="1:16">
      <c r="A1" s="1"/>
      <c r="B1" s="2" t="s">
        <v>0</v>
      </c>
      <c r="C1" s="2"/>
      <c r="D1" s="2"/>
      <c r="E1" s="2"/>
      <c r="F1" s="2"/>
      <c r="G1" s="2"/>
      <c r="H1" s="2"/>
      <c r="I1" s="6" t="s">
        <v>1</v>
      </c>
      <c r="J1" s="6"/>
      <c r="K1" s="6"/>
      <c r="L1" s="6"/>
      <c r="M1" s="6"/>
      <c r="N1" s="6"/>
      <c r="O1" s="6"/>
      <c r="P1" s="7"/>
    </row>
    <row r="2" ht="15" spans="1:16">
      <c r="A2" s="3"/>
      <c r="B2" s="1" t="s">
        <v>2</v>
      </c>
      <c r="C2" s="1"/>
      <c r="D2" s="1"/>
      <c r="E2" s="1"/>
      <c r="F2" s="1" t="s">
        <v>3</v>
      </c>
      <c r="G2" s="1"/>
      <c r="H2" s="1"/>
      <c r="I2" s="1" t="s">
        <v>2</v>
      </c>
      <c r="J2" s="1"/>
      <c r="K2" s="1"/>
      <c r="L2" s="1"/>
      <c r="M2" s="1" t="s">
        <v>3</v>
      </c>
      <c r="N2" s="1"/>
      <c r="O2" s="1"/>
      <c r="P2" s="8"/>
    </row>
    <row r="3" ht="15" spans="1:15">
      <c r="A3" s="3" t="s">
        <v>4</v>
      </c>
      <c r="B3" s="1">
        <v>1</v>
      </c>
      <c r="C3" s="1">
        <v>2</v>
      </c>
      <c r="D3" s="1">
        <v>3</v>
      </c>
      <c r="E3" s="1" t="s">
        <v>5</v>
      </c>
      <c r="F3" s="4">
        <v>1</v>
      </c>
      <c r="G3" s="4">
        <v>2</v>
      </c>
      <c r="H3" s="1" t="s">
        <v>5</v>
      </c>
      <c r="I3" s="1">
        <v>1</v>
      </c>
      <c r="J3" s="1">
        <v>2</v>
      </c>
      <c r="K3" s="1">
        <v>3</v>
      </c>
      <c r="L3" s="1" t="s">
        <v>5</v>
      </c>
      <c r="M3" s="4">
        <v>1</v>
      </c>
      <c r="N3" s="4">
        <v>2</v>
      </c>
      <c r="O3" s="1" t="s">
        <v>5</v>
      </c>
    </row>
    <row r="4" spans="1:15">
      <c r="A4" s="5" t="s">
        <v>6</v>
      </c>
      <c r="B4" s="1">
        <v>31.28</v>
      </c>
      <c r="C4" s="1">
        <v>32.51</v>
      </c>
      <c r="D4" s="1">
        <v>29.64</v>
      </c>
      <c r="E4" s="1">
        <v>31.14</v>
      </c>
      <c r="F4" s="4">
        <v>38.26</v>
      </c>
      <c r="G4" s="4">
        <v>46.11</v>
      </c>
      <c r="H4" s="4">
        <f>AVERAGE(F4,G4)</f>
        <v>42.185</v>
      </c>
      <c r="I4" s="1">
        <v>8.25</v>
      </c>
      <c r="J4" s="1">
        <v>9.73</v>
      </c>
      <c r="K4" s="1">
        <v>10.16</v>
      </c>
      <c r="L4" s="1">
        <v>9.38</v>
      </c>
      <c r="M4" s="1">
        <v>5.35</v>
      </c>
      <c r="N4" s="1">
        <v>3.73</v>
      </c>
      <c r="O4" s="1">
        <f>AVERAGE(M4,N4)</f>
        <v>4.54</v>
      </c>
    </row>
    <row r="5" spans="1:15">
      <c r="A5" s="5" t="s">
        <v>7</v>
      </c>
      <c r="B5" s="1">
        <v>61.58</v>
      </c>
      <c r="C5" s="1">
        <v>66.93</v>
      </c>
      <c r="D5" s="1">
        <v>62.72</v>
      </c>
      <c r="E5" s="1">
        <v>63.74</v>
      </c>
      <c r="F5" s="4"/>
      <c r="G5" s="4"/>
      <c r="H5" s="4"/>
      <c r="I5" s="1">
        <v>7.12</v>
      </c>
      <c r="J5" s="1">
        <v>8.56</v>
      </c>
      <c r="K5" s="1">
        <v>8.41</v>
      </c>
      <c r="L5" s="1">
        <v>8.03</v>
      </c>
      <c r="M5" s="1"/>
      <c r="N5" s="1"/>
      <c r="O5" s="1"/>
    </row>
    <row r="6" spans="1:15">
      <c r="A6" s="5" t="s">
        <v>8</v>
      </c>
      <c r="B6" s="1">
        <v>77.93</v>
      </c>
      <c r="C6" s="1">
        <v>79.03</v>
      </c>
      <c r="D6" s="1">
        <v>82.73</v>
      </c>
      <c r="E6" s="1">
        <v>79.9</v>
      </c>
      <c r="F6" s="4">
        <v>93.47</v>
      </c>
      <c r="G6" s="4">
        <v>87.64</v>
      </c>
      <c r="H6" s="4">
        <f>AVERAGE(F6,G6)</f>
        <v>90.555</v>
      </c>
      <c r="I6" s="1">
        <v>5.68</v>
      </c>
      <c r="J6" s="1">
        <v>7.21</v>
      </c>
      <c r="K6" s="1">
        <v>8.02</v>
      </c>
      <c r="L6" s="1">
        <v>6.97</v>
      </c>
      <c r="M6" s="1">
        <v>3.49</v>
      </c>
      <c r="N6" s="1">
        <v>4.78</v>
      </c>
      <c r="O6" s="1">
        <f>AVERAGE(M6,N6)</f>
        <v>4.135</v>
      </c>
    </row>
    <row r="7" customHeight="1" spans="1:15">
      <c r="A7" s="5" t="s">
        <v>9</v>
      </c>
      <c r="B7" s="1">
        <v>95.83</v>
      </c>
      <c r="C7" s="1">
        <v>105.31</v>
      </c>
      <c r="D7" s="1">
        <v>92.73</v>
      </c>
      <c r="E7" s="1">
        <v>97.96</v>
      </c>
      <c r="F7" s="4"/>
      <c r="G7" s="4"/>
      <c r="H7" s="4"/>
      <c r="I7" s="1">
        <v>3.25</v>
      </c>
      <c r="J7" s="1">
        <v>4.78</v>
      </c>
      <c r="K7" s="1">
        <v>5.44</v>
      </c>
      <c r="L7" s="1">
        <v>4.49</v>
      </c>
      <c r="M7" s="1"/>
      <c r="N7" s="1"/>
      <c r="O7" s="1"/>
    </row>
    <row r="8" customHeight="1" spans="1:15">
      <c r="A8" s="5" t="s">
        <v>10</v>
      </c>
      <c r="B8" s="1">
        <v>118.63</v>
      </c>
      <c r="C8" s="1">
        <v>127.94</v>
      </c>
      <c r="D8" s="1">
        <v>136.83</v>
      </c>
      <c r="E8" s="1">
        <v>127.8</v>
      </c>
      <c r="F8" s="4">
        <v>139.24</v>
      </c>
      <c r="G8" s="4">
        <v>132.33</v>
      </c>
      <c r="H8" s="4">
        <f>AVERAGE(F8,G8)</f>
        <v>135.785</v>
      </c>
      <c r="I8" s="1">
        <v>1.83</v>
      </c>
      <c r="J8" s="1">
        <v>2.56</v>
      </c>
      <c r="K8" s="1">
        <v>2.81</v>
      </c>
      <c r="L8" s="1">
        <v>2.4</v>
      </c>
      <c r="M8" s="1">
        <v>1.29</v>
      </c>
      <c r="N8" s="1">
        <v>1.43</v>
      </c>
      <c r="O8" s="1">
        <f>AVERAGE(M8,N8)</f>
        <v>1.36</v>
      </c>
    </row>
  </sheetData>
  <mergeCells count="6">
    <mergeCell ref="B1:H1"/>
    <mergeCell ref="I1:O1"/>
    <mergeCell ref="B2:E2"/>
    <mergeCell ref="F2:H2"/>
    <mergeCell ref="I2:L2"/>
    <mergeCell ref="M2:O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后仰扣篮</cp:lastModifiedBy>
  <dcterms:created xsi:type="dcterms:W3CDTF">2023-05-12T11:15:00Z</dcterms:created>
  <dcterms:modified xsi:type="dcterms:W3CDTF">2025-06-03T14:34:54Z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E2C5E53175A84CCF9F7FA723A371A868_12</vt:lpwstr>
  </property>
</Properties>
</file>