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马静\Desktop\英文投稿\Article\Data\"/>
    </mc:Choice>
  </mc:AlternateContent>
  <xr:revisionPtr revIDLastSave="0" documentId="13_ncr:1_{FD34E671-DDB6-4D31-892E-8AA32A01A868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1" l="1"/>
  <c r="Z8" i="1"/>
  <c r="AJ7" i="1"/>
  <c r="AJ8" i="1" s="1"/>
  <c r="AI7" i="1"/>
  <c r="AI8" i="1" s="1"/>
  <c r="AH7" i="1"/>
  <c r="AH8" i="1" s="1"/>
  <c r="AG7" i="1"/>
  <c r="AG8" i="1" s="1"/>
  <c r="AF7" i="1"/>
  <c r="AF8" i="1" s="1"/>
  <c r="AE7" i="1"/>
  <c r="AE8" i="1" s="1"/>
  <c r="AD7" i="1"/>
  <c r="AD8" i="1" s="1"/>
  <c r="AC7" i="1"/>
  <c r="AA7" i="1"/>
  <c r="AA8" i="1" s="1"/>
  <c r="Z7" i="1"/>
  <c r="Y7" i="1"/>
  <c r="Y8" i="1" s="1"/>
  <c r="X7" i="1"/>
  <c r="X8" i="1" s="1"/>
  <c r="W7" i="1"/>
  <c r="W8" i="1" s="1"/>
  <c r="V7" i="1"/>
  <c r="V8" i="1" s="1"/>
  <c r="U7" i="1"/>
  <c r="U8" i="1" s="1"/>
  <c r="T7" i="1"/>
  <c r="T8" i="1" s="1"/>
  <c r="R7" i="1"/>
  <c r="R8" i="1" s="1"/>
  <c r="Q7" i="1"/>
  <c r="Q8" i="1" s="1"/>
  <c r="P7" i="1"/>
  <c r="P8" i="1" s="1"/>
  <c r="O7" i="1"/>
  <c r="O8" i="1" s="1"/>
  <c r="N7" i="1"/>
  <c r="N8" i="1" s="1"/>
  <c r="M7" i="1"/>
  <c r="M8" i="1" s="1"/>
  <c r="L7" i="1"/>
  <c r="L8" i="1" s="1"/>
  <c r="K7" i="1"/>
  <c r="K8" i="1" s="1"/>
  <c r="I7" i="1"/>
  <c r="I8" i="1" s="1"/>
  <c r="H7" i="1"/>
  <c r="H8" i="1" s="1"/>
  <c r="G7" i="1"/>
  <c r="G8" i="1" s="1"/>
  <c r="F7" i="1"/>
  <c r="F8" i="1" s="1"/>
  <c r="E7" i="1"/>
  <c r="E8" i="1" s="1"/>
  <c r="D7" i="1"/>
  <c r="D8" i="1" s="1"/>
  <c r="C7" i="1"/>
  <c r="C8" i="1" s="1"/>
  <c r="B7" i="1"/>
  <c r="B8" i="1" s="1"/>
  <c r="AJ4" i="1"/>
  <c r="AI4" i="1"/>
  <c r="AH4" i="1"/>
  <c r="AG4" i="1"/>
  <c r="AF4" i="1"/>
  <c r="AE4" i="1"/>
  <c r="AD4" i="1"/>
  <c r="AC4" i="1"/>
  <c r="AC8" i="1" s="1"/>
  <c r="AA4" i="1"/>
  <c r="Z4" i="1"/>
  <c r="Y4" i="1"/>
  <c r="X4" i="1"/>
  <c r="W4" i="1"/>
  <c r="V4" i="1"/>
  <c r="U4" i="1"/>
  <c r="T4" i="1"/>
  <c r="R4" i="1"/>
  <c r="Q4" i="1"/>
  <c r="P4" i="1"/>
  <c r="O4" i="1"/>
  <c r="N4" i="1"/>
  <c r="M4" i="1"/>
  <c r="L4" i="1"/>
  <c r="K4" i="1"/>
  <c r="I4" i="1"/>
  <c r="H4" i="1"/>
  <c r="G4" i="1"/>
  <c r="F4" i="1"/>
  <c r="E4" i="1"/>
  <c r="D4" i="1"/>
  <c r="C4" i="1"/>
  <c r="B4" i="1"/>
  <c r="AJ9" i="1" l="1"/>
  <c r="R9" i="1"/>
  <c r="AC9" i="1"/>
  <c r="F9" i="1"/>
  <c r="W9" i="1"/>
  <c r="T9" i="1"/>
  <c r="AI9" i="1"/>
  <c r="Q9" i="1"/>
  <c r="E9" i="1"/>
  <c r="D9" i="1"/>
  <c r="AH9" i="1"/>
  <c r="P9" i="1"/>
  <c r="X9" i="1"/>
  <c r="U9" i="1"/>
  <c r="AG9" i="1"/>
  <c r="O9" i="1"/>
  <c r="I9" i="1"/>
  <c r="Y9" i="1"/>
  <c r="V9" i="1"/>
  <c r="AF9" i="1"/>
  <c r="N9" i="1"/>
  <c r="L9" i="1"/>
  <c r="AA9" i="1"/>
  <c r="G9" i="1"/>
  <c r="C9" i="1"/>
  <c r="AE9" i="1"/>
  <c r="M9" i="1"/>
  <c r="AD9" i="1"/>
  <c r="Z9" i="1"/>
  <c r="H9" i="1"/>
  <c r="B9" i="1"/>
</calcChain>
</file>

<file path=xl/sharedStrings.xml><?xml version="1.0" encoding="utf-8"?>
<sst xmlns="http://schemas.openxmlformats.org/spreadsheetml/2006/main" count="40" uniqueCount="9">
  <si>
    <t>O</t>
    <phoneticPr fontId="1" type="noConversion"/>
  </si>
  <si>
    <t>OE</t>
    <phoneticPr fontId="1" type="noConversion"/>
  </si>
  <si>
    <t>HE</t>
    <phoneticPr fontId="1" type="noConversion"/>
  </si>
  <si>
    <t>R-gapdh</t>
  </si>
  <si>
    <t>mean</t>
  </si>
  <si>
    <t>R-TRPV1</t>
  </si>
  <si>
    <t>差值</t>
  </si>
  <si>
    <t>Fold</t>
  </si>
  <si>
    <t>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</si>
</sst>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"/>
  <sheetViews>
    <sheetView tabSelected="1" workbookViewId="0">
      <selection activeCell="G18" sqref="G18"/>
    </sheetView>
  </sheetViews>
  <sheetFormatPr defaultRowHeight="13.9" x14ac:dyDescent="0.4"/>
  <sheetData>
    <row r="1" spans="1:36" x14ac:dyDescent="0.4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/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1"/>
      <c r="T1" s="2" t="s">
        <v>8</v>
      </c>
      <c r="U1" s="2" t="s">
        <v>8</v>
      </c>
      <c r="V1" s="2" t="s">
        <v>8</v>
      </c>
      <c r="W1" s="2" t="s">
        <v>8</v>
      </c>
      <c r="X1" s="2" t="s">
        <v>8</v>
      </c>
      <c r="Y1" s="2" t="s">
        <v>8</v>
      </c>
      <c r="Z1" s="2" t="s">
        <v>8</v>
      </c>
      <c r="AA1" s="2" t="s">
        <v>8</v>
      </c>
      <c r="AB1" s="2"/>
      <c r="AC1" s="2" t="s">
        <v>2</v>
      </c>
      <c r="AD1" s="2" t="s">
        <v>2</v>
      </c>
      <c r="AE1" s="2" t="s">
        <v>2</v>
      </c>
      <c r="AF1" s="2" t="s">
        <v>2</v>
      </c>
      <c r="AG1" s="2" t="s">
        <v>2</v>
      </c>
      <c r="AH1" s="2" t="s">
        <v>2</v>
      </c>
      <c r="AI1" s="2" t="s">
        <v>2</v>
      </c>
      <c r="AJ1" s="2" t="s">
        <v>2</v>
      </c>
    </row>
    <row r="2" spans="1:36" x14ac:dyDescent="0.4">
      <c r="A2" t="s">
        <v>3</v>
      </c>
      <c r="B2" s="3">
        <v>19.836128234863299</v>
      </c>
      <c r="C2" s="3">
        <v>19.665459999999999</v>
      </c>
      <c r="D2" s="3">
        <v>19.762345669999998</v>
      </c>
      <c r="E2" s="3">
        <v>20.65146</v>
      </c>
      <c r="F2" s="3">
        <v>20.065460000000002</v>
      </c>
      <c r="G2" s="3">
        <v>19.2336128234863</v>
      </c>
      <c r="H2" s="3">
        <v>19.834678969999999</v>
      </c>
      <c r="I2">
        <v>19.5480346679688</v>
      </c>
      <c r="K2">
        <v>20.600854873657202</v>
      </c>
      <c r="L2">
        <v>19.765596389770501</v>
      </c>
      <c r="M2">
        <v>20.5448207855225</v>
      </c>
      <c r="N2">
        <v>20.098121643066399</v>
      </c>
      <c r="O2">
        <v>20.127195358276399</v>
      </c>
      <c r="P2">
        <v>20.127195358276399</v>
      </c>
      <c r="Q2">
        <v>20.119390487670898</v>
      </c>
      <c r="R2">
        <v>20.064378738403299</v>
      </c>
      <c r="T2">
        <v>20.4895629882813</v>
      </c>
      <c r="U2">
        <v>19.9803562164307</v>
      </c>
      <c r="V2">
        <v>20.064378738403299</v>
      </c>
      <c r="W2">
        <v>19.968856811523398</v>
      </c>
      <c r="X2">
        <v>20.098121643066399</v>
      </c>
      <c r="Y2">
        <v>20.227626800537099</v>
      </c>
      <c r="Z2">
        <v>19.8807163238525</v>
      </c>
      <c r="AA2">
        <v>20.127195358276399</v>
      </c>
      <c r="AC2" s="3">
        <v>20.614355087280298</v>
      </c>
      <c r="AD2">
        <v>19.915185928344702</v>
      </c>
      <c r="AE2">
        <v>19.5480346679688</v>
      </c>
      <c r="AF2">
        <v>20.064109802246101</v>
      </c>
      <c r="AG2" s="3">
        <v>20.5145356507483</v>
      </c>
      <c r="AH2" s="3">
        <v>20.512345669999998</v>
      </c>
      <c r="AI2" s="3">
        <v>20.510123449999998</v>
      </c>
      <c r="AJ2" s="3">
        <v>20.513768899999999</v>
      </c>
    </row>
    <row r="3" spans="1:36" x14ac:dyDescent="0.4">
      <c r="A3" t="s">
        <v>3</v>
      </c>
      <c r="B3" s="3">
        <v>19.820804595947301</v>
      </c>
      <c r="C3" s="3">
        <v>19.679765</v>
      </c>
      <c r="D3" s="3">
        <v>19.719560099999999</v>
      </c>
      <c r="E3" s="3">
        <v>20.579764999999998</v>
      </c>
      <c r="F3" s="3">
        <v>20.019765</v>
      </c>
      <c r="G3" s="3">
        <v>19.2208045959473</v>
      </c>
      <c r="H3" s="3">
        <v>19.7901804259253</v>
      </c>
      <c r="I3">
        <v>19.890966415405298</v>
      </c>
      <c r="K3">
        <v>20.627922058105501</v>
      </c>
      <c r="L3">
        <v>19.6730766296387</v>
      </c>
      <c r="M3">
        <v>20.468267440795898</v>
      </c>
      <c r="N3">
        <v>20.064378738403299</v>
      </c>
      <c r="O3">
        <v>20.627922058105501</v>
      </c>
      <c r="P3">
        <v>19.986299514770501</v>
      </c>
      <c r="Q3">
        <v>20.054193496704102</v>
      </c>
      <c r="R3">
        <v>20.174402236938501</v>
      </c>
      <c r="T3">
        <v>20.5789470672607</v>
      </c>
      <c r="U3">
        <v>20.1215496063232</v>
      </c>
      <c r="V3">
        <v>20.174402236938501</v>
      </c>
      <c r="W3">
        <v>19.9751377105713</v>
      </c>
      <c r="X3">
        <v>20.0102653503418</v>
      </c>
      <c r="Y3">
        <v>19.938230514526399</v>
      </c>
      <c r="Z3">
        <v>19.985044479370099</v>
      </c>
      <c r="AA3">
        <v>19.986299514770501</v>
      </c>
      <c r="AC3" s="3">
        <v>20.560092926025401</v>
      </c>
      <c r="AD3">
        <v>19.8313396453857</v>
      </c>
      <c r="AE3">
        <v>19.890966415405298</v>
      </c>
      <c r="AF3">
        <v>20.0724067687988</v>
      </c>
      <c r="AG3" s="3">
        <v>20.511182692650301</v>
      </c>
      <c r="AH3" s="3">
        <v>20.50987654</v>
      </c>
      <c r="AI3" s="3">
        <v>20.498987654</v>
      </c>
      <c r="AJ3" s="3">
        <v>20.515678900000001</v>
      </c>
    </row>
    <row r="4" spans="1:36" x14ac:dyDescent="0.4">
      <c r="A4" t="s">
        <v>4</v>
      </c>
      <c r="B4" s="3">
        <f>AVERAGEA(B2:B3)</f>
        <v>19.828466415405302</v>
      </c>
      <c r="C4" s="3">
        <f>AVERAGEA(C2:C3)</f>
        <v>19.6726125</v>
      </c>
      <c r="D4" s="3">
        <f>AVERAGEA(D2:D3)</f>
        <v>19.740952884999999</v>
      </c>
      <c r="E4" s="3">
        <f>AVERAGEA(E2:E3)</f>
        <v>20.615612499999997</v>
      </c>
      <c r="F4" s="3">
        <f t="shared" ref="F4:I4" si="0">AVERAGEA(F2:F3)</f>
        <v>20.042612500000001</v>
      </c>
      <c r="G4" s="3">
        <f t="shared" si="0"/>
        <v>19.227208709716798</v>
      </c>
      <c r="H4" s="3">
        <f t="shared" si="0"/>
        <v>19.812429697962649</v>
      </c>
      <c r="I4">
        <f t="shared" si="0"/>
        <v>19.719500541687047</v>
      </c>
      <c r="K4">
        <f t="shared" ref="K4:AA4" si="1">AVERAGEA(K2:K3)</f>
        <v>20.614388465881351</v>
      </c>
      <c r="L4">
        <f t="shared" si="1"/>
        <v>19.719336509704601</v>
      </c>
      <c r="M4">
        <f t="shared" si="1"/>
        <v>20.506544113159201</v>
      </c>
      <c r="N4">
        <f t="shared" si="1"/>
        <v>20.081250190734849</v>
      </c>
      <c r="O4">
        <f t="shared" si="1"/>
        <v>20.37755870819095</v>
      </c>
      <c r="P4">
        <f t="shared" si="1"/>
        <v>20.056747436523452</v>
      </c>
      <c r="Q4">
        <f t="shared" si="1"/>
        <v>20.0867919921875</v>
      </c>
      <c r="R4">
        <f t="shared" si="1"/>
        <v>20.119390487670898</v>
      </c>
      <c r="T4">
        <f t="shared" si="1"/>
        <v>20.534255027771</v>
      </c>
      <c r="U4">
        <f t="shared" si="1"/>
        <v>20.05095291137695</v>
      </c>
      <c r="V4">
        <f t="shared" si="1"/>
        <v>20.119390487670898</v>
      </c>
      <c r="W4">
        <f t="shared" si="1"/>
        <v>19.971997261047349</v>
      </c>
      <c r="X4">
        <f t="shared" si="1"/>
        <v>20.054193496704102</v>
      </c>
      <c r="Y4">
        <f t="shared" si="1"/>
        <v>20.082928657531749</v>
      </c>
      <c r="Z4">
        <f t="shared" si="1"/>
        <v>19.9328804016113</v>
      </c>
      <c r="AA4">
        <f t="shared" si="1"/>
        <v>20.056747436523452</v>
      </c>
      <c r="AC4" s="3">
        <f t="shared" ref="AC4:AJ4" si="2">AVERAGEA(AC2:AC3)</f>
        <v>20.58722400665285</v>
      </c>
      <c r="AD4">
        <f t="shared" si="2"/>
        <v>19.873262786865201</v>
      </c>
      <c r="AE4">
        <f t="shared" si="2"/>
        <v>19.719500541687047</v>
      </c>
      <c r="AF4">
        <f t="shared" si="2"/>
        <v>20.06825828552245</v>
      </c>
      <c r="AG4">
        <f t="shared" si="2"/>
        <v>20.512859171699301</v>
      </c>
      <c r="AH4">
        <f t="shared" si="2"/>
        <v>20.511111104999998</v>
      </c>
      <c r="AI4">
        <f t="shared" si="2"/>
        <v>20.504555551999999</v>
      </c>
      <c r="AJ4">
        <f t="shared" si="2"/>
        <v>20.5147239</v>
      </c>
    </row>
    <row r="5" spans="1:36" x14ac:dyDescent="0.4">
      <c r="A5" t="s">
        <v>5</v>
      </c>
      <c r="B5" s="3">
        <v>30.845674514770501</v>
      </c>
      <c r="C5" s="3">
        <v>31.040854320000001</v>
      </c>
      <c r="D5" s="3">
        <v>30.612345680000001</v>
      </c>
      <c r="E5" s="3">
        <v>30.988912339999999</v>
      </c>
      <c r="F5" s="3">
        <v>30.49701001</v>
      </c>
      <c r="G5" s="3">
        <v>30.12845678</v>
      </c>
      <c r="H5" s="3">
        <v>30.410678901000001</v>
      </c>
      <c r="I5" s="3">
        <v>30.169178401</v>
      </c>
      <c r="J5" s="3"/>
      <c r="K5" s="3">
        <v>30.964907980900001</v>
      </c>
      <c r="L5">
        <v>30.598161222689399</v>
      </c>
      <c r="M5">
        <v>31.494657897949001</v>
      </c>
      <c r="N5">
        <v>30.695747375488001</v>
      </c>
      <c r="O5" s="3">
        <v>30.713443560000002</v>
      </c>
      <c r="P5">
        <v>30.218716828345599</v>
      </c>
      <c r="Q5">
        <v>30.5944478607178</v>
      </c>
      <c r="R5">
        <v>30.809465789794899</v>
      </c>
      <c r="S5" s="2"/>
      <c r="T5" s="3">
        <v>30.4079829</v>
      </c>
      <c r="U5">
        <v>30.923871688841999</v>
      </c>
      <c r="V5">
        <v>30.988857793256699</v>
      </c>
      <c r="W5">
        <v>30.8093445853</v>
      </c>
      <c r="X5" s="3">
        <v>30.719356834435601</v>
      </c>
      <c r="Y5">
        <v>30.7897168283456</v>
      </c>
      <c r="Z5">
        <v>30.691218014478601</v>
      </c>
      <c r="AA5">
        <v>30.999167589072101</v>
      </c>
      <c r="AB5" s="2"/>
      <c r="AC5" s="3">
        <v>30.957426071166999</v>
      </c>
      <c r="AD5">
        <v>30.528900247559001</v>
      </c>
      <c r="AE5">
        <v>30.0301325653076</v>
      </c>
      <c r="AF5">
        <v>30.020868209838898</v>
      </c>
      <c r="AG5">
        <v>30.930234559999999</v>
      </c>
      <c r="AH5" s="3">
        <v>31.2399896543</v>
      </c>
      <c r="AI5">
        <v>30.93198765</v>
      </c>
      <c r="AJ5">
        <v>30.00387654</v>
      </c>
    </row>
    <row r="6" spans="1:36" x14ac:dyDescent="0.4">
      <c r="A6" t="s">
        <v>5</v>
      </c>
      <c r="B6" s="3">
        <v>30.511196136474599</v>
      </c>
      <c r="C6" s="3">
        <v>29.943217650000001</v>
      </c>
      <c r="D6" s="3">
        <v>30.345678920000001</v>
      </c>
      <c r="E6" s="3">
        <v>31.980089012299999</v>
      </c>
      <c r="F6" s="3">
        <v>30.570123450000001</v>
      </c>
      <c r="G6" s="3">
        <v>29.994567889999999</v>
      </c>
      <c r="H6" s="3">
        <v>30.399034657000001</v>
      </c>
      <c r="I6" s="3">
        <v>30.679034656999999</v>
      </c>
      <c r="J6" s="3"/>
      <c r="K6">
        <v>30.859591102311999</v>
      </c>
      <c r="L6">
        <v>30.647810134887699</v>
      </c>
      <c r="M6">
        <v>31.164800643920898</v>
      </c>
      <c r="N6">
        <v>30.6866010284424</v>
      </c>
      <c r="O6">
        <v>30.699632446119999</v>
      </c>
      <c r="P6">
        <v>30.176400912310001</v>
      </c>
      <c r="Q6">
        <v>30.416910705566401</v>
      </c>
      <c r="R6">
        <v>30.998006439209</v>
      </c>
      <c r="T6">
        <v>30.673150024413001</v>
      </c>
      <c r="U6">
        <v>30.997810134887001</v>
      </c>
      <c r="V6">
        <v>30.7787304521433</v>
      </c>
      <c r="W6">
        <v>30.866010284424</v>
      </c>
      <c r="X6">
        <v>30.753320141140001</v>
      </c>
      <c r="Y6">
        <v>30.869038771764</v>
      </c>
      <c r="Z6">
        <v>30.383216910705499</v>
      </c>
      <c r="AA6">
        <v>30.897164193009999</v>
      </c>
      <c r="AC6" s="3">
        <v>30.899671325683599</v>
      </c>
      <c r="AD6">
        <v>30.159500213623001</v>
      </c>
      <c r="AE6">
        <v>29.9879610900879</v>
      </c>
      <c r="AF6">
        <v>30.991867065429702</v>
      </c>
      <c r="AG6">
        <v>30.951178899999999</v>
      </c>
      <c r="AH6">
        <v>31.247987653999999</v>
      </c>
      <c r="AI6">
        <v>30.98134567</v>
      </c>
      <c r="AJ6">
        <v>30.965234559999999</v>
      </c>
    </row>
    <row r="7" spans="1:36" x14ac:dyDescent="0.4">
      <c r="A7" t="s">
        <v>4</v>
      </c>
      <c r="B7" s="3">
        <f>AVERAGEA(B5:B6)</f>
        <v>30.678435325622551</v>
      </c>
      <c r="C7" s="3">
        <f t="shared" ref="C7:F7" si="3">AVERAGEA(C5:C6)</f>
        <v>30.492035985000001</v>
      </c>
      <c r="D7" s="3">
        <f t="shared" si="3"/>
        <v>30.479012300000001</v>
      </c>
      <c r="E7" s="3">
        <f>AVERAGEA(E5:E6)</f>
        <v>31.484500676149999</v>
      </c>
      <c r="F7" s="3">
        <f t="shared" si="3"/>
        <v>30.53356673</v>
      </c>
      <c r="G7" s="3">
        <f>AVERAGEA(G5:G6)</f>
        <v>30.061512335</v>
      </c>
      <c r="H7" s="3">
        <f>AVERAGEA(H5:H6)</f>
        <v>30.404856778999999</v>
      </c>
      <c r="I7" s="3">
        <f>AVERAGEA(I5:I6)</f>
        <v>30.424106528999999</v>
      </c>
      <c r="J7" s="3"/>
      <c r="K7">
        <f>AVERAGEA(K5:K6)</f>
        <v>30.912249541606002</v>
      </c>
      <c r="L7">
        <f t="shared" ref="L7:M7" si="4">AVERAGEA(L5:L6)</f>
        <v>30.622985678788549</v>
      </c>
      <c r="M7">
        <f t="shared" si="4"/>
        <v>31.329729270934948</v>
      </c>
      <c r="N7">
        <f>AVERAGEA(N5:N6)</f>
        <v>30.6911742019652</v>
      </c>
      <c r="O7">
        <f t="shared" ref="O7:R7" si="5">AVERAGEA(O5:O6)</f>
        <v>30.70653800306</v>
      </c>
      <c r="P7">
        <f t="shared" si="5"/>
        <v>30.1975588703278</v>
      </c>
      <c r="Q7">
        <f t="shared" si="5"/>
        <v>30.505679283142101</v>
      </c>
      <c r="R7">
        <f t="shared" si="5"/>
        <v>30.90373611450195</v>
      </c>
      <c r="T7">
        <f t="shared" ref="T7:V7" si="6">AVERAGEA(T5:T6)</f>
        <v>30.540566462206499</v>
      </c>
      <c r="U7">
        <f t="shared" si="6"/>
        <v>30.960840911864501</v>
      </c>
      <c r="V7">
        <f t="shared" si="6"/>
        <v>30.883794122699999</v>
      </c>
      <c r="W7">
        <f>AVERAGEA(W5:W6)</f>
        <v>30.837677434862002</v>
      </c>
      <c r="X7">
        <f>AVERAGEA(X5:X6)</f>
        <v>30.736338487787801</v>
      </c>
      <c r="Y7">
        <f>AVERAGEA(Y5:Y6)</f>
        <v>30.8293778000548</v>
      </c>
      <c r="Z7">
        <f t="shared" ref="Z7:AA7" si="7">AVERAGEA(Z5:Z6)</f>
        <v>30.53721746259205</v>
      </c>
      <c r="AA7">
        <f t="shared" si="7"/>
        <v>30.94816589104105</v>
      </c>
      <c r="AC7" s="3">
        <f t="shared" ref="AC7" si="8">AVERAGEA(AC5:AC6)</f>
        <v>30.928548698425299</v>
      </c>
      <c r="AD7">
        <f>AVERAGEA(AD5:AD6)</f>
        <v>30.344200230590999</v>
      </c>
      <c r="AE7">
        <f>AVERAGEA(AE5:AE6)</f>
        <v>30.009046827697752</v>
      </c>
      <c r="AF7">
        <f t="shared" ref="AF7:AI7" si="9">AVERAGEA(AF5:AF6)</f>
        <v>30.506367637634298</v>
      </c>
      <c r="AG7">
        <f t="shared" si="9"/>
        <v>30.940706729999999</v>
      </c>
      <c r="AH7">
        <f>AVERAGEA(AH5:AH6)</f>
        <v>31.243988654150002</v>
      </c>
      <c r="AI7">
        <f t="shared" si="9"/>
        <v>30.95666666</v>
      </c>
      <c r="AJ7">
        <f>AVERAGEA(AJ5:AJ6)</f>
        <v>30.48455555</v>
      </c>
    </row>
    <row r="8" spans="1:36" x14ac:dyDescent="0.4">
      <c r="A8" t="s">
        <v>6</v>
      </c>
      <c r="B8" s="3">
        <f t="shared" ref="B8:I8" si="10">B7-B4</f>
        <v>10.84996891021725</v>
      </c>
      <c r="C8" s="3">
        <f t="shared" si="10"/>
        <v>10.819423485000002</v>
      </c>
      <c r="D8" s="3">
        <f t="shared" si="10"/>
        <v>10.738059415000002</v>
      </c>
      <c r="E8" s="3">
        <f t="shared" si="10"/>
        <v>10.868888176150001</v>
      </c>
      <c r="F8" s="3">
        <f t="shared" si="10"/>
        <v>10.49095423</v>
      </c>
      <c r="G8" s="3">
        <f t="shared" si="10"/>
        <v>10.834303625283201</v>
      </c>
      <c r="H8" s="3">
        <f t="shared" si="10"/>
        <v>10.59242708103735</v>
      </c>
      <c r="I8" s="3">
        <f t="shared" si="10"/>
        <v>10.704605987312952</v>
      </c>
      <c r="J8" s="3"/>
      <c r="K8">
        <f t="shared" ref="K8:R8" si="11">K7-K4</f>
        <v>10.297861075724651</v>
      </c>
      <c r="L8">
        <f t="shared" si="11"/>
        <v>10.903649169083948</v>
      </c>
      <c r="M8">
        <f t="shared" si="11"/>
        <v>10.823185157775747</v>
      </c>
      <c r="N8">
        <f t="shared" si="11"/>
        <v>10.609924011230351</v>
      </c>
      <c r="O8">
        <f t="shared" si="11"/>
        <v>10.32897929486905</v>
      </c>
      <c r="P8">
        <f t="shared" si="11"/>
        <v>10.140811433804348</v>
      </c>
      <c r="Q8">
        <f t="shared" si="11"/>
        <v>10.418887290954601</v>
      </c>
      <c r="R8">
        <f t="shared" si="11"/>
        <v>10.784345626831051</v>
      </c>
      <c r="T8">
        <f t="shared" ref="T8:AA8" si="12">T7-T4</f>
        <v>10.006311434435499</v>
      </c>
      <c r="U8">
        <f t="shared" si="12"/>
        <v>10.909888000487552</v>
      </c>
      <c r="V8">
        <f t="shared" si="12"/>
        <v>10.764403635029101</v>
      </c>
      <c r="W8">
        <f t="shared" si="12"/>
        <v>10.865680173814653</v>
      </c>
      <c r="X8">
        <f t="shared" si="12"/>
        <v>10.6821449910837</v>
      </c>
      <c r="Y8">
        <f t="shared" si="12"/>
        <v>10.746449142523051</v>
      </c>
      <c r="Z8">
        <f t="shared" si="12"/>
        <v>10.60433706098075</v>
      </c>
      <c r="AA8">
        <f t="shared" si="12"/>
        <v>10.891418454517598</v>
      </c>
      <c r="AC8" s="3">
        <f t="shared" ref="AC8:AJ8" si="13">AC7-AC4</f>
        <v>10.341324691772449</v>
      </c>
      <c r="AD8">
        <f t="shared" si="13"/>
        <v>10.470937443725798</v>
      </c>
      <c r="AE8">
        <f t="shared" si="13"/>
        <v>10.289546286010705</v>
      </c>
      <c r="AF8">
        <f t="shared" si="13"/>
        <v>10.438109352111848</v>
      </c>
      <c r="AG8">
        <f t="shared" si="13"/>
        <v>10.427847558300698</v>
      </c>
      <c r="AH8">
        <f t="shared" si="13"/>
        <v>10.732877549150004</v>
      </c>
      <c r="AI8">
        <f t="shared" si="13"/>
        <v>10.452111108</v>
      </c>
      <c r="AJ8">
        <f t="shared" si="13"/>
        <v>9.9698316499999997</v>
      </c>
    </row>
    <row r="9" spans="1:36" s="7" customFormat="1" x14ac:dyDescent="0.4">
      <c r="A9" s="6" t="s">
        <v>7</v>
      </c>
      <c r="B9" s="6">
        <f>2^($B$8-B8)</f>
        <v>1</v>
      </c>
      <c r="C9" s="6">
        <f t="shared" ref="C9:I9" si="14">2^($B$8-C8)</f>
        <v>1.0213982024774457</v>
      </c>
      <c r="D9" s="6">
        <f t="shared" si="14"/>
        <v>1.0806576068733398</v>
      </c>
      <c r="E9" s="6">
        <f t="shared" si="14"/>
        <v>0.98697177586444118</v>
      </c>
      <c r="F9" s="6">
        <f t="shared" si="14"/>
        <v>1.2825496533455094</v>
      </c>
      <c r="G9" s="6">
        <f t="shared" si="14"/>
        <v>1.0109175139000262</v>
      </c>
      <c r="H9" s="6">
        <f t="shared" si="14"/>
        <v>1.1954400888466556</v>
      </c>
      <c r="I9" s="6">
        <f t="shared" si="14"/>
        <v>1.1060088447935954</v>
      </c>
      <c r="J9" s="6"/>
      <c r="K9" s="6">
        <f>2^($B$8-K8)</f>
        <v>1.466226346437663</v>
      </c>
      <c r="L9" s="6">
        <f t="shared" ref="L9:R9" si="15">2^($B$8-L8)</f>
        <v>0.96347540316345026</v>
      </c>
      <c r="M9" s="6">
        <f t="shared" si="15"/>
        <v>1.0187384850489736</v>
      </c>
      <c r="N9" s="6">
        <f t="shared" si="15"/>
        <v>1.1810294163899731</v>
      </c>
      <c r="O9" s="6">
        <f t="shared" si="15"/>
        <v>1.4349392057449444</v>
      </c>
      <c r="P9" s="6">
        <f t="shared" si="15"/>
        <v>1.63484909809816</v>
      </c>
      <c r="Q9" s="6">
        <f t="shared" si="15"/>
        <v>1.3482440053539622</v>
      </c>
      <c r="R9" s="6">
        <f t="shared" si="15"/>
        <v>1.0465369744968562</v>
      </c>
      <c r="S9" s="6"/>
      <c r="T9" s="6">
        <f t="shared" ref="T9:AA9" si="16">2^($B$8-T8)</f>
        <v>1.7945939787944185</v>
      </c>
      <c r="U9" s="6">
        <f t="shared" si="16"/>
        <v>0.95931791862090665</v>
      </c>
      <c r="V9" s="6">
        <f t="shared" si="16"/>
        <v>1.0611034203054799</v>
      </c>
      <c r="W9" s="6">
        <f t="shared" si="16"/>
        <v>0.98916886568636797</v>
      </c>
      <c r="X9" s="6">
        <f t="shared" si="16"/>
        <v>1.1233627882853621</v>
      </c>
      <c r="Y9" s="6">
        <f t="shared" si="16"/>
        <v>1.0743914788412172</v>
      </c>
      <c r="Z9" s="6">
        <f t="shared" si="16"/>
        <v>1.1856119131990384</v>
      </c>
      <c r="AA9" s="6">
        <f t="shared" si="16"/>
        <v>0.97167816553362463</v>
      </c>
      <c r="AB9" s="6"/>
      <c r="AC9" s="6">
        <f>2^($B$8-AC8)</f>
        <v>1.4227125642722165</v>
      </c>
      <c r="AD9" s="6">
        <f>2^($B$8-AD8)</f>
        <v>1.3004685106405802</v>
      </c>
      <c r="AE9" s="6">
        <f>2^($B$8-AE8)</f>
        <v>1.474701154124288</v>
      </c>
      <c r="AF9" s="6">
        <f>2^($B$8-AF8)</f>
        <v>1.3303995245029427</v>
      </c>
      <c r="AG9" s="6">
        <f>2^($B$8-AG8)</f>
        <v>1.3398963027154367</v>
      </c>
      <c r="AH9" s="6">
        <f t="shared" ref="AH9:AJ9" si="17">2^($B$8-AH8)</f>
        <v>1.0845460873564745</v>
      </c>
      <c r="AI9" s="6">
        <f t="shared" si="17"/>
        <v>1.3175500823379893</v>
      </c>
      <c r="AJ9" s="6">
        <f t="shared" si="17"/>
        <v>1.8405504057061726</v>
      </c>
    </row>
    <row r="10" spans="1:36" x14ac:dyDescent="0.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T10" s="5"/>
      <c r="U10" s="5"/>
      <c r="V10" s="5"/>
      <c r="W10" s="5"/>
      <c r="X10" s="5"/>
      <c r="Y10" s="5"/>
      <c r="Z10" s="5"/>
      <c r="AA10" s="5"/>
      <c r="AB10" s="5"/>
      <c r="AC10" s="4"/>
      <c r="AD10" s="4"/>
      <c r="AE10" s="4"/>
      <c r="AF10" s="4"/>
      <c r="AG10" s="4"/>
      <c r="AH10" s="4"/>
      <c r="AI10" s="4"/>
      <c r="AJ10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马静</dc:creator>
  <cp:lastModifiedBy>静 马</cp:lastModifiedBy>
  <dcterms:created xsi:type="dcterms:W3CDTF">2015-06-05T18:19:34Z</dcterms:created>
  <dcterms:modified xsi:type="dcterms:W3CDTF">2024-10-18T06:26:25Z</dcterms:modified>
</cp:coreProperties>
</file>