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马静\Desktop\英文投稿\Article\Data\"/>
    </mc:Choice>
  </mc:AlternateContent>
  <xr:revisionPtr revIDLastSave="0" documentId="13_ncr:1_{4C6873EB-C0F9-4480-AD61-5C56D5A8006E}" xr6:coauthVersionLast="47" xr6:coauthVersionMax="47" xr10:uidLastSave="{00000000-0000-0000-0000-000000000000}"/>
  <bookViews>
    <workbookView xWindow="-98" yWindow="-98" windowWidth="23596" windowHeight="150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I12" i="1"/>
  <c r="AJ12" i="1"/>
  <c r="AK12" i="1"/>
  <c r="AL12" i="1"/>
  <c r="AM12" i="1"/>
  <c r="AP12" i="1"/>
  <c r="AQ12" i="1"/>
  <c r="AR12" i="1"/>
  <c r="AS12" i="1"/>
  <c r="AT12" i="1"/>
  <c r="AU12" i="1"/>
  <c r="AV12" i="1"/>
  <c r="AW12" i="1"/>
  <c r="AF12" i="1"/>
  <c r="V11" i="1"/>
  <c r="AE10" i="1"/>
  <c r="AD10" i="1"/>
  <c r="AQ7" i="1"/>
  <c r="AR7" i="1"/>
  <c r="AS7" i="1"/>
  <c r="AT7" i="1"/>
  <c r="AU7" i="1"/>
  <c r="AV7" i="1"/>
  <c r="AW7" i="1"/>
  <c r="AP7" i="1"/>
  <c r="AQ4" i="1"/>
  <c r="AR4" i="1"/>
  <c r="AS4" i="1"/>
  <c r="AT4" i="1"/>
  <c r="AU4" i="1"/>
  <c r="AV4" i="1"/>
  <c r="AW4" i="1"/>
  <c r="AP4" i="1"/>
  <c r="W11" i="1"/>
  <c r="X11" i="1"/>
  <c r="Y11" i="1"/>
  <c r="Z11" i="1"/>
  <c r="AA11" i="1"/>
  <c r="AB11" i="1"/>
  <c r="AC11" i="1"/>
  <c r="AF11" i="1"/>
  <c r="AG11" i="1"/>
  <c r="AH11" i="1"/>
  <c r="AI11" i="1"/>
  <c r="AJ11" i="1"/>
  <c r="AK11" i="1"/>
  <c r="AL11" i="1"/>
  <c r="AM11" i="1"/>
  <c r="AE11" i="1"/>
  <c r="AD11" i="1" l="1"/>
  <c r="AP8" i="1"/>
  <c r="AP11" i="1" s="1"/>
  <c r="AW8" i="1"/>
  <c r="AW11" i="1" s="1"/>
  <c r="AT8" i="1"/>
  <c r="AT11" i="1" s="1"/>
  <c r="AS8" i="1"/>
  <c r="AS11" i="1" s="1"/>
  <c r="AR8" i="1"/>
  <c r="AR11" i="1" s="1"/>
  <c r="AV8" i="1"/>
  <c r="AV11" i="1" s="1"/>
  <c r="AU8" i="1"/>
  <c r="AU11" i="1" s="1"/>
  <c r="AQ8" i="1"/>
  <c r="AQ11" i="1" s="1"/>
</calcChain>
</file>

<file path=xl/sharedStrings.xml><?xml version="1.0" encoding="utf-8"?>
<sst xmlns="http://schemas.openxmlformats.org/spreadsheetml/2006/main" count="48" uniqueCount="17">
  <si>
    <t>O</t>
  </si>
  <si>
    <t>OE</t>
  </si>
  <si>
    <t>H</t>
  </si>
  <si>
    <t>HE</t>
  </si>
  <si>
    <t>R-gapdh</t>
  </si>
  <si>
    <t>mean</t>
  </si>
  <si>
    <t>R-5HT1A</t>
  </si>
  <si>
    <t>差值</t>
  </si>
  <si>
    <t>Fold</t>
  </si>
  <si>
    <t>HE+WAY10063</t>
    <phoneticPr fontId="1" type="noConversion"/>
  </si>
  <si>
    <t>HE+WAY10064</t>
  </si>
  <si>
    <t>HE+WAY10065</t>
  </si>
  <si>
    <t>HE+WAY10066</t>
  </si>
  <si>
    <t>HE+WAY10067</t>
  </si>
  <si>
    <t>HE+WAY10068</t>
  </si>
  <si>
    <t>HE+WAY10069</t>
  </si>
  <si>
    <t>HE+WAY10070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</si>
</sst>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b/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26"/>
  <sheetViews>
    <sheetView tabSelected="1" workbookViewId="0">
      <selection activeCell="H22" sqref="H22"/>
    </sheetView>
  </sheetViews>
  <sheetFormatPr defaultRowHeight="13.9" x14ac:dyDescent="0.4"/>
  <cols>
    <col min="42" max="42" width="9.06640625" customWidth="1"/>
  </cols>
  <sheetData>
    <row r="1" spans="1:50" x14ac:dyDescent="0.4">
      <c r="A1" s="2"/>
      <c r="B1" s="2" t="s">
        <v>0</v>
      </c>
      <c r="C1" s="2" t="s">
        <v>0</v>
      </c>
      <c r="D1" s="2" t="s">
        <v>0</v>
      </c>
      <c r="E1" s="2" t="s">
        <v>0</v>
      </c>
      <c r="F1" t="s">
        <v>0</v>
      </c>
      <c r="G1" t="s">
        <v>0</v>
      </c>
      <c r="H1" t="s">
        <v>0</v>
      </c>
      <c r="I1" t="s">
        <v>0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V1" t="s">
        <v>2</v>
      </c>
      <c r="W1" t="s">
        <v>2</v>
      </c>
      <c r="X1" t="s">
        <v>2</v>
      </c>
      <c r="Y1" t="s">
        <v>2</v>
      </c>
      <c r="Z1" t="s">
        <v>2</v>
      </c>
      <c r="AA1" t="s">
        <v>2</v>
      </c>
      <c r="AB1" t="s">
        <v>2</v>
      </c>
      <c r="AC1" t="s">
        <v>2</v>
      </c>
      <c r="AF1" t="s">
        <v>3</v>
      </c>
      <c r="AG1" t="s">
        <v>3</v>
      </c>
      <c r="AH1" t="s">
        <v>3</v>
      </c>
      <c r="AI1" t="s">
        <v>3</v>
      </c>
      <c r="AJ1" t="s">
        <v>3</v>
      </c>
      <c r="AK1" t="s">
        <v>3</v>
      </c>
      <c r="AL1" t="s">
        <v>3</v>
      </c>
      <c r="AM1" t="s">
        <v>3</v>
      </c>
      <c r="AP1" t="s">
        <v>9</v>
      </c>
      <c r="AQ1" t="s">
        <v>10</v>
      </c>
      <c r="AR1" t="s">
        <v>11</v>
      </c>
      <c r="AS1" t="s">
        <v>12</v>
      </c>
      <c r="AT1" t="s">
        <v>13</v>
      </c>
      <c r="AU1" t="s">
        <v>14</v>
      </c>
      <c r="AV1" t="s">
        <v>15</v>
      </c>
      <c r="AW1" t="s">
        <v>16</v>
      </c>
    </row>
    <row r="2" spans="1:50" x14ac:dyDescent="0.4">
      <c r="A2" t="s">
        <v>4</v>
      </c>
      <c r="B2">
        <v>19.836128234863299</v>
      </c>
      <c r="C2">
        <v>19.665459999999999</v>
      </c>
      <c r="D2">
        <v>19.762345669999998</v>
      </c>
      <c r="E2">
        <v>20.65146</v>
      </c>
      <c r="F2">
        <v>20.065460000000002</v>
      </c>
      <c r="G2">
        <v>19.2336128234863</v>
      </c>
      <c r="H2">
        <v>19.834678969999999</v>
      </c>
      <c r="I2">
        <v>19.5480346679688</v>
      </c>
      <c r="L2">
        <v>20.614355087280298</v>
      </c>
      <c r="M2">
        <v>19.915185928344702</v>
      </c>
      <c r="N2">
        <v>19.5480346679688</v>
      </c>
      <c r="O2">
        <v>20.064109802246101</v>
      </c>
      <c r="P2">
        <v>20.5145356507483</v>
      </c>
      <c r="Q2">
        <v>20.512345669999998</v>
      </c>
      <c r="R2">
        <v>20.510123449999998</v>
      </c>
      <c r="S2">
        <v>20.513768899999999</v>
      </c>
      <c r="V2">
        <v>20.600854873657202</v>
      </c>
      <c r="W2">
        <v>19.765596389770501</v>
      </c>
      <c r="X2">
        <v>20.5448207855225</v>
      </c>
      <c r="Y2">
        <v>20.098121643066399</v>
      </c>
      <c r="Z2">
        <v>20.127195358276399</v>
      </c>
      <c r="AA2">
        <v>20.127195358276399</v>
      </c>
      <c r="AB2">
        <v>20.119390487670898</v>
      </c>
      <c r="AC2">
        <v>20.064378738403299</v>
      </c>
      <c r="AF2">
        <v>20.4895629882813</v>
      </c>
      <c r="AG2">
        <v>19.9803562164307</v>
      </c>
      <c r="AH2">
        <v>20.064378738403299</v>
      </c>
      <c r="AI2">
        <v>19.968856811523398</v>
      </c>
      <c r="AJ2">
        <v>20.098121643066399</v>
      </c>
      <c r="AK2">
        <v>20.227626800537099</v>
      </c>
      <c r="AL2">
        <v>19.8807163238525</v>
      </c>
      <c r="AM2">
        <v>20.127195358276399</v>
      </c>
      <c r="AP2">
        <v>20.647085486577499</v>
      </c>
      <c r="AQ2">
        <v>20.765596389770501</v>
      </c>
      <c r="AR2">
        <v>20.6782078598652</v>
      </c>
      <c r="AS2">
        <v>20.098121643066399</v>
      </c>
      <c r="AT2">
        <v>20.127195358276399</v>
      </c>
      <c r="AU2">
        <v>20.127195358276399</v>
      </c>
      <c r="AV2">
        <v>20.119390487670898</v>
      </c>
      <c r="AW2">
        <v>20.064378738403299</v>
      </c>
    </row>
    <row r="3" spans="1:50" x14ac:dyDescent="0.4">
      <c r="A3" t="s">
        <v>4</v>
      </c>
      <c r="B3">
        <v>19.820804595947301</v>
      </c>
      <c r="C3">
        <v>19.679765</v>
      </c>
      <c r="D3">
        <v>19.719560099999999</v>
      </c>
      <c r="E3">
        <v>20.579764999999998</v>
      </c>
      <c r="F3">
        <v>20.019765</v>
      </c>
      <c r="G3">
        <v>19.2208045959473</v>
      </c>
      <c r="H3">
        <v>19.7901804259253</v>
      </c>
      <c r="I3">
        <v>19.890966415405298</v>
      </c>
      <c r="L3">
        <v>20.560092926025401</v>
      </c>
      <c r="M3">
        <v>19.8313396453857</v>
      </c>
      <c r="N3">
        <v>19.890966415405298</v>
      </c>
      <c r="O3">
        <v>20.0724067687988</v>
      </c>
      <c r="P3">
        <v>20.511182692650301</v>
      </c>
      <c r="Q3">
        <v>20.50987654</v>
      </c>
      <c r="R3">
        <v>20.498987654</v>
      </c>
      <c r="S3">
        <v>20.515678900000001</v>
      </c>
      <c r="V3">
        <v>20.627922058105501</v>
      </c>
      <c r="W3">
        <v>19.6730766296387</v>
      </c>
      <c r="X3">
        <v>20.468267440795898</v>
      </c>
      <c r="Y3">
        <v>20.064378738403299</v>
      </c>
      <c r="Z3">
        <v>20.627922058105501</v>
      </c>
      <c r="AA3">
        <v>19.986299514770501</v>
      </c>
      <c r="AB3">
        <v>20.054193496704102</v>
      </c>
      <c r="AC3">
        <v>20.174402236938501</v>
      </c>
      <c r="AF3">
        <v>20.5789470672607</v>
      </c>
      <c r="AG3">
        <v>20.1215496063232</v>
      </c>
      <c r="AH3">
        <v>20.174402236938501</v>
      </c>
      <c r="AI3">
        <v>19.9751377105713</v>
      </c>
      <c r="AJ3">
        <v>20.0102653503418</v>
      </c>
      <c r="AK3">
        <v>19.938230514526399</v>
      </c>
      <c r="AL3">
        <v>19.985044479370099</v>
      </c>
      <c r="AM3">
        <v>19.986299514770501</v>
      </c>
      <c r="AP3">
        <v>20.627922058105501</v>
      </c>
      <c r="AQ3">
        <v>19.8730766296387</v>
      </c>
      <c r="AR3">
        <v>20.468267440795898</v>
      </c>
      <c r="AS3">
        <v>20.064378738403299</v>
      </c>
      <c r="AT3">
        <v>20.627922058105501</v>
      </c>
      <c r="AU3">
        <v>19.986299514770501</v>
      </c>
      <c r="AV3">
        <v>20.054193496704102</v>
      </c>
      <c r="AW3">
        <v>20.174402236938501</v>
      </c>
    </row>
    <row r="4" spans="1:50" x14ac:dyDescent="0.4">
      <c r="A4" t="s">
        <v>5</v>
      </c>
      <c r="B4">
        <v>19.828466415405302</v>
      </c>
      <c r="C4">
        <v>19.6726125</v>
      </c>
      <c r="D4">
        <v>19.740952884999999</v>
      </c>
      <c r="E4">
        <v>20.615612499999997</v>
      </c>
      <c r="F4">
        <v>20.042612500000001</v>
      </c>
      <c r="G4">
        <v>19.227208709716798</v>
      </c>
      <c r="H4">
        <v>19.812429697962649</v>
      </c>
      <c r="I4">
        <v>19.719500541687047</v>
      </c>
      <c r="L4">
        <v>20.58722400665285</v>
      </c>
      <c r="M4">
        <v>19.873262786865201</v>
      </c>
      <c r="N4">
        <v>19.719500541687047</v>
      </c>
      <c r="O4">
        <v>20.06825828552245</v>
      </c>
      <c r="P4">
        <v>20.512859171699301</v>
      </c>
      <c r="Q4">
        <v>20.511111104999998</v>
      </c>
      <c r="R4">
        <v>20.504555551999999</v>
      </c>
      <c r="S4">
        <v>20.5147239</v>
      </c>
      <c r="V4">
        <v>20.614388465881351</v>
      </c>
      <c r="W4">
        <v>19.719336509704601</v>
      </c>
      <c r="X4">
        <v>20.506544113159201</v>
      </c>
      <c r="Y4">
        <v>20.081250190734849</v>
      </c>
      <c r="Z4">
        <v>20.37755870819095</v>
      </c>
      <c r="AA4">
        <v>20.056747436523452</v>
      </c>
      <c r="AB4">
        <v>20.0867919921875</v>
      </c>
      <c r="AC4">
        <v>20.119390487670898</v>
      </c>
      <c r="AF4">
        <v>20.534255027771</v>
      </c>
      <c r="AG4">
        <v>20.05095291137695</v>
      </c>
      <c r="AH4">
        <v>20.119390487670898</v>
      </c>
      <c r="AI4">
        <v>19.971997261047349</v>
      </c>
      <c r="AJ4">
        <v>20.054193496704102</v>
      </c>
      <c r="AK4">
        <v>20.082928657531749</v>
      </c>
      <c r="AL4">
        <v>19.9328804016113</v>
      </c>
      <c r="AM4">
        <v>20.056747436523452</v>
      </c>
      <c r="AN4" s="1"/>
      <c r="AO4" s="1"/>
      <c r="AP4" s="1">
        <f>AVERAGE(AP2:AP3)</f>
        <v>20.6375037723415</v>
      </c>
      <c r="AQ4" s="1">
        <f t="shared" ref="AQ4:AW4" si="0">AVERAGE(AQ2:AQ3)</f>
        <v>20.319336509704598</v>
      </c>
      <c r="AR4" s="1">
        <f t="shared" si="0"/>
        <v>20.573237650330547</v>
      </c>
      <c r="AS4" s="1">
        <f t="shared" si="0"/>
        <v>20.081250190734849</v>
      </c>
      <c r="AT4" s="1">
        <f t="shared" si="0"/>
        <v>20.37755870819095</v>
      </c>
      <c r="AU4" s="1">
        <f t="shared" si="0"/>
        <v>20.056747436523452</v>
      </c>
      <c r="AV4" s="1">
        <f t="shared" si="0"/>
        <v>20.0867919921875</v>
      </c>
      <c r="AW4" s="1">
        <f t="shared" si="0"/>
        <v>20.119390487670898</v>
      </c>
      <c r="AX4" s="1"/>
    </row>
    <row r="5" spans="1:50" x14ac:dyDescent="0.4">
      <c r="A5" t="s">
        <v>6</v>
      </c>
      <c r="B5">
        <v>26.582368850708001</v>
      </c>
      <c r="C5">
        <v>26.17615</v>
      </c>
      <c r="D5">
        <v>26.437650000000001</v>
      </c>
      <c r="E5">
        <v>27.287649999999999</v>
      </c>
      <c r="F5">
        <v>26.819765</v>
      </c>
      <c r="G5">
        <v>26.182368850707999</v>
      </c>
      <c r="H5">
        <v>26.582368850708001</v>
      </c>
      <c r="I5">
        <v>26.763944625854499</v>
      </c>
      <c r="L5">
        <v>26.523501199999998</v>
      </c>
      <c r="M5">
        <v>25.8416136474609</v>
      </c>
      <c r="N5">
        <v>25.463944625854499</v>
      </c>
      <c r="O5">
        <v>25.9099164123535</v>
      </c>
      <c r="P5">
        <v>26.360138850734</v>
      </c>
      <c r="Q5">
        <v>26.383688507079999</v>
      </c>
      <c r="R5">
        <v>26.391446258544999</v>
      </c>
      <c r="S5">
        <v>26.373458907854701</v>
      </c>
      <c r="V5">
        <v>26.1546943664551</v>
      </c>
      <c r="W5">
        <v>25.329918457452301</v>
      </c>
      <c r="X5">
        <v>26.0968804931641</v>
      </c>
      <c r="Y5">
        <v>25.6554694366455</v>
      </c>
      <c r="Z5">
        <v>25.984694366455098</v>
      </c>
      <c r="AA5">
        <v>25.654654362642098</v>
      </c>
      <c r="AB5">
        <v>25.714694366455099</v>
      </c>
      <c r="AC5">
        <v>25.534694366455099</v>
      </c>
      <c r="AF5">
        <v>25.830014795227001</v>
      </c>
      <c r="AG5">
        <v>25.010017903396101</v>
      </c>
      <c r="AH5">
        <v>25.2991036038208</v>
      </c>
      <c r="AI5">
        <v>25.250724411010701</v>
      </c>
      <c r="AJ5">
        <v>25.318478607178001</v>
      </c>
      <c r="AK5">
        <v>25.3830529571533</v>
      </c>
      <c r="AL5">
        <v>25.199505386352499</v>
      </c>
      <c r="AM5">
        <v>25.5402015686035</v>
      </c>
      <c r="AP5">
        <v>26.1546943664551</v>
      </c>
      <c r="AQ5">
        <v>25.899918745762299</v>
      </c>
      <c r="AR5">
        <v>26.076880493164101</v>
      </c>
      <c r="AS5">
        <v>25.586977437664501</v>
      </c>
      <c r="AT5">
        <v>25.984694366455098</v>
      </c>
      <c r="AU5">
        <v>25.614654362642099</v>
      </c>
      <c r="AV5">
        <v>25.714694366455099</v>
      </c>
      <c r="AW5">
        <v>25.534694366455099</v>
      </c>
    </row>
    <row r="6" spans="1:50" x14ac:dyDescent="0.4">
      <c r="A6" t="s">
        <v>6</v>
      </c>
      <c r="B6">
        <v>26.694543838501001</v>
      </c>
      <c r="C6">
        <v>26.772238999999999</v>
      </c>
      <c r="D6">
        <v>26.418653899999999</v>
      </c>
      <c r="E6">
        <v>27.376539000000001</v>
      </c>
      <c r="F6">
        <v>26.736539</v>
      </c>
      <c r="G6">
        <v>26.294543838500999</v>
      </c>
      <c r="H6">
        <v>26.694543838501001</v>
      </c>
      <c r="I6">
        <v>26.709047317504901</v>
      </c>
      <c r="L6">
        <v>26.5221184173583</v>
      </c>
      <c r="M6">
        <v>25.810737579345702</v>
      </c>
      <c r="N6">
        <v>25.810473175049001</v>
      </c>
      <c r="O6">
        <v>26.011644439697299</v>
      </c>
      <c r="P6">
        <v>26.376243838501001</v>
      </c>
      <c r="Q6">
        <v>26.391145438384999</v>
      </c>
      <c r="R6">
        <v>26.410904731750399</v>
      </c>
      <c r="S6">
        <v>26.389454283815802</v>
      </c>
      <c r="V6">
        <v>26.267963127593902</v>
      </c>
      <c r="W6">
        <v>25.318209884643601</v>
      </c>
      <c r="X6">
        <v>26.083936167907702</v>
      </c>
      <c r="Y6">
        <v>25.673428312759299</v>
      </c>
      <c r="Z6">
        <v>25.990312759399401</v>
      </c>
      <c r="AA6">
        <v>25.723127593994001</v>
      </c>
      <c r="AB6">
        <v>25.723312759399398</v>
      </c>
      <c r="AC6">
        <v>25.691278759309</v>
      </c>
      <c r="AF6">
        <v>25.826100123290999</v>
      </c>
      <c r="AG6">
        <v>25.583427886963001</v>
      </c>
      <c r="AH6">
        <v>25.470936782835999</v>
      </c>
      <c r="AI6">
        <v>25.2145940399169</v>
      </c>
      <c r="AJ6">
        <v>25.3169107055664</v>
      </c>
      <c r="AK6">
        <v>25.379043426513999</v>
      </c>
      <c r="AL6">
        <v>25.210962066650001</v>
      </c>
      <c r="AM6">
        <v>25.0916042327881</v>
      </c>
      <c r="AP6">
        <v>26.267963127593902</v>
      </c>
      <c r="AQ6">
        <v>25.818209884643601</v>
      </c>
      <c r="AR6">
        <v>26.083936167907702</v>
      </c>
      <c r="AS6">
        <v>25.6123428312759</v>
      </c>
      <c r="AT6">
        <v>25.990312759399401</v>
      </c>
      <c r="AU6">
        <v>25.623127593993999</v>
      </c>
      <c r="AV6">
        <v>25.703312759399399</v>
      </c>
      <c r="AW6">
        <v>25.691278759309</v>
      </c>
    </row>
    <row r="7" spans="1:50" x14ac:dyDescent="0.4">
      <c r="A7" t="s">
        <v>5</v>
      </c>
      <c r="B7">
        <v>26.638456344604499</v>
      </c>
      <c r="C7">
        <v>26.474194499999999</v>
      </c>
      <c r="D7">
        <v>26.42815195</v>
      </c>
      <c r="E7">
        <v>27.3320945</v>
      </c>
      <c r="F7">
        <v>26.778151999999999</v>
      </c>
      <c r="G7">
        <v>26.238456344604501</v>
      </c>
      <c r="H7">
        <v>26.638456344604499</v>
      </c>
      <c r="I7">
        <v>26.736495971679702</v>
      </c>
      <c r="L7">
        <v>26.522809808679149</v>
      </c>
      <c r="M7">
        <v>25.826175613403301</v>
      </c>
      <c r="N7">
        <v>25.63720890045175</v>
      </c>
      <c r="O7">
        <v>25.960780426025401</v>
      </c>
      <c r="P7">
        <v>26.3681913446175</v>
      </c>
      <c r="Q7">
        <v>26.387416972732499</v>
      </c>
      <c r="R7">
        <v>26.401175495147697</v>
      </c>
      <c r="S7">
        <v>26.381456595835253</v>
      </c>
      <c r="V7">
        <v>26.211328747024503</v>
      </c>
      <c r="W7">
        <v>25.324064171047951</v>
      </c>
      <c r="X7">
        <v>26.090408330535901</v>
      </c>
      <c r="Y7">
        <v>25.664448874702401</v>
      </c>
      <c r="Z7">
        <v>25.987503562927252</v>
      </c>
      <c r="AA7">
        <v>25.688890978318049</v>
      </c>
      <c r="AB7">
        <v>25.719003562927249</v>
      </c>
      <c r="AC7">
        <v>25.61298656288205</v>
      </c>
      <c r="AF7">
        <v>25.828057459259</v>
      </c>
      <c r="AG7">
        <v>25.296722895179549</v>
      </c>
      <c r="AH7">
        <v>25.385020193328401</v>
      </c>
      <c r="AI7">
        <v>25.232659225463799</v>
      </c>
      <c r="AJ7">
        <v>25.317694656372201</v>
      </c>
      <c r="AK7">
        <v>25.381048191833649</v>
      </c>
      <c r="AL7">
        <v>25.205233726501248</v>
      </c>
      <c r="AM7">
        <v>25.3159029006958</v>
      </c>
      <c r="AP7" s="1">
        <f>AVERAGE(AP5:AP6)</f>
        <v>26.211328747024503</v>
      </c>
      <c r="AQ7" s="1">
        <f t="shared" ref="AQ7:AW7" si="1">AVERAGE(AQ5:AQ6)</f>
        <v>25.85906431520295</v>
      </c>
      <c r="AR7" s="1">
        <f t="shared" si="1"/>
        <v>26.080408330535903</v>
      </c>
      <c r="AS7" s="1">
        <f t="shared" si="1"/>
        <v>25.599660134470199</v>
      </c>
      <c r="AT7" s="1">
        <f t="shared" si="1"/>
        <v>25.987503562927252</v>
      </c>
      <c r="AU7" s="1">
        <f t="shared" si="1"/>
        <v>25.618890978318049</v>
      </c>
      <c r="AV7" s="1">
        <f t="shared" si="1"/>
        <v>25.709003562927251</v>
      </c>
      <c r="AW7" s="1">
        <f t="shared" si="1"/>
        <v>25.61298656288205</v>
      </c>
      <c r="AX7" s="1"/>
    </row>
    <row r="8" spans="1:50" x14ac:dyDescent="0.4">
      <c r="A8" t="s">
        <v>7</v>
      </c>
      <c r="B8">
        <v>6.8099899291991974</v>
      </c>
      <c r="C8">
        <v>6.8015819999999998</v>
      </c>
      <c r="D8">
        <v>6.6871990650000015</v>
      </c>
      <c r="E8">
        <v>6.7164820000000027</v>
      </c>
      <c r="F8">
        <v>6.735539499999998</v>
      </c>
      <c r="G8">
        <v>7.0112476348877024</v>
      </c>
      <c r="H8">
        <v>6.82602664664185</v>
      </c>
      <c r="I8">
        <v>7.0169954299926545</v>
      </c>
      <c r="L8">
        <v>5.9355858020262993</v>
      </c>
      <c r="M8">
        <v>5.9529128265380997</v>
      </c>
      <c r="N8">
        <v>5.9177083587647026</v>
      </c>
      <c r="O8">
        <v>5.8925221405029511</v>
      </c>
      <c r="P8">
        <v>5.8553321729181995</v>
      </c>
      <c r="Q8">
        <v>5.8763058677325013</v>
      </c>
      <c r="R8">
        <v>5.896619943147698</v>
      </c>
      <c r="S8">
        <v>5.8667326958352533</v>
      </c>
      <c r="V8">
        <v>5.5969402811431515</v>
      </c>
      <c r="W8">
        <v>5.6047276613433503</v>
      </c>
      <c r="X8">
        <v>5.5838642173766999</v>
      </c>
      <c r="Y8">
        <v>5.5831986839675523</v>
      </c>
      <c r="Z8">
        <v>5.6099448547363018</v>
      </c>
      <c r="AA8">
        <v>5.6321435417945978</v>
      </c>
      <c r="AB8">
        <v>5.6322115707397487</v>
      </c>
      <c r="AC8">
        <v>5.4935960752111512</v>
      </c>
      <c r="AF8">
        <v>5.2938024314880003</v>
      </c>
      <c r="AG8">
        <v>5.2457699838025995</v>
      </c>
      <c r="AH8">
        <v>5.2656297056575028</v>
      </c>
      <c r="AI8">
        <v>5.2606619644164496</v>
      </c>
      <c r="AJ8">
        <v>5.2635011596680989</v>
      </c>
      <c r="AK8">
        <v>5.2981195343019003</v>
      </c>
      <c r="AL8">
        <v>5.2723533248899486</v>
      </c>
      <c r="AM8">
        <v>5.2591554641723484</v>
      </c>
      <c r="AP8">
        <f>AP7-AP4</f>
        <v>5.5738249746830029</v>
      </c>
      <c r="AQ8">
        <f t="shared" ref="AQ8:AW8" si="2">AQ7-AQ4</f>
        <v>5.5397278054983516</v>
      </c>
      <c r="AR8">
        <f t="shared" si="2"/>
        <v>5.5071706802053555</v>
      </c>
      <c r="AS8">
        <f t="shared" si="2"/>
        <v>5.5184099437353495</v>
      </c>
      <c r="AT8">
        <f t="shared" si="2"/>
        <v>5.6099448547363018</v>
      </c>
      <c r="AU8">
        <f t="shared" si="2"/>
        <v>5.5621435417945975</v>
      </c>
      <c r="AV8">
        <f t="shared" si="2"/>
        <v>5.6222115707397506</v>
      </c>
      <c r="AW8">
        <f t="shared" si="2"/>
        <v>5.4935960752111512</v>
      </c>
    </row>
    <row r="10" spans="1:50" x14ac:dyDescent="0.4">
      <c r="A10" t="s">
        <v>8</v>
      </c>
      <c r="B10" s="4">
        <v>1</v>
      </c>
      <c r="C10" s="4">
        <v>1.0058449478557896</v>
      </c>
      <c r="D10" s="4">
        <v>1.0888391637113282</v>
      </c>
      <c r="E10" s="4">
        <v>1.0669613594705307</v>
      </c>
      <c r="F10">
        <v>1.0529598519172241</v>
      </c>
      <c r="G10">
        <v>0.86979196965610317</v>
      </c>
      <c r="H10">
        <v>0.98894574680607672</v>
      </c>
      <c r="I10">
        <v>0.86633355318569261</v>
      </c>
      <c r="L10">
        <v>1.8332507469177208</v>
      </c>
      <c r="M10">
        <v>1.8113647691077006</v>
      </c>
      <c r="N10">
        <v>1.8561091739627726</v>
      </c>
      <c r="O10">
        <v>1.8887971747354597</v>
      </c>
      <c r="P10">
        <v>1.9381198083384932</v>
      </c>
      <c r="Q10">
        <v>1.9101475201170575</v>
      </c>
      <c r="R10">
        <v>1.8834398843287539</v>
      </c>
      <c r="S10">
        <v>1.9228646741028577</v>
      </c>
      <c r="V10">
        <v>2.318271682070228</v>
      </c>
      <c r="W10">
        <v>2.3057918259139436</v>
      </c>
      <c r="X10">
        <v>2.339379165226422</v>
      </c>
      <c r="Y10">
        <v>2.3404585992849598</v>
      </c>
      <c r="Z10">
        <v>2.2974684892249697</v>
      </c>
      <c r="AA10">
        <v>2.2623880225288695</v>
      </c>
      <c r="AB10">
        <v>2.2622813442374095</v>
      </c>
      <c r="AC10">
        <v>2.490428261849615</v>
      </c>
      <c r="AD10">
        <f>AVERAGE(V10:AC10)</f>
        <v>2.3270584237920522</v>
      </c>
      <c r="AE10">
        <f>_xlfn.STDEV.S(V10:AC10)</f>
        <v>7.2510530701149711E-2</v>
      </c>
      <c r="AF10">
        <v>2.860341688613409</v>
      </c>
      <c r="AG10">
        <v>2.9571756630138775</v>
      </c>
      <c r="AH10">
        <v>2.9167469432330857</v>
      </c>
      <c r="AI10">
        <v>2.9268077107352988</v>
      </c>
      <c r="AJ10">
        <v>2.921053475126933</v>
      </c>
      <c r="AK10">
        <v>2.8517952310222081</v>
      </c>
      <c r="AL10">
        <v>2.9031851939674316</v>
      </c>
      <c r="AM10">
        <v>2.929865556868914</v>
      </c>
    </row>
    <row r="11" spans="1:50" x14ac:dyDescent="0.4">
      <c r="V11">
        <f>2^($V$8-V8)</f>
        <v>1</v>
      </c>
      <c r="W11">
        <f t="shared" ref="W11:AW11" si="3">2^($V$8-W8)</f>
        <v>0.99461674131949018</v>
      </c>
      <c r="X11">
        <f t="shared" si="3"/>
        <v>1.0091048358652013</v>
      </c>
      <c r="Y11">
        <f t="shared" si="3"/>
        <v>1.0095704560368519</v>
      </c>
      <c r="Z11">
        <f t="shared" si="3"/>
        <v>0.99102642153369991</v>
      </c>
      <c r="AA11">
        <f t="shared" si="3"/>
        <v>0.97589425778972794</v>
      </c>
      <c r="AB11">
        <f t="shared" si="3"/>
        <v>0.97584824148702909</v>
      </c>
      <c r="AC11">
        <f t="shared" si="3"/>
        <v>1.0742607439459599</v>
      </c>
      <c r="AD11">
        <f>AVERAGE(V11:AC11)</f>
        <v>1.0037902122472451</v>
      </c>
      <c r="AE11">
        <f>_xlfn.STDEV.S(V11:AC11)</f>
        <v>3.127783997965139E-2</v>
      </c>
      <c r="AF11">
        <f t="shared" si="3"/>
        <v>1.2338250562846498</v>
      </c>
      <c r="AG11">
        <f t="shared" si="3"/>
        <v>1.2755949554510819</v>
      </c>
      <c r="AH11">
        <f t="shared" si="3"/>
        <v>1.2581557915715971</v>
      </c>
      <c r="AI11">
        <f t="shared" si="3"/>
        <v>1.262495562263714</v>
      </c>
      <c r="AJ11">
        <f t="shared" si="3"/>
        <v>1.2600134392007143</v>
      </c>
      <c r="AK11">
        <f t="shared" si="3"/>
        <v>1.2301384919974265</v>
      </c>
      <c r="AL11">
        <f t="shared" si="3"/>
        <v>1.2523058519935302</v>
      </c>
      <c r="AM11">
        <f t="shared" si="3"/>
        <v>1.2638145820133253</v>
      </c>
      <c r="AP11">
        <f t="shared" si="3"/>
        <v>1.0161513549825156</v>
      </c>
      <c r="AQ11">
        <f t="shared" si="3"/>
        <v>1.0404534899970643</v>
      </c>
      <c r="AR11">
        <f t="shared" si="3"/>
        <v>1.0642002156174697</v>
      </c>
      <c r="AS11">
        <f t="shared" si="3"/>
        <v>1.0559418124957463</v>
      </c>
      <c r="AT11">
        <f t="shared" si="3"/>
        <v>0.99102642153369991</v>
      </c>
      <c r="AU11">
        <f t="shared" si="3"/>
        <v>1.024412483853828</v>
      </c>
      <c r="AV11">
        <f t="shared" si="3"/>
        <v>0.98263580277845175</v>
      </c>
      <c r="AW11">
        <f t="shared" si="3"/>
        <v>1.0742607439459599</v>
      </c>
    </row>
    <row r="12" spans="1:50" x14ac:dyDescent="0.4">
      <c r="AF12">
        <f>2^($AF$8-AF8)</f>
        <v>1</v>
      </c>
      <c r="AG12">
        <f t="shared" ref="AG12:AW12" si="4">2^($AF$8-AG8)</f>
        <v>1.0338539884189186</v>
      </c>
      <c r="AH12">
        <f t="shared" si="4"/>
        <v>1.0197197610496038</v>
      </c>
      <c r="AI12">
        <f t="shared" si="4"/>
        <v>1.0232370917035825</v>
      </c>
      <c r="AJ12">
        <f t="shared" si="4"/>
        <v>1.0212253615556521</v>
      </c>
      <c r="AK12">
        <f t="shared" si="4"/>
        <v>0.99701208508577044</v>
      </c>
      <c r="AL12">
        <f t="shared" si="4"/>
        <v>1.0149784571278935</v>
      </c>
      <c r="AM12">
        <f t="shared" si="4"/>
        <v>1.0243061409524146</v>
      </c>
      <c r="AP12">
        <f t="shared" si="4"/>
        <v>0.82357814813908625</v>
      </c>
      <c r="AQ12">
        <f t="shared" si="4"/>
        <v>0.84327472902043776</v>
      </c>
      <c r="AR12">
        <f t="shared" si="4"/>
        <v>0.86252115743380842</v>
      </c>
      <c r="AS12">
        <f t="shared" si="4"/>
        <v>0.85582782349666864</v>
      </c>
      <c r="AT12">
        <f t="shared" si="4"/>
        <v>0.80321469926856881</v>
      </c>
      <c r="AU12">
        <f t="shared" si="4"/>
        <v>0.83027369126267037</v>
      </c>
      <c r="AV12">
        <f t="shared" si="4"/>
        <v>0.79641420619014613</v>
      </c>
      <c r="AW12">
        <f t="shared" si="4"/>
        <v>0.87067509163805035</v>
      </c>
    </row>
    <row r="18" spans="7:9" x14ac:dyDescent="0.4">
      <c r="I18" s="3"/>
    </row>
    <row r="19" spans="7:9" x14ac:dyDescent="0.4">
      <c r="I19" s="3"/>
    </row>
    <row r="20" spans="7:9" x14ac:dyDescent="0.4">
      <c r="I20" s="3"/>
    </row>
    <row r="21" spans="7:9" x14ac:dyDescent="0.4">
      <c r="I21" s="3"/>
    </row>
    <row r="22" spans="7:9" x14ac:dyDescent="0.4">
      <c r="I22" s="3"/>
    </row>
    <row r="23" spans="7:9" x14ac:dyDescent="0.4">
      <c r="I23" s="3"/>
    </row>
    <row r="24" spans="7:9" x14ac:dyDescent="0.4">
      <c r="I24" s="3"/>
    </row>
    <row r="25" spans="7:9" x14ac:dyDescent="0.4">
      <c r="I25" s="3"/>
    </row>
    <row r="26" spans="7:9" x14ac:dyDescent="0.4">
      <c r="G26" s="1"/>
      <c r="H26" s="1"/>
      <c r="I26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马静</dc:creator>
  <cp:lastModifiedBy>静 马</cp:lastModifiedBy>
  <dcterms:created xsi:type="dcterms:W3CDTF">2015-06-05T18:19:34Z</dcterms:created>
  <dcterms:modified xsi:type="dcterms:W3CDTF">2024-10-18T06:25:34Z</dcterms:modified>
</cp:coreProperties>
</file>