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马静\Desktop\原始数据\"/>
    </mc:Choice>
  </mc:AlternateContent>
  <xr:revisionPtr revIDLastSave="0" documentId="13_ncr:1_{0383A87F-A84E-417A-ABB8-106B12F62278}" xr6:coauthVersionLast="47" xr6:coauthVersionMax="47" xr10:uidLastSave="{00000000-0000-0000-0000-000000000000}"/>
  <bookViews>
    <workbookView xWindow="9255" yWindow="15" windowWidth="13747" windowHeight="14865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B2" i="1"/>
  <c r="D2" i="1"/>
  <c r="E2" i="1"/>
  <c r="G2" i="1"/>
  <c r="H2" i="1"/>
  <c r="J2" i="1"/>
  <c r="K2" i="1"/>
  <c r="M2" i="1"/>
  <c r="N2" i="1"/>
  <c r="A3" i="1"/>
  <c r="B3" i="1"/>
  <c r="D3" i="1"/>
  <c r="E3" i="1"/>
  <c r="G3" i="1"/>
  <c r="H3" i="1"/>
  <c r="J3" i="1"/>
  <c r="K3" i="1"/>
  <c r="M3" i="1"/>
  <c r="N3" i="1"/>
  <c r="A4" i="1"/>
  <c r="B4" i="1"/>
  <c r="D4" i="1"/>
  <c r="E4" i="1"/>
  <c r="G4" i="1"/>
  <c r="H4" i="1"/>
  <c r="J4" i="1"/>
  <c r="K4" i="1"/>
  <c r="M4" i="1"/>
  <c r="N4" i="1"/>
  <c r="A5" i="1"/>
  <c r="B5" i="1"/>
  <c r="D5" i="1"/>
  <c r="E5" i="1"/>
  <c r="G5" i="1"/>
  <c r="H5" i="1"/>
  <c r="J5" i="1"/>
  <c r="K5" i="1"/>
  <c r="M5" i="1"/>
  <c r="N5" i="1"/>
  <c r="A6" i="1"/>
  <c r="B6" i="1"/>
  <c r="D6" i="1"/>
  <c r="E6" i="1"/>
  <c r="G6" i="1"/>
  <c r="H6" i="1"/>
  <c r="J6" i="1"/>
  <c r="K6" i="1"/>
  <c r="M6" i="1"/>
  <c r="N6" i="1"/>
  <c r="A7" i="1"/>
  <c r="B7" i="1"/>
  <c r="D7" i="1"/>
  <c r="E7" i="1"/>
  <c r="G7" i="1"/>
  <c r="H7" i="1"/>
  <c r="J7" i="1"/>
  <c r="K7" i="1"/>
  <c r="M7" i="1"/>
  <c r="N7" i="1"/>
  <c r="A8" i="1"/>
  <c r="B8" i="1"/>
  <c r="D8" i="1"/>
  <c r="E8" i="1"/>
  <c r="G8" i="1"/>
  <c r="H8" i="1"/>
  <c r="J8" i="1"/>
  <c r="K8" i="1"/>
  <c r="M8" i="1"/>
  <c r="N8" i="1"/>
  <c r="A9" i="1"/>
  <c r="B9" i="1"/>
  <c r="D9" i="1"/>
  <c r="E9" i="1"/>
  <c r="G9" i="1"/>
  <c r="H9" i="1"/>
  <c r="J9" i="1"/>
  <c r="K9" i="1"/>
  <c r="M9" i="1"/>
  <c r="N9" i="1"/>
  <c r="M10" i="1"/>
  <c r="N10" i="1"/>
</calcChain>
</file>

<file path=xl/sharedStrings.xml><?xml version="1.0" encoding="utf-8"?>
<sst xmlns="http://schemas.openxmlformats.org/spreadsheetml/2006/main" count="5" uniqueCount="5">
  <si>
    <t>OE</t>
    <phoneticPr fontId="1" type="noConversion"/>
  </si>
  <si>
    <t>O</t>
    <phoneticPr fontId="1" type="noConversion"/>
  </si>
  <si>
    <t>HE</t>
    <phoneticPr fontId="1" type="noConversion"/>
  </si>
  <si>
    <t>H</t>
    <phoneticPr fontId="1" type="noConversion"/>
  </si>
  <si>
    <t>HE+AMG9810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</si>
</sst>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5968;&#25454;&#20998;&#26512;\Rat%205-HT%20Elisa.xlsx" TargetMode="External"/><Relationship Id="rId1" Type="http://schemas.openxmlformats.org/officeDocument/2006/relationships/externalLinkPath" Target="file:///D:\&#25968;&#25454;&#20998;&#26512;\Rat%205-HT%20Eli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吸光度 1_01"/>
      <sheetName val="标准曲线 1_02"/>
      <sheetName val="样品浓度计算"/>
      <sheetName val="程序信息"/>
      <sheetName val="仪器信息"/>
      <sheetName val="程序设置"/>
      <sheetName val="运行日志"/>
      <sheetName val="布局定义"/>
    </sheetNames>
    <sheetDataSet>
      <sheetData sheetId="0"/>
      <sheetData sheetId="1"/>
      <sheetData sheetId="2">
        <row r="14">
          <cell r="J14">
            <v>64.528841079501049</v>
          </cell>
          <cell r="K14">
            <v>1</v>
          </cell>
          <cell r="L14">
            <v>81.943140912014343</v>
          </cell>
          <cell r="M14">
            <v>1.2698684734018153</v>
          </cell>
          <cell r="N14">
            <v>56.505256478654651</v>
          </cell>
          <cell r="O14">
            <v>0.87565893844333642</v>
          </cell>
        </row>
        <row r="15">
          <cell r="J15">
            <v>75.681129321771238</v>
          </cell>
          <cell r="K15">
            <v>1.1728264146032052</v>
          </cell>
          <cell r="L15">
            <v>86.166120000000006</v>
          </cell>
          <cell r="M15">
            <v>1.3353117545353297</v>
          </cell>
          <cell r="N15">
            <v>60.564234999999996</v>
          </cell>
          <cell r="O15">
            <v>0.93856071156435983</v>
          </cell>
        </row>
        <row r="16">
          <cell r="J16">
            <v>64.654359999999997</v>
          </cell>
          <cell r="K16">
            <v>1.0019451599997635</v>
          </cell>
          <cell r="L16">
            <v>81.943140912014343</v>
          </cell>
          <cell r="M16">
            <v>1.2698684734018153</v>
          </cell>
          <cell r="N16">
            <v>61.872599780712115</v>
          </cell>
          <cell r="O16">
            <v>0.95883637061579363</v>
          </cell>
        </row>
        <row r="17">
          <cell r="J17">
            <v>63.9479422493499</v>
          </cell>
          <cell r="K17">
            <v>0.99099784188847484</v>
          </cell>
          <cell r="L17">
            <v>89.879800000000003</v>
          </cell>
          <cell r="M17">
            <v>1.3928624549333837</v>
          </cell>
          <cell r="N17">
            <v>58.008636134434397</v>
          </cell>
          <cell r="O17">
            <v>0.89895673258669551</v>
          </cell>
        </row>
        <row r="18">
          <cell r="J18">
            <v>63.365319999999997</v>
          </cell>
          <cell r="K18">
            <v>0.9819689760417738</v>
          </cell>
          <cell r="L18">
            <v>81.943140912014343</v>
          </cell>
          <cell r="M18">
            <v>1.2698684734018153</v>
          </cell>
          <cell r="N18">
            <v>55.99709</v>
          </cell>
          <cell r="O18">
            <v>0.86778390969412067</v>
          </cell>
        </row>
        <row r="19">
          <cell r="J19">
            <v>60.3765</v>
          </cell>
          <cell r="K19">
            <v>0.93565139230711947</v>
          </cell>
          <cell r="L19">
            <v>86.564300000000003</v>
          </cell>
          <cell r="M19">
            <v>1.3414823287055591</v>
          </cell>
          <cell r="N19">
            <v>73.76549</v>
          </cell>
          <cell r="O19">
            <v>1.1431398544585543</v>
          </cell>
        </row>
        <row r="20">
          <cell r="J20">
            <v>77.764781999999997</v>
          </cell>
          <cell r="K20">
            <v>1.20511666874959</v>
          </cell>
          <cell r="L20">
            <v>85.654309999999995</v>
          </cell>
          <cell r="M20">
            <v>1.3273802623306357</v>
          </cell>
          <cell r="N20">
            <v>67.877654000000007</v>
          </cell>
          <cell r="O20">
            <v>1.0518963747756316</v>
          </cell>
        </row>
        <row r="21">
          <cell r="J21">
            <v>63.9479422493499</v>
          </cell>
          <cell r="K21">
            <v>0.99099784188847484</v>
          </cell>
          <cell r="L21">
            <v>65.983400000000003</v>
          </cell>
          <cell r="M21">
            <v>1.0225412218190453</v>
          </cell>
          <cell r="N21">
            <v>68.875020000000006</v>
          </cell>
          <cell r="O21">
            <v>1.0673525023507606</v>
          </cell>
        </row>
        <row r="28">
          <cell r="M28">
            <v>48.980319999999999</v>
          </cell>
          <cell r="N28">
            <v>0.75904540017470779</v>
          </cell>
        </row>
        <row r="29">
          <cell r="M29">
            <v>51.645389999999999</v>
          </cell>
          <cell r="N29">
            <v>0.80034584746953175</v>
          </cell>
        </row>
        <row r="30">
          <cell r="M30">
            <v>47.890300000000003</v>
          </cell>
          <cell r="N30">
            <v>0.74215341851557548</v>
          </cell>
        </row>
        <row r="31">
          <cell r="M31">
            <v>51.876320999999997</v>
          </cell>
          <cell r="N31">
            <v>0.80392457282918117</v>
          </cell>
        </row>
        <row r="32">
          <cell r="M32">
            <v>50.342979999999997</v>
          </cell>
          <cell r="N32">
            <v>0.7801624693364051</v>
          </cell>
        </row>
        <row r="33">
          <cell r="M33">
            <v>51.453650000000003</v>
          </cell>
          <cell r="N33">
            <v>0.79737446294142955</v>
          </cell>
        </row>
        <row r="34">
          <cell r="M34">
            <v>50.546729999999997</v>
          </cell>
          <cell r="N34">
            <v>0.78331997219236027</v>
          </cell>
        </row>
        <row r="35">
          <cell r="M35">
            <v>48.897609000000003</v>
          </cell>
          <cell r="N35">
            <v>0.75776363223007526</v>
          </cell>
        </row>
        <row r="42">
          <cell r="M42">
            <v>60.549120000000002</v>
          </cell>
          <cell r="N42">
            <v>0.93832647521752421</v>
          </cell>
        </row>
        <row r="43">
          <cell r="M43">
            <v>60.564234999999996</v>
          </cell>
          <cell r="N43">
            <v>0.93856071156435983</v>
          </cell>
        </row>
        <row r="44">
          <cell r="M44">
            <v>61.872599780712115</v>
          </cell>
          <cell r="N44">
            <v>0.95883637061579363</v>
          </cell>
        </row>
        <row r="45">
          <cell r="M45">
            <v>58.984499999999997</v>
          </cell>
          <cell r="N45">
            <v>0.91407964273416453</v>
          </cell>
        </row>
        <row r="46">
          <cell r="M46">
            <v>59.734699999999997</v>
          </cell>
          <cell r="N46">
            <v>0.92570545202269239</v>
          </cell>
        </row>
        <row r="47">
          <cell r="M47">
            <v>71.456190000000007</v>
          </cell>
          <cell r="N47">
            <v>1.107352755831525</v>
          </cell>
        </row>
        <row r="48">
          <cell r="M48">
            <v>67.877654000000007</v>
          </cell>
          <cell r="N48">
            <v>1.0518963747756316</v>
          </cell>
        </row>
        <row r="49">
          <cell r="M49">
            <v>68.875020000000006</v>
          </cell>
          <cell r="N49">
            <v>1.0673525023507606</v>
          </cell>
        </row>
        <row r="50">
          <cell r="M50">
            <v>62.933247674225143</v>
          </cell>
          <cell r="N50">
            <v>0.97527317431115645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D16" sqref="D16"/>
    </sheetView>
  </sheetViews>
  <sheetFormatPr defaultRowHeight="13.9" x14ac:dyDescent="0.4"/>
  <sheetData>
    <row r="1" spans="1:14" x14ac:dyDescent="0.4">
      <c r="A1" s="2" t="s">
        <v>3</v>
      </c>
      <c r="B1" s="2"/>
      <c r="D1" s="2" t="s">
        <v>2</v>
      </c>
      <c r="E1" s="2"/>
      <c r="G1" s="2" t="s">
        <v>1</v>
      </c>
      <c r="H1" s="2"/>
      <c r="J1" s="2" t="s">
        <v>0</v>
      </c>
      <c r="K1" s="2"/>
      <c r="M1" s="3" t="s">
        <v>4</v>
      </c>
      <c r="N1" s="3"/>
    </row>
    <row r="2" spans="1:14" x14ac:dyDescent="0.4">
      <c r="A2">
        <f>[1]样品浓度计算!J14</f>
        <v>64.528841079501049</v>
      </c>
      <c r="B2">
        <f>[1]样品浓度计算!K14</f>
        <v>1</v>
      </c>
      <c r="D2">
        <f>[1]样品浓度计算!L14</f>
        <v>81.943140912014343</v>
      </c>
      <c r="E2">
        <f>[1]样品浓度计算!M14</f>
        <v>1.2698684734018153</v>
      </c>
      <c r="G2">
        <f>[1]样品浓度计算!N14</f>
        <v>56.505256478654651</v>
      </c>
      <c r="H2">
        <f>[1]样品浓度计算!O14</f>
        <v>0.87565893844333642</v>
      </c>
      <c r="J2">
        <f>[1]样品浓度计算!M28</f>
        <v>48.980319999999999</v>
      </c>
      <c r="K2">
        <f>[1]样品浓度计算!N28</f>
        <v>0.75904540017470779</v>
      </c>
      <c r="M2">
        <f>[1]样品浓度计算!M42</f>
        <v>60.549120000000002</v>
      </c>
      <c r="N2">
        <f>[1]样品浓度计算!N42</f>
        <v>0.93832647521752421</v>
      </c>
    </row>
    <row r="3" spans="1:14" x14ac:dyDescent="0.4">
      <c r="A3">
        <f>[1]样品浓度计算!J15</f>
        <v>75.681129321771238</v>
      </c>
      <c r="B3">
        <f>[1]样品浓度计算!K15</f>
        <v>1.1728264146032052</v>
      </c>
      <c r="D3">
        <f>[1]样品浓度计算!L15</f>
        <v>86.166120000000006</v>
      </c>
      <c r="E3">
        <f>[1]样品浓度计算!M15</f>
        <v>1.3353117545353297</v>
      </c>
      <c r="G3">
        <f>[1]样品浓度计算!N15</f>
        <v>60.564234999999996</v>
      </c>
      <c r="H3">
        <f>[1]样品浓度计算!O15</f>
        <v>0.93856071156435983</v>
      </c>
      <c r="J3">
        <f>[1]样品浓度计算!M29</f>
        <v>51.645389999999999</v>
      </c>
      <c r="K3">
        <f>[1]样品浓度计算!N29</f>
        <v>0.80034584746953175</v>
      </c>
      <c r="M3">
        <f>[1]样品浓度计算!M43</f>
        <v>60.564234999999996</v>
      </c>
      <c r="N3">
        <f>[1]样品浓度计算!N43</f>
        <v>0.93856071156435983</v>
      </c>
    </row>
    <row r="4" spans="1:14" x14ac:dyDescent="0.4">
      <c r="A4">
        <f>[1]样品浓度计算!J16</f>
        <v>64.654359999999997</v>
      </c>
      <c r="B4">
        <f>[1]样品浓度计算!K16</f>
        <v>1.0019451599997635</v>
      </c>
      <c r="D4">
        <f>[1]样品浓度计算!L16</f>
        <v>81.943140912014343</v>
      </c>
      <c r="E4">
        <f>[1]样品浓度计算!M16</f>
        <v>1.2698684734018153</v>
      </c>
      <c r="G4">
        <f>[1]样品浓度计算!N16</f>
        <v>61.872599780712115</v>
      </c>
      <c r="H4">
        <f>[1]样品浓度计算!O16</f>
        <v>0.95883637061579363</v>
      </c>
      <c r="J4">
        <f>[1]样品浓度计算!M30</f>
        <v>47.890300000000003</v>
      </c>
      <c r="K4">
        <f>[1]样品浓度计算!N30</f>
        <v>0.74215341851557548</v>
      </c>
      <c r="M4">
        <f>[1]样品浓度计算!M44</f>
        <v>61.872599780712115</v>
      </c>
      <c r="N4">
        <f>[1]样品浓度计算!N44</f>
        <v>0.95883637061579363</v>
      </c>
    </row>
    <row r="5" spans="1:14" x14ac:dyDescent="0.4">
      <c r="A5">
        <f>[1]样品浓度计算!J17</f>
        <v>63.9479422493499</v>
      </c>
      <c r="B5">
        <f>[1]样品浓度计算!K17</f>
        <v>0.99099784188847484</v>
      </c>
      <c r="D5">
        <f>[1]样品浓度计算!L17</f>
        <v>89.879800000000003</v>
      </c>
      <c r="E5">
        <f>[1]样品浓度计算!M17</f>
        <v>1.3928624549333837</v>
      </c>
      <c r="G5">
        <f>[1]样品浓度计算!N17</f>
        <v>58.008636134434397</v>
      </c>
      <c r="H5">
        <f>[1]样品浓度计算!O17</f>
        <v>0.89895673258669551</v>
      </c>
      <c r="J5">
        <f>[1]样品浓度计算!M31</f>
        <v>51.876320999999997</v>
      </c>
      <c r="K5">
        <f>[1]样品浓度计算!N31</f>
        <v>0.80392457282918117</v>
      </c>
      <c r="M5">
        <f>[1]样品浓度计算!M45</f>
        <v>58.984499999999997</v>
      </c>
      <c r="N5">
        <f>[1]样品浓度计算!N45</f>
        <v>0.91407964273416453</v>
      </c>
    </row>
    <row r="6" spans="1:14" x14ac:dyDescent="0.4">
      <c r="A6">
        <f>[1]样品浓度计算!J18</f>
        <v>63.365319999999997</v>
      </c>
      <c r="B6">
        <f>[1]样品浓度计算!K18</f>
        <v>0.9819689760417738</v>
      </c>
      <c r="D6">
        <f>[1]样品浓度计算!L18</f>
        <v>81.943140912014343</v>
      </c>
      <c r="E6">
        <f>[1]样品浓度计算!M18</f>
        <v>1.2698684734018153</v>
      </c>
      <c r="G6">
        <f>[1]样品浓度计算!N18</f>
        <v>55.99709</v>
      </c>
      <c r="H6">
        <f>[1]样品浓度计算!O18</f>
        <v>0.86778390969412067</v>
      </c>
      <c r="J6">
        <f>[1]样品浓度计算!M32</f>
        <v>50.342979999999997</v>
      </c>
      <c r="K6">
        <f>[1]样品浓度计算!N32</f>
        <v>0.7801624693364051</v>
      </c>
      <c r="M6">
        <f>[1]样品浓度计算!M46</f>
        <v>59.734699999999997</v>
      </c>
      <c r="N6">
        <f>[1]样品浓度计算!N46</f>
        <v>0.92570545202269239</v>
      </c>
    </row>
    <row r="7" spans="1:14" x14ac:dyDescent="0.4">
      <c r="A7">
        <f>[1]样品浓度计算!J19</f>
        <v>60.3765</v>
      </c>
      <c r="B7">
        <f>[1]样品浓度计算!K19</f>
        <v>0.93565139230711947</v>
      </c>
      <c r="D7">
        <f>[1]样品浓度计算!L19</f>
        <v>86.564300000000003</v>
      </c>
      <c r="E7">
        <f>[1]样品浓度计算!M19</f>
        <v>1.3414823287055591</v>
      </c>
      <c r="G7">
        <f>[1]样品浓度计算!N19</f>
        <v>73.76549</v>
      </c>
      <c r="H7">
        <f>[1]样品浓度计算!O19</f>
        <v>1.1431398544585543</v>
      </c>
      <c r="J7">
        <f>[1]样品浓度计算!M33</f>
        <v>51.453650000000003</v>
      </c>
      <c r="K7">
        <f>[1]样品浓度计算!N33</f>
        <v>0.79737446294142955</v>
      </c>
      <c r="M7">
        <f>[1]样品浓度计算!M47</f>
        <v>71.456190000000007</v>
      </c>
      <c r="N7">
        <f>[1]样品浓度计算!N47</f>
        <v>1.107352755831525</v>
      </c>
    </row>
    <row r="8" spans="1:14" x14ac:dyDescent="0.4">
      <c r="A8">
        <f>[1]样品浓度计算!J20</f>
        <v>77.764781999999997</v>
      </c>
      <c r="B8">
        <f>[1]样品浓度计算!K20</f>
        <v>1.20511666874959</v>
      </c>
      <c r="D8">
        <f>[1]样品浓度计算!L20</f>
        <v>85.654309999999995</v>
      </c>
      <c r="E8">
        <f>[1]样品浓度计算!M20</f>
        <v>1.3273802623306357</v>
      </c>
      <c r="G8">
        <f>[1]样品浓度计算!N20</f>
        <v>67.877654000000007</v>
      </c>
      <c r="H8">
        <f>[1]样品浓度计算!O20</f>
        <v>1.0518963747756316</v>
      </c>
      <c r="J8">
        <f>[1]样品浓度计算!M34</f>
        <v>50.546729999999997</v>
      </c>
      <c r="K8">
        <f>[1]样品浓度计算!N34</f>
        <v>0.78331997219236027</v>
      </c>
      <c r="M8">
        <f>[1]样品浓度计算!M48</f>
        <v>67.877654000000007</v>
      </c>
      <c r="N8">
        <f>[1]样品浓度计算!N48</f>
        <v>1.0518963747756316</v>
      </c>
    </row>
    <row r="9" spans="1:14" x14ac:dyDescent="0.4">
      <c r="A9">
        <f>[1]样品浓度计算!J21</f>
        <v>63.9479422493499</v>
      </c>
      <c r="B9">
        <f>[1]样品浓度计算!K21</f>
        <v>0.99099784188847484</v>
      </c>
      <c r="D9">
        <f>[1]样品浓度计算!L21</f>
        <v>65.983400000000003</v>
      </c>
      <c r="E9">
        <f>[1]样品浓度计算!M21</f>
        <v>1.0225412218190453</v>
      </c>
      <c r="G9">
        <f>[1]样品浓度计算!N21</f>
        <v>68.875020000000006</v>
      </c>
      <c r="H9">
        <f>[1]样品浓度计算!O21</f>
        <v>1.0673525023507606</v>
      </c>
      <c r="J9">
        <f>[1]样品浓度计算!M35</f>
        <v>48.897609000000003</v>
      </c>
      <c r="K9">
        <f>[1]样品浓度计算!N35</f>
        <v>0.75776363223007526</v>
      </c>
      <c r="M9">
        <f>[1]样品浓度计算!M49</f>
        <v>68.875020000000006</v>
      </c>
      <c r="N9">
        <f>[1]样品浓度计算!N49</f>
        <v>1.0673525023507606</v>
      </c>
    </row>
    <row r="10" spans="1:14" x14ac:dyDescent="0.4">
      <c r="B10" s="1"/>
      <c r="C10" s="1"/>
      <c r="D10" s="1"/>
      <c r="E10" s="1"/>
      <c r="F10" s="1"/>
      <c r="G10" s="1"/>
      <c r="H10" s="1"/>
      <c r="I10" s="1"/>
      <c r="J10" s="1"/>
      <c r="K10" s="1"/>
      <c r="M10">
        <f>[1]样品浓度计算!M50</f>
        <v>62.933247674225143</v>
      </c>
      <c r="N10">
        <f>[1]样品浓度计算!N50</f>
        <v>0.97527317431115645</v>
      </c>
    </row>
    <row r="11" spans="1:14" x14ac:dyDescent="0.4">
      <c r="N11" s="1"/>
    </row>
  </sheetData>
  <mergeCells count="5">
    <mergeCell ref="D1:E1"/>
    <mergeCell ref="A1:B1"/>
    <mergeCell ref="G1:H1"/>
    <mergeCell ref="J1:K1"/>
    <mergeCell ref="M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</dc:creator>
  <cp:lastModifiedBy>静 马</cp:lastModifiedBy>
  <dcterms:created xsi:type="dcterms:W3CDTF">2015-06-05T18:19:34Z</dcterms:created>
  <dcterms:modified xsi:type="dcterms:W3CDTF">2024-09-26T13:58:05Z</dcterms:modified>
</cp:coreProperties>
</file>