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-110" yWindow="-110" windowWidth="19420" windowHeight="10560"/>
  </bookViews>
  <sheets>
    <sheet name="Sheet1" sheetId="1" r:id="rId1"/>
    <sheet name="Sheet2" sheetId="2" r:id="rId2"/>
    <sheet name="Sheet3" sheetId="3" r:id="rId3"/>
  </sheets>
  <calcPr calcId="144525"/>
</workbook>
</file>

<file path=xl/calcChain.xml><?xml version="1.0" encoding="utf-8"?>
<calcChain xmlns="http://schemas.openxmlformats.org/spreadsheetml/2006/main">
  <c r="O21" i="1" l="1"/>
  <c r="Q21" i="1" s="1"/>
  <c r="O20" i="1"/>
  <c r="Q20" i="1" s="1"/>
  <c r="O18" i="1"/>
  <c r="Q18" i="1" s="1"/>
  <c r="O17" i="1"/>
  <c r="Q17" i="1" s="1"/>
  <c r="O15" i="1" l="1"/>
  <c r="Q15" i="1" s="1"/>
  <c r="O14" i="1"/>
  <c r="Q14" i="1" s="1"/>
  <c r="O12" i="1"/>
  <c r="Q12" i="1" s="1"/>
  <c r="O11" i="1"/>
  <c r="Q11" i="1" s="1"/>
  <c r="O5" i="1" l="1"/>
  <c r="Q5" i="1" s="1"/>
  <c r="O6" i="1"/>
  <c r="Q6" i="1" s="1"/>
  <c r="O8" i="1"/>
  <c r="Q8" i="1" s="1"/>
  <c r="O9" i="1"/>
  <c r="Q9" i="1" s="1"/>
</calcChain>
</file>

<file path=xl/sharedStrings.xml><?xml version="1.0" encoding="utf-8"?>
<sst xmlns="http://schemas.openxmlformats.org/spreadsheetml/2006/main" count="15" uniqueCount="15">
  <si>
    <t xml:space="preserve">OD </t>
  </si>
  <si>
    <t>OD</t>
  </si>
  <si>
    <t xml:space="preserve">عرض المبدا </t>
  </si>
  <si>
    <t xml:space="preserve">شیب خط </t>
  </si>
  <si>
    <t>ROS</t>
  </si>
  <si>
    <t>ng/mL</t>
  </si>
  <si>
    <t>Catalog No. LS-F25456</t>
  </si>
  <si>
    <r>
      <t>ng/</t>
    </r>
    <r>
      <rPr>
        <sz val="11"/>
        <color rgb="FF006100"/>
        <rFont val="Arial"/>
        <family val="2"/>
        <charset val="178"/>
      </rPr>
      <t>ml</t>
    </r>
  </si>
  <si>
    <t>sample</t>
  </si>
  <si>
    <t>M.F</t>
  </si>
  <si>
    <t>Endo</t>
  </si>
  <si>
    <t>Naringenin</t>
  </si>
  <si>
    <t>exo</t>
  </si>
  <si>
    <t>Transfect</t>
  </si>
  <si>
    <t>Transfect+exo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</si>
</sst>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name val="Calibri"/>
      <family val="2"/>
      <scheme val="minor"/>
    </font>
    <font>
      <sz val="11"/>
      <color rgb="FF0070C0"/>
      <name val="Calibri"/>
      <family val="2"/>
      <scheme val="minor"/>
    </font>
    <font>
      <sz val="11"/>
      <color rgb="FF9C0006"/>
      <name val="Calibri"/>
      <family val="2"/>
      <charset val="178"/>
      <scheme val="minor"/>
    </font>
    <font>
      <sz val="11"/>
      <color rgb="FF006100"/>
      <name val="Calibri"/>
      <family val="2"/>
      <charset val="178"/>
      <scheme val="minor"/>
    </font>
    <font>
      <sz val="11"/>
      <color rgb="FF9C5700"/>
      <name val="Calibri"/>
      <family val="2"/>
      <charset val="178"/>
      <scheme val="minor"/>
    </font>
    <font>
      <sz val="11"/>
      <color rgb="FFFA7D00"/>
      <name val="Calibri"/>
      <family val="2"/>
      <charset val="178"/>
      <scheme val="minor"/>
    </font>
    <font>
      <sz val="11"/>
      <color rgb="FF7030A0"/>
      <name val="Calibri"/>
      <family val="2"/>
      <scheme val="minor"/>
    </font>
    <font>
      <sz val="11"/>
      <color theme="0"/>
      <name val="Calibri"/>
      <family val="2"/>
      <charset val="178"/>
      <scheme val="minor"/>
    </font>
    <font>
      <sz val="11"/>
      <color rgb="FF006100"/>
      <name val="Arial"/>
      <family val="2"/>
      <charset val="178"/>
    </font>
    <font>
      <sz val="11"/>
      <color rgb="FF000000"/>
      <name val="Calibri"/>
      <family val="2"/>
      <scheme val="minor"/>
    </font>
    <font>
      <b/>
      <sz val="11"/>
      <color rgb="FFFF0000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FFC7CE"/>
      </patternFill>
    </fill>
    <fill>
      <patternFill patternType="solid">
        <fgColor rgb="FFC6EFCE"/>
      </patternFill>
    </fill>
    <fill>
      <patternFill patternType="solid">
        <fgColor rgb="FFFFEB9C"/>
      </patternFill>
    </fill>
    <fill>
      <patternFill patternType="solid">
        <fgColor theme="7" tint="0.39997558519241921"/>
        <bgColor indexed="65"/>
      </patternFill>
    </fill>
  </fills>
  <borders count="3">
    <border>
      <left/>
      <right/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6">
    <xf numFmtId="0" fontId="0" fillId="0" borderId="0"/>
    <xf numFmtId="0" fontId="4" fillId="2" borderId="0" applyNumberFormat="0" applyBorder="0" applyAlignment="0" applyProtection="0"/>
    <xf numFmtId="0" fontId="5" fillId="3" borderId="0" applyNumberFormat="0" applyBorder="0" applyAlignment="0" applyProtection="0"/>
    <xf numFmtId="0" fontId="6" fillId="4" borderId="0" applyNumberFormat="0" applyBorder="0" applyAlignment="0" applyProtection="0"/>
    <xf numFmtId="0" fontId="7" fillId="0" borderId="1" applyNumberFormat="0" applyFill="0" applyAlignment="0" applyProtection="0"/>
    <xf numFmtId="0" fontId="9" fillId="5" borderId="0" applyNumberFormat="0" applyBorder="0" applyAlignment="0" applyProtection="0"/>
  </cellStyleXfs>
  <cellXfs count="18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6" fillId="4" borderId="0" xfId="3" applyAlignment="1">
      <alignment horizontal="center"/>
    </xf>
    <xf numFmtId="0" fontId="6" fillId="4" borderId="0" xfId="3"/>
    <xf numFmtId="0" fontId="9" fillId="5" borderId="2" xfId="5" applyBorder="1" applyAlignment="1">
      <alignment horizontal="center"/>
    </xf>
    <xf numFmtId="0" fontId="8" fillId="0" borderId="0" xfId="0" applyFont="1" applyAlignment="1"/>
    <xf numFmtId="0" fontId="11" fillId="0" borderId="0" xfId="0" applyFont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4" fillId="2" borderId="0" xfId="1" applyAlignment="1">
      <alignment horizontal="center"/>
    </xf>
    <xf numFmtId="0" fontId="7" fillId="0" borderId="1" xfId="4" applyAlignment="1">
      <alignment horizontal="center"/>
    </xf>
    <xf numFmtId="0" fontId="9" fillId="5" borderId="0" xfId="5" applyBorder="1" applyAlignment="1">
      <alignment horizontal="center"/>
    </xf>
    <xf numFmtId="0" fontId="0" fillId="0" borderId="0" xfId="0" applyAlignment="1">
      <alignment horizontal="center"/>
    </xf>
    <xf numFmtId="0" fontId="5" fillId="3" borderId="0" xfId="2" applyAlignment="1">
      <alignment horizontal="center"/>
    </xf>
    <xf numFmtId="0" fontId="12" fillId="0" borderId="0" xfId="0" applyFont="1" applyAlignment="1">
      <alignment horizontal="center"/>
    </xf>
  </cellXfs>
  <cellStyles count="6">
    <cellStyle name="60% - Accent4" xfId="5" builtinId="44"/>
    <cellStyle name="Bad" xfId="1" builtinId="27"/>
    <cellStyle name="Good" xfId="2" builtinId="26"/>
    <cellStyle name="Linked Cell" xfId="4" builtinId="24"/>
    <cellStyle name="Neutral" xfId="3" builtinId="28"/>
    <cellStyle name="Normal" xfId="0" builtinId="0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4"/>
    </mc:Choice>
    <mc:Fallback>
      <c:style val="4"/>
    </mc:Fallback>
  </mc:AlternateContent>
  <c:chart>
    <c:title>
      <c:tx>
        <c:rich>
          <a:bodyPr rot="0" vert="horz"/>
          <a:lstStyle/>
          <a:p>
            <a:pPr>
              <a:defRPr lang="en-US"/>
            </a:pPr>
            <a:r>
              <a:rPr lang="en-US" sz="1800" b="1" i="0" u="none" strike="noStrike" baseline="0"/>
              <a:t>ROS</a:t>
            </a:r>
            <a:endParaRPr lang="en-US"/>
          </a:p>
        </c:rich>
      </c:tx>
      <c:layout>
        <c:manualLayout>
          <c:xMode val="edge"/>
          <c:yMode val="edge"/>
          <c:x val="0.3388818897637807"/>
          <c:y val="4.0000000000000022E-2"/>
        </c:manualLayout>
      </c:layout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Sheet1!$F$2</c:f>
              <c:strCache>
                <c:ptCount val="1"/>
                <c:pt idx="0">
                  <c:v>OD </c:v>
                </c:pt>
              </c:strCache>
            </c:strRef>
          </c:tx>
          <c:spPr>
            <a:ln w="28575">
              <a:noFill/>
            </a:ln>
          </c:spPr>
          <c:trendline>
            <c:trendlineType val="linear"/>
            <c:dispRSqr val="1"/>
            <c:dispEq val="1"/>
            <c:trendlineLbl>
              <c:layout>
                <c:manualLayout>
                  <c:x val="0.56183902012248477"/>
                  <c:y val="-0.19039619481953896"/>
                </c:manualLayout>
              </c:layout>
              <c:numFmt formatCode="General" sourceLinked="0"/>
              <c:spPr>
                <a:solidFill>
                  <a:schemeClr val="accent6">
                    <a:lumMod val="60000"/>
                    <a:lumOff val="40000"/>
                  </a:schemeClr>
                </a:solidFill>
                <a:ln>
                  <a:noFill/>
                </a:ln>
                <a:effectLst/>
              </c:spPr>
              <c:txPr>
                <a:bodyPr rot="0" vert="horz"/>
                <a:lstStyle/>
                <a:p>
                  <a:pPr>
                    <a:defRPr lang="en-US"/>
                  </a:pPr>
                  <a:endParaRPr lang="en-US"/>
                </a:p>
              </c:txPr>
            </c:trendlineLbl>
          </c:trendline>
          <c:xVal>
            <c:numRef>
              <c:f>Sheet1!$E$4:$E$10</c:f>
              <c:numCache>
                <c:formatCode>General</c:formatCode>
                <c:ptCount val="7"/>
                <c:pt idx="0">
                  <c:v>0.157</c:v>
                </c:pt>
                <c:pt idx="1">
                  <c:v>0.313</c:v>
                </c:pt>
                <c:pt idx="2">
                  <c:v>0.625</c:v>
                </c:pt>
                <c:pt idx="3">
                  <c:v>1.25</c:v>
                </c:pt>
                <c:pt idx="4">
                  <c:v>2.5</c:v>
                </c:pt>
                <c:pt idx="5">
                  <c:v>5</c:v>
                </c:pt>
                <c:pt idx="6">
                  <c:v>10</c:v>
                </c:pt>
              </c:numCache>
            </c:numRef>
          </c:xVal>
          <c:yVal>
            <c:numRef>
              <c:f>Sheet1!$F$4:$F$10</c:f>
              <c:numCache>
                <c:formatCode>General</c:formatCode>
                <c:ptCount val="7"/>
                <c:pt idx="0">
                  <c:v>8.3000000000000004E-2</c:v>
                </c:pt>
                <c:pt idx="1">
                  <c:v>0.159</c:v>
                </c:pt>
                <c:pt idx="2">
                  <c:v>0.28000000000000003</c:v>
                </c:pt>
                <c:pt idx="3">
                  <c:v>0.38700000000000001</c:v>
                </c:pt>
                <c:pt idx="4">
                  <c:v>0.72099999999999997</c:v>
                </c:pt>
                <c:pt idx="5">
                  <c:v>1.403</c:v>
                </c:pt>
                <c:pt idx="6">
                  <c:v>2.1869999999999998</c:v>
                </c:pt>
              </c:numCache>
            </c:numRef>
          </c:y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1-4F3E-4950-A580-A810F1F401E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69762816"/>
        <c:axId val="169765120"/>
      </c:scatterChart>
      <c:valAx>
        <c:axId val="169762816"/>
        <c:scaling>
          <c:orientation val="minMax"/>
          <c:max val="10"/>
          <c:min val="0"/>
        </c:scaling>
        <c:delete val="0"/>
        <c:axPos val="b"/>
        <c:title>
          <c:tx>
            <c:rich>
              <a:bodyPr rot="0" vert="horz"/>
              <a:lstStyle/>
              <a:p>
                <a:pPr>
                  <a:defRPr lang="en-US"/>
                </a:pPr>
                <a:r>
                  <a:rPr lang="en-US"/>
                  <a:t>Concentration (ng/ml)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vert="horz"/>
          <a:lstStyle/>
          <a:p>
            <a:pPr>
              <a:defRPr lang="en-US"/>
            </a:pPr>
            <a:endParaRPr lang="en-US"/>
          </a:p>
        </c:txPr>
        <c:crossAx val="169765120"/>
        <c:crosses val="autoZero"/>
        <c:crossBetween val="midCat"/>
      </c:valAx>
      <c:valAx>
        <c:axId val="169765120"/>
        <c:scaling>
          <c:orientation val="minMax"/>
          <c:max val="2.2000000000000002"/>
          <c:min val="0"/>
        </c:scaling>
        <c:delete val="0"/>
        <c:axPos val="l"/>
        <c:majorGridlines/>
        <c:minorGridlines/>
        <c:title>
          <c:tx>
            <c:rich>
              <a:bodyPr rot="-5400000" vert="horz"/>
              <a:lstStyle/>
              <a:p>
                <a:pPr>
                  <a:defRPr lang="en-US"/>
                </a:pPr>
                <a:r>
                  <a:rPr lang="en-US"/>
                  <a:t>OD (450 nm)</a:t>
                </a:r>
              </a:p>
            </c:rich>
          </c:tx>
          <c:layout/>
          <c:overlay val="0"/>
        </c:title>
        <c:numFmt formatCode="General" sourceLinked="1"/>
        <c:majorTickMark val="out"/>
        <c:minorTickMark val="none"/>
        <c:tickLblPos val="nextTo"/>
        <c:txPr>
          <a:bodyPr rot="-60000000" vert="horz"/>
          <a:lstStyle/>
          <a:p>
            <a:pPr>
              <a:defRPr lang="en-US"/>
            </a:pPr>
            <a:endParaRPr lang="en-US"/>
          </a:p>
        </c:txPr>
        <c:crossAx val="169762816"/>
        <c:crosses val="autoZero"/>
        <c:crossBetween val="midCat"/>
      </c:valAx>
    </c:plotArea>
    <c:legend>
      <c:legendPos val="r"/>
      <c:layout/>
      <c:overlay val="0"/>
      <c:txPr>
        <a:bodyPr rot="0" vert="horz"/>
        <a:lstStyle/>
        <a:p>
          <a:pPr>
            <a:defRPr lang="en-US"/>
          </a:pPr>
          <a:endParaRPr lang="en-US"/>
        </a:p>
      </c:txPr>
    </c:legend>
    <c:plotVisOnly val="1"/>
    <c:dispBlanksAs val="gap"/>
    <c:showDLblsOverMax val="0"/>
  </c:chart>
  <c:printSettings>
    <c:headerFooter/>
    <c:pageMargins b="0.750000000000001" l="0.70000000000000062" r="0.70000000000000062" t="0.750000000000001" header="0.30000000000000032" footer="0.30000000000000032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120650</xdr:colOff>
      <xdr:row>12</xdr:row>
      <xdr:rowOff>24765</xdr:rowOff>
    </xdr:from>
    <xdr:to>
      <xdr:col>8</xdr:col>
      <xdr:colOff>425450</xdr:colOff>
      <xdr:row>27</xdr:row>
      <xdr:rowOff>37465</xdr:rowOff>
    </xdr:to>
    <xdr:graphicFrame macro="">
      <xdr:nvGraphicFramePr>
        <xdr:cNvPr id="4" name="Chart 3">
          <a:extLst>
            <a:ext uri="{FF2B5EF4-FFF2-40B4-BE49-F238E27FC236}">
              <a16:creationId xmlns="" xmlns:a16="http://schemas.microsoft.com/office/drawing/2014/main" id="{00000000-0008-0000-0000-000004000000}"/>
            </a:ext>
          </a:extLst>
        </xdr:cNvPr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E1:W62"/>
  <sheetViews>
    <sheetView tabSelected="1" topLeftCell="B1" workbookViewId="0">
      <selection activeCell="I5" sqref="I5"/>
    </sheetView>
  </sheetViews>
  <sheetFormatPr defaultRowHeight="14.5" x14ac:dyDescent="0.35"/>
  <cols>
    <col min="11" max="11" width="18.26953125" customWidth="1"/>
  </cols>
  <sheetData>
    <row r="1" spans="5:23" x14ac:dyDescent="0.35">
      <c r="J1" t="s">
        <v>6</v>
      </c>
      <c r="Q1" s="15"/>
    </row>
    <row r="2" spans="5:23" x14ac:dyDescent="0.35">
      <c r="E2" s="5" t="s">
        <v>5</v>
      </c>
      <c r="F2" s="4" t="s">
        <v>0</v>
      </c>
      <c r="Q2" s="15"/>
      <c r="R2" s="9"/>
    </row>
    <row r="3" spans="5:23" x14ac:dyDescent="0.35">
      <c r="E3" s="15">
        <v>0</v>
      </c>
      <c r="F3" s="10">
        <v>4.2000000000000003E-2</v>
      </c>
      <c r="L3" s="10"/>
      <c r="M3" s="10"/>
      <c r="N3" s="10"/>
      <c r="O3" s="10"/>
      <c r="P3" s="10"/>
      <c r="Q3" s="4" t="s">
        <v>4</v>
      </c>
      <c r="R3" s="9"/>
      <c r="U3" s="10"/>
    </row>
    <row r="4" spans="5:23" ht="15" customHeight="1" thickBot="1" x14ac:dyDescent="0.4">
      <c r="E4" s="15">
        <v>0.157</v>
      </c>
      <c r="F4" s="8">
        <v>8.3000000000000004E-2</v>
      </c>
      <c r="K4" s="15"/>
      <c r="L4" s="17" t="s">
        <v>8</v>
      </c>
      <c r="M4" s="12" t="s">
        <v>1</v>
      </c>
      <c r="N4" s="13" t="s">
        <v>2</v>
      </c>
      <c r="O4" s="10"/>
      <c r="P4" s="13" t="s">
        <v>3</v>
      </c>
      <c r="Q4" s="16" t="s">
        <v>7</v>
      </c>
      <c r="R4" s="9"/>
      <c r="U4" s="10"/>
    </row>
    <row r="5" spans="5:23" ht="15" customHeight="1" thickTop="1" x14ac:dyDescent="0.35">
      <c r="E5" s="15">
        <v>0.313</v>
      </c>
      <c r="F5" s="8">
        <v>0.159</v>
      </c>
      <c r="K5" s="15"/>
      <c r="L5" s="15">
        <v>1</v>
      </c>
      <c r="M5" s="10">
        <v>0.96750000000000003</v>
      </c>
      <c r="N5" s="10">
        <v>0.13469999999999999</v>
      </c>
      <c r="O5" s="10">
        <f>M5-N5</f>
        <v>0.83279999999999998</v>
      </c>
      <c r="P5" s="10">
        <v>0.2155</v>
      </c>
      <c r="Q5" s="6">
        <f>O5/P5</f>
        <v>3.8645011600928072</v>
      </c>
      <c r="R5" s="9"/>
      <c r="U5" s="10"/>
    </row>
    <row r="6" spans="5:23" ht="15" customHeight="1" x14ac:dyDescent="0.35">
      <c r="E6" s="15">
        <v>0.625</v>
      </c>
      <c r="F6" s="8">
        <v>0.28000000000000003</v>
      </c>
      <c r="K6" s="15" t="s">
        <v>9</v>
      </c>
      <c r="L6" s="15">
        <v>2</v>
      </c>
      <c r="M6" s="10">
        <v>1.3767</v>
      </c>
      <c r="N6" s="15">
        <v>0.13469999999999999</v>
      </c>
      <c r="O6" s="10">
        <f t="shared" ref="O6" si="0">M6-N6</f>
        <v>1.242</v>
      </c>
      <c r="P6" s="15">
        <v>0.2155</v>
      </c>
      <c r="Q6" s="6">
        <f t="shared" ref="Q6" si="1">O6/P6</f>
        <v>5.7633410672853831</v>
      </c>
      <c r="R6" s="9"/>
      <c r="U6" s="10"/>
    </row>
    <row r="7" spans="5:23" ht="15" customHeight="1" x14ac:dyDescent="0.35">
      <c r="E7" s="15">
        <v>1.25</v>
      </c>
      <c r="F7" s="8">
        <v>0.38700000000000001</v>
      </c>
      <c r="J7" s="9"/>
      <c r="K7" s="15"/>
      <c r="L7" s="15"/>
      <c r="N7" s="15"/>
      <c r="P7" s="15"/>
      <c r="Q7" s="15"/>
      <c r="R7" s="9"/>
      <c r="U7" s="10"/>
      <c r="V7" s="9"/>
      <c r="W7" s="9"/>
    </row>
    <row r="8" spans="5:23" ht="15" customHeight="1" x14ac:dyDescent="0.35">
      <c r="E8" s="15">
        <v>2.5</v>
      </c>
      <c r="F8" s="8">
        <v>0.72099999999999997</v>
      </c>
      <c r="K8" s="15"/>
      <c r="L8" s="15">
        <v>1</v>
      </c>
      <c r="M8" s="10">
        <v>0.38650000000000001</v>
      </c>
      <c r="N8" s="15">
        <v>0.13469999999999999</v>
      </c>
      <c r="O8" s="10">
        <f>M8-N8</f>
        <v>0.25180000000000002</v>
      </c>
      <c r="P8" s="15">
        <v>0.2155</v>
      </c>
      <c r="Q8" s="6">
        <f>O8/P8</f>
        <v>1.1684454756380511</v>
      </c>
      <c r="R8" s="10"/>
      <c r="U8" s="10"/>
    </row>
    <row r="9" spans="5:23" ht="15" customHeight="1" x14ac:dyDescent="0.35">
      <c r="E9" s="10">
        <v>5</v>
      </c>
      <c r="F9" s="8">
        <v>1.403</v>
      </c>
      <c r="K9" s="15" t="s">
        <v>10</v>
      </c>
      <c r="L9" s="15">
        <v>2</v>
      </c>
      <c r="M9" s="10">
        <v>0.47320000000000001</v>
      </c>
      <c r="N9" s="15">
        <v>0.13469999999999999</v>
      </c>
      <c r="O9" s="10">
        <f t="shared" ref="O9" si="2">M9-N9</f>
        <v>0.33850000000000002</v>
      </c>
      <c r="P9" s="15">
        <v>0.2155</v>
      </c>
      <c r="Q9" s="6">
        <f t="shared" ref="Q9" si="3">O9/P9</f>
        <v>1.5707656612529004</v>
      </c>
      <c r="R9" s="9"/>
      <c r="S9" s="9"/>
      <c r="T9" s="9"/>
      <c r="U9" s="9"/>
    </row>
    <row r="10" spans="5:23" ht="15" customHeight="1" x14ac:dyDescent="0.35">
      <c r="E10" s="15">
        <v>10</v>
      </c>
      <c r="F10" s="8">
        <v>2.1869999999999998</v>
      </c>
      <c r="K10" s="15"/>
      <c r="L10" s="15"/>
      <c r="N10" s="15"/>
      <c r="P10" s="9"/>
      <c r="Q10" s="15"/>
      <c r="R10" s="9"/>
      <c r="S10" s="9"/>
      <c r="T10" s="9"/>
      <c r="U10" s="9"/>
    </row>
    <row r="11" spans="5:23" ht="15" customHeight="1" x14ac:dyDescent="0.35">
      <c r="J11" s="9"/>
      <c r="K11" s="15"/>
      <c r="L11" s="15">
        <v>1</v>
      </c>
      <c r="M11" s="11">
        <v>0.49869999999999998</v>
      </c>
      <c r="N11" s="15">
        <v>0.13469999999999999</v>
      </c>
      <c r="O11" s="11">
        <f>M11-N11</f>
        <v>0.36399999999999999</v>
      </c>
      <c r="P11" s="15">
        <v>0.2155</v>
      </c>
      <c r="Q11" s="6">
        <f>O11/P11</f>
        <v>1.6890951276102089</v>
      </c>
      <c r="R11" s="9"/>
      <c r="S11" s="9"/>
      <c r="T11" s="9"/>
      <c r="U11" s="9"/>
      <c r="V11" s="9"/>
      <c r="W11" s="9"/>
    </row>
    <row r="12" spans="5:23" ht="15" customHeight="1" x14ac:dyDescent="0.35">
      <c r="K12" s="15" t="s">
        <v>11</v>
      </c>
      <c r="L12" s="15">
        <v>2</v>
      </c>
      <c r="M12" s="11">
        <v>0.52310000000000001</v>
      </c>
      <c r="N12" s="15">
        <v>0.13469999999999999</v>
      </c>
      <c r="O12" s="11">
        <f t="shared" ref="O12" si="4">M12-N12</f>
        <v>0.38840000000000002</v>
      </c>
      <c r="P12" s="15">
        <v>0.2155</v>
      </c>
      <c r="Q12" s="6">
        <f t="shared" ref="Q12" si="5">O12/P12</f>
        <v>1.8023201856148494</v>
      </c>
      <c r="R12" s="9"/>
      <c r="S12" s="9"/>
      <c r="T12" s="9"/>
      <c r="U12" s="9"/>
    </row>
    <row r="13" spans="5:23" ht="15" customHeight="1" x14ac:dyDescent="0.35">
      <c r="K13" s="15"/>
      <c r="L13" s="15"/>
      <c r="N13" s="15"/>
      <c r="P13" s="15"/>
      <c r="Q13" s="14"/>
      <c r="R13" s="9"/>
      <c r="S13" s="9"/>
      <c r="T13" s="9"/>
      <c r="U13" s="9"/>
    </row>
    <row r="14" spans="5:23" ht="15" customHeight="1" x14ac:dyDescent="0.35">
      <c r="K14" s="15"/>
      <c r="L14" s="15">
        <v>1</v>
      </c>
      <c r="M14" s="11">
        <v>0.59470000000000001</v>
      </c>
      <c r="N14" s="15">
        <v>0.13469999999999999</v>
      </c>
      <c r="O14" s="11">
        <f>M14-N14</f>
        <v>0.46</v>
      </c>
      <c r="P14" s="15">
        <v>0.2155</v>
      </c>
      <c r="Q14" s="6">
        <f>O14/P14</f>
        <v>2.1345707656612531</v>
      </c>
      <c r="R14" s="9"/>
      <c r="S14" s="9"/>
      <c r="T14" s="9"/>
      <c r="U14" s="9"/>
    </row>
    <row r="15" spans="5:23" ht="15" customHeight="1" x14ac:dyDescent="0.35">
      <c r="J15" s="9"/>
      <c r="K15" s="15" t="s">
        <v>12</v>
      </c>
      <c r="L15" s="15">
        <v>2</v>
      </c>
      <c r="M15" s="11">
        <v>0.49990000000000001</v>
      </c>
      <c r="N15" s="15">
        <v>0.13469999999999999</v>
      </c>
      <c r="O15" s="11">
        <f>M15-N15</f>
        <v>0.36520000000000002</v>
      </c>
      <c r="P15" s="15">
        <v>0.2155</v>
      </c>
      <c r="Q15" s="6">
        <f>O15/P15</f>
        <v>1.694663573085847</v>
      </c>
      <c r="R15" s="9"/>
      <c r="S15" s="9"/>
      <c r="T15" s="9"/>
      <c r="U15" s="9"/>
      <c r="V15" s="9"/>
      <c r="W15" s="9"/>
    </row>
    <row r="16" spans="5:23" ht="15" customHeight="1" x14ac:dyDescent="0.35">
      <c r="K16" s="15"/>
      <c r="L16" s="15"/>
      <c r="M16" s="9"/>
      <c r="N16" s="9"/>
      <c r="O16" s="9"/>
      <c r="P16" s="9"/>
      <c r="Q16" s="15"/>
      <c r="R16" s="9"/>
      <c r="S16" s="9"/>
      <c r="T16" s="9"/>
      <c r="U16" s="9"/>
    </row>
    <row r="17" spans="9:21" ht="15" customHeight="1" x14ac:dyDescent="0.35">
      <c r="K17" s="15"/>
      <c r="L17" s="15">
        <v>1</v>
      </c>
      <c r="M17" s="15">
        <v>0.65429999999999999</v>
      </c>
      <c r="N17" s="15">
        <v>0.13469999999999999</v>
      </c>
      <c r="O17" s="15">
        <f>M17-N17</f>
        <v>0.51960000000000006</v>
      </c>
      <c r="P17" s="15">
        <v>0.2155</v>
      </c>
      <c r="Q17" s="6">
        <f>O17/P17</f>
        <v>2.4111368909512763</v>
      </c>
      <c r="R17" s="9"/>
      <c r="S17" s="9"/>
    </row>
    <row r="18" spans="9:21" ht="15" customHeight="1" x14ac:dyDescent="0.35">
      <c r="K18" s="15" t="s">
        <v>13</v>
      </c>
      <c r="L18" s="15">
        <v>2</v>
      </c>
      <c r="M18" s="15">
        <v>0.61119999999999997</v>
      </c>
      <c r="N18" s="15">
        <v>0.13469999999999999</v>
      </c>
      <c r="O18" s="15">
        <f>M18-N18</f>
        <v>0.47649999999999998</v>
      </c>
      <c r="P18" s="15">
        <v>0.2155</v>
      </c>
      <c r="Q18" s="6">
        <f>O18/P18</f>
        <v>2.2111368909512761</v>
      </c>
    </row>
    <row r="19" spans="9:21" ht="15" customHeight="1" x14ac:dyDescent="0.35">
      <c r="K19" s="15"/>
      <c r="L19" s="15"/>
      <c r="M19" s="9"/>
      <c r="N19" s="9"/>
      <c r="O19" s="7"/>
      <c r="P19" s="7"/>
      <c r="Q19" s="7"/>
      <c r="R19" s="7"/>
      <c r="S19" s="7"/>
      <c r="T19" s="7"/>
      <c r="U19" s="7"/>
    </row>
    <row r="20" spans="9:21" ht="14.25" customHeight="1" x14ac:dyDescent="0.35">
      <c r="I20" s="7"/>
      <c r="J20" s="7"/>
      <c r="K20" s="15"/>
      <c r="L20" s="15">
        <v>1</v>
      </c>
      <c r="M20" s="15">
        <v>0.76590000000000003</v>
      </c>
      <c r="N20" s="15">
        <v>0.13469999999999999</v>
      </c>
      <c r="O20" s="15">
        <f>M20-N20</f>
        <v>0.63119999999999998</v>
      </c>
      <c r="P20" s="15">
        <v>0.2155</v>
      </c>
      <c r="Q20" s="6">
        <f>O20/P20</f>
        <v>2.929002320185615</v>
      </c>
      <c r="R20" s="7"/>
    </row>
    <row r="21" spans="9:21" ht="14.25" customHeight="1" x14ac:dyDescent="0.35">
      <c r="I21" s="7"/>
      <c r="J21" s="7"/>
      <c r="K21" s="15" t="s">
        <v>14</v>
      </c>
      <c r="L21" s="15">
        <v>2</v>
      </c>
      <c r="M21" s="15">
        <v>0.8054</v>
      </c>
      <c r="N21" s="15">
        <v>0.13469999999999999</v>
      </c>
      <c r="O21" s="15">
        <f>M21-N21</f>
        <v>0.67070000000000007</v>
      </c>
      <c r="P21" s="15">
        <v>0.2155</v>
      </c>
      <c r="Q21" s="6">
        <f>O21/P21</f>
        <v>3.1122969837587009</v>
      </c>
      <c r="R21" s="7"/>
    </row>
    <row r="22" spans="9:21" x14ac:dyDescent="0.35">
      <c r="I22" s="7"/>
      <c r="J22" s="7"/>
      <c r="K22" s="7"/>
      <c r="L22" s="7"/>
      <c r="M22" s="7"/>
      <c r="N22" s="7"/>
      <c r="O22" s="7"/>
      <c r="P22" s="7"/>
      <c r="Q22" s="7"/>
      <c r="R22" s="7"/>
    </row>
    <row r="23" spans="9:21" x14ac:dyDescent="0.35">
      <c r="I23" s="7"/>
      <c r="J23" s="7"/>
      <c r="K23" s="7"/>
      <c r="L23" s="7"/>
      <c r="M23" s="7"/>
      <c r="N23" s="7"/>
      <c r="O23" s="7"/>
      <c r="P23" s="7"/>
      <c r="Q23" s="7"/>
      <c r="R23" s="7"/>
    </row>
    <row r="24" spans="9:21" x14ac:dyDescent="0.35">
      <c r="I24" s="7"/>
      <c r="J24" s="7"/>
      <c r="K24" s="7"/>
      <c r="L24" s="7"/>
      <c r="M24" s="7"/>
      <c r="N24" s="7"/>
      <c r="O24" s="7"/>
      <c r="P24" s="7"/>
      <c r="Q24" s="7"/>
      <c r="R24" s="7"/>
    </row>
    <row r="36" spans="11:11" x14ac:dyDescent="0.35">
      <c r="K36" s="2"/>
    </row>
    <row r="37" spans="11:11" x14ac:dyDescent="0.35">
      <c r="K37" s="2"/>
    </row>
    <row r="38" spans="11:11" x14ac:dyDescent="0.35">
      <c r="K38" s="2"/>
    </row>
    <row r="39" spans="11:11" x14ac:dyDescent="0.35">
      <c r="K39" s="2"/>
    </row>
    <row r="40" spans="11:11" x14ac:dyDescent="0.35">
      <c r="K40" s="2"/>
    </row>
    <row r="41" spans="11:11" x14ac:dyDescent="0.35">
      <c r="K41" s="2"/>
    </row>
    <row r="42" spans="11:11" x14ac:dyDescent="0.35">
      <c r="K42" s="3"/>
    </row>
    <row r="43" spans="11:11" x14ac:dyDescent="0.35">
      <c r="K43" s="1"/>
    </row>
    <row r="44" spans="11:11" x14ac:dyDescent="0.35">
      <c r="K44" s="1"/>
    </row>
    <row r="45" spans="11:11" x14ac:dyDescent="0.35">
      <c r="K45" s="1"/>
    </row>
    <row r="46" spans="11:11" x14ac:dyDescent="0.35">
      <c r="K46" s="1"/>
    </row>
    <row r="47" spans="11:11" x14ac:dyDescent="0.35">
      <c r="K47" s="1"/>
    </row>
    <row r="48" spans="11:11" x14ac:dyDescent="0.35">
      <c r="K48" s="1"/>
    </row>
    <row r="49" spans="11:11" x14ac:dyDescent="0.35">
      <c r="K49" s="3"/>
    </row>
    <row r="50" spans="11:11" x14ac:dyDescent="0.35">
      <c r="K50" s="2"/>
    </row>
    <row r="51" spans="11:11" x14ac:dyDescent="0.35">
      <c r="K51" s="2"/>
    </row>
    <row r="52" spans="11:11" x14ac:dyDescent="0.35">
      <c r="K52" s="2"/>
    </row>
    <row r="53" spans="11:11" x14ac:dyDescent="0.35">
      <c r="K53" s="2"/>
    </row>
    <row r="54" spans="11:11" x14ac:dyDescent="0.35">
      <c r="K54" s="2"/>
    </row>
    <row r="55" spans="11:11" x14ac:dyDescent="0.35">
      <c r="K55" s="2"/>
    </row>
    <row r="56" spans="11:11" x14ac:dyDescent="0.35">
      <c r="K56" s="3"/>
    </row>
    <row r="57" spans="11:11" x14ac:dyDescent="0.35">
      <c r="K57" s="1"/>
    </row>
    <row r="58" spans="11:11" x14ac:dyDescent="0.35">
      <c r="K58" s="1"/>
    </row>
    <row r="59" spans="11:11" x14ac:dyDescent="0.35">
      <c r="K59" s="1"/>
    </row>
    <row r="60" spans="11:11" x14ac:dyDescent="0.35">
      <c r="K60" s="1"/>
    </row>
    <row r="61" spans="11:11" x14ac:dyDescent="0.35">
      <c r="K61" s="1"/>
    </row>
    <row r="62" spans="11:11" x14ac:dyDescent="0.35">
      <c r="K62" s="1"/>
    </row>
  </sheetData>
  <conditionalFormatting sqref="F2">
    <cfRule type="uniqueValues" dxfId="0" priority="2"/>
  </conditionalFormatting>
  <conditionalFormatting sqref="E3:E10">
    <cfRule type="dataBar" priority="4">
      <dataBar>
        <cfvo type="min"/>
        <cfvo type="max"/>
        <color rgb="FF638EC6"/>
      </dataBar>
      <extLst>
        <ext xmlns:x14="http://schemas.microsoft.com/office/spreadsheetml/2009/9/main" uri="{B025F937-C7B1-47D3-B67F-A62EFF666E3E}">
          <x14:id>{B755776B-457C-4FAF-881C-F1A31F2A1421}</x14:id>
        </ext>
      </extLst>
    </cfRule>
  </conditionalFormatting>
  <pageMargins left="0.7" right="0.7" top="0.75" bottom="0.75" header="0.3" footer="0.3"/>
  <pageSetup orientation="portrait" r:id="rId1"/>
  <drawing r:id="rId2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dataBar" id="{B755776B-457C-4FAF-881C-F1A31F2A1421}">
            <x14:dataBar minLength="0" maxLength="100" gradient="0">
              <x14:cfvo type="autoMin"/>
              <x14:cfvo type="autoMax"/>
              <x14:negativeFillColor rgb="FFFF0000"/>
              <x14:axisColor rgb="FF000000"/>
            </x14:dataBar>
          </x14:cfRule>
          <xm:sqref>E3:E10</xm:sqref>
        </x14:conditionalFormatting>
      </x14:conditionalFormatting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5" x14ac:dyDescent="0.3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Roham</dc:creator>
  <cp:lastModifiedBy>Asus</cp:lastModifiedBy>
  <dcterms:created xsi:type="dcterms:W3CDTF">2020-06-22T06:09:27Z</dcterms:created>
  <dcterms:modified xsi:type="dcterms:W3CDTF">2023-07-27T09:57:52Z</dcterms:modified>
</cp:coreProperties>
</file>