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2"/>
  </bookViews>
  <sheets>
    <sheet name="处理后数据" sheetId="1" r:id="rId1"/>
    <sheet name="Sheet2" sheetId="2" r:id="rId2"/>
    <sheet name="Sheet1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<sst xmlns="http://schemas.openxmlformats.org/spreadsheetml/2006/main" count="129" uniqueCount="65">
  <si>
    <t>24/h</t>
  </si>
  <si>
    <t>48/h</t>
  </si>
  <si>
    <t>72/h</t>
  </si>
  <si>
    <t>浓度/umol/L</t>
  </si>
  <si>
    <t>A450</t>
  </si>
  <si>
    <t>成活率</t>
  </si>
  <si>
    <t>IC50</t>
  </si>
  <si>
    <t>0.8582±0.021</t>
  </si>
  <si>
    <t>0.8416±0.036</t>
  </si>
  <si>
    <t>0.832±0.018</t>
  </si>
  <si>
    <t>0.8058±0.009</t>
  </si>
  <si>
    <t>0.7949±0.053</t>
  </si>
  <si>
    <t>0.7702±0.037</t>
  </si>
  <si>
    <t>0.752±0.005</t>
  </si>
  <si>
    <t>0.7531±0.043</t>
  </si>
  <si>
    <t>0.627±0.028</t>
  </si>
  <si>
    <t>0.7157±0.003</t>
  </si>
  <si>
    <t>0.6298±0.018</t>
  </si>
  <si>
    <t>0.5716±0.022</t>
  </si>
  <si>
    <t>26.08μmol/L</t>
  </si>
  <si>
    <t>0.6268±0.013</t>
  </si>
  <si>
    <t>0.5668±0.038</t>
  </si>
  <si>
    <t>53.36 μmol/L</t>
  </si>
  <si>
    <t>0.3939±0.007</t>
  </si>
  <si>
    <t>0.5182±0.018</t>
  </si>
  <si>
    <t>73.52μmol/L</t>
  </si>
  <si>
    <t>0.3796±0.018</t>
  </si>
  <si>
    <t>0.2856±0.007</t>
  </si>
  <si>
    <t>48h 231细胞</t>
  </si>
  <si>
    <t>空白组</t>
  </si>
  <si>
    <t>5umol/L</t>
  </si>
  <si>
    <t>10umol/L</t>
  </si>
  <si>
    <t>20umol/L</t>
  </si>
  <si>
    <t>40umol/L</t>
  </si>
  <si>
    <t>80umol/L</t>
  </si>
  <si>
    <t>紫杉醇组</t>
  </si>
  <si>
    <t>培养基组</t>
  </si>
  <si>
    <t>平均值</t>
  </si>
  <si>
    <t>72h 231细胞</t>
  </si>
  <si>
    <t>24h 231细胞</t>
  </si>
  <si>
    <t>48h7细胞</t>
  </si>
  <si>
    <t>72h 7细胞</t>
  </si>
  <si>
    <t>24h 7细胞</t>
  </si>
  <si>
    <t>IR</t>
  </si>
  <si>
    <t>2.4318±0.1452</t>
  </si>
  <si>
    <t>2.3765±0.0482</t>
  </si>
  <si>
    <t>2.452±0.1488</t>
  </si>
  <si>
    <t>2.1921±0.0094</t>
  </si>
  <si>
    <t>2.0219±0.0228</t>
  </si>
  <si>
    <t>1.9759±0.0465</t>
  </si>
  <si>
    <t>1.9788±0.0561</t>
  </si>
  <si>
    <t>1.8866±0.0072</t>
  </si>
  <si>
    <t>1.7601±0.0276</t>
  </si>
  <si>
    <t>1.7059±0.0727</t>
  </si>
  <si>
    <t>1.5386±0.0347</t>
  </si>
  <si>
    <t>1.3777±0.0170</t>
  </si>
  <si>
    <t>1.4624±0.0443</t>
  </si>
  <si>
    <t>51.43μmol/L</t>
  </si>
  <si>
    <t>1.3796±0.0247</t>
  </si>
  <si>
    <t>1.141±0.0399</t>
  </si>
  <si>
    <t>1.1955±0.0815</t>
  </si>
  <si>
    <t>0.7799±0.0243</t>
  </si>
  <si>
    <t>49.09μmol/L</t>
  </si>
  <si>
    <t>0.481±0.0685</t>
  </si>
  <si>
    <t>23.64μmol/L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</si>
</sst>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2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9" fontId="0" fillId="0" borderId="0" xfId="3" applyFont="1">
      <alignment vertical="center"/>
    </xf>
    <xf numFmtId="176" fontId="1" fillId="0" borderId="0" xfId="0" applyNumberFormat="1" applyFont="1" applyFill="1" applyBorder="1" applyAlignment="1" applyProtection="1">
      <alignment vertical="center"/>
    </xf>
    <xf numFmtId="9" fontId="1" fillId="0" borderId="0" xfId="3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3" sqref="A3"/>
    </sheetView>
  </sheetViews>
  <sheetFormatPr defaultColWidth="9" defaultRowHeight="13.8" outlineLevelRow="7"/>
  <cols>
    <col min="1" max="1" width="11.4444444444444" customWidth="1"/>
    <col min="2" max="2" width="11.7777777777778" customWidth="1"/>
    <col min="4" max="4" width="11.2222222222222" customWidth="1"/>
    <col min="5" max="5" width="12.2222222222222" customWidth="1"/>
    <col min="7" max="7" width="12.2222222222222" customWidth="1"/>
    <col min="8" max="8" width="12.5555555555556" customWidth="1"/>
    <col min="10" max="10" width="11" customWidth="1"/>
  </cols>
  <sheetData>
    <row r="1" spans="3:9">
      <c r="C1" s="5" t="s">
        <v>0</v>
      </c>
      <c r="F1" s="5" t="s">
        <v>1</v>
      </c>
      <c r="I1" s="5" t="s">
        <v>2</v>
      </c>
    </row>
    <row r="2" spans="1:10">
      <c r="A2" t="s">
        <v>3</v>
      </c>
      <c r="B2" t="s">
        <v>4</v>
      </c>
      <c r="C2" t="s">
        <v>5</v>
      </c>
      <c r="D2" t="s">
        <v>6</v>
      </c>
      <c r="E2" t="s">
        <v>4</v>
      </c>
      <c r="F2" t="s">
        <v>5</v>
      </c>
      <c r="G2" t="s">
        <v>6</v>
      </c>
      <c r="H2" t="s">
        <v>4</v>
      </c>
      <c r="I2" t="s">
        <v>5</v>
      </c>
      <c r="J2" t="s">
        <v>6</v>
      </c>
    </row>
    <row r="3" spans="1:8">
      <c r="A3" s="6">
        <v>0</v>
      </c>
      <c r="B3" t="s">
        <v>7</v>
      </c>
      <c r="E3" t="s">
        <v>8</v>
      </c>
      <c r="H3" t="s">
        <v>9</v>
      </c>
    </row>
    <row r="4" spans="1:9">
      <c r="A4" s="6">
        <v>5</v>
      </c>
      <c r="B4" t="s">
        <v>10</v>
      </c>
      <c r="C4" s="2">
        <v>0.91877228336692</v>
      </c>
      <c r="E4" t="s">
        <v>11</v>
      </c>
      <c r="F4" s="2">
        <v>0.926445109466058</v>
      </c>
      <c r="H4" t="s">
        <v>12</v>
      </c>
      <c r="I4" s="2">
        <v>0.901654996817314</v>
      </c>
    </row>
    <row r="5" spans="1:9">
      <c r="A5" s="6">
        <v>10</v>
      </c>
      <c r="B5" t="s">
        <v>13</v>
      </c>
      <c r="C5" s="2">
        <v>0.835374360564254</v>
      </c>
      <c r="E5" t="s">
        <v>14</v>
      </c>
      <c r="F5" s="2">
        <v>0.860607969759017</v>
      </c>
      <c r="H5" t="s">
        <v>15</v>
      </c>
      <c r="I5" s="2">
        <v>0.67377466581795</v>
      </c>
    </row>
    <row r="6" spans="1:10">
      <c r="A6" s="6">
        <v>20</v>
      </c>
      <c r="B6" t="s">
        <v>16</v>
      </c>
      <c r="C6" s="2">
        <v>0.779104014881414</v>
      </c>
      <c r="E6" t="s">
        <v>17</v>
      </c>
      <c r="F6" s="2">
        <v>0.666404158135139</v>
      </c>
      <c r="H6" t="s">
        <v>18</v>
      </c>
      <c r="I6" s="2">
        <v>0.585614258434118</v>
      </c>
      <c r="J6" t="s">
        <v>19</v>
      </c>
    </row>
    <row r="7" spans="1:9">
      <c r="A7" s="6">
        <v>40</v>
      </c>
      <c r="B7" t="s">
        <v>20</v>
      </c>
      <c r="C7" s="2">
        <v>0.641295923112696</v>
      </c>
      <c r="E7" t="s">
        <v>21</v>
      </c>
      <c r="F7" s="2">
        <v>0.56717593321783</v>
      </c>
      <c r="G7" t="s">
        <v>22</v>
      </c>
      <c r="H7" t="s">
        <v>23</v>
      </c>
      <c r="I7" s="2">
        <v>0.302832590706556</v>
      </c>
    </row>
    <row r="8" spans="1:9">
      <c r="A8" s="6">
        <v>80</v>
      </c>
      <c r="B8" t="s">
        <v>24</v>
      </c>
      <c r="C8" s="2">
        <v>0.472949930243373</v>
      </c>
      <c r="D8" t="s">
        <v>25</v>
      </c>
      <c r="E8" t="s">
        <v>26</v>
      </c>
      <c r="F8" s="2">
        <v>0.272326350606395</v>
      </c>
      <c r="H8" t="s">
        <v>27</v>
      </c>
      <c r="I8" s="2">
        <v>0.13049013367282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5" sqref="A15:I20"/>
    </sheetView>
  </sheetViews>
  <sheetFormatPr defaultColWidth="9" defaultRowHeight="13.8"/>
  <sheetData>
    <row r="1" spans="1:9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</row>
    <row r="2" spans="2:9">
      <c r="B2">
        <v>0.8148</v>
      </c>
      <c r="C2">
        <v>0.7328</v>
      </c>
      <c r="D2">
        <v>0.7328</v>
      </c>
      <c r="E2">
        <v>0.626</v>
      </c>
      <c r="F2">
        <v>0.523</v>
      </c>
      <c r="G2">
        <v>0.3591</v>
      </c>
      <c r="H2">
        <v>0.8061</v>
      </c>
      <c r="I2">
        <v>0.2151</v>
      </c>
    </row>
    <row r="3" spans="2:9">
      <c r="B3">
        <v>0.8269</v>
      </c>
      <c r="C3">
        <v>0.8274</v>
      </c>
      <c r="D3">
        <v>0.7241</v>
      </c>
      <c r="E3">
        <v>0.6131</v>
      </c>
      <c r="F3">
        <v>0.5961</v>
      </c>
      <c r="G3">
        <v>0.3845</v>
      </c>
      <c r="H3">
        <v>0.7884</v>
      </c>
      <c r="I3">
        <v>0.2012</v>
      </c>
    </row>
    <row r="4" spans="2:9">
      <c r="B4">
        <v>0.8833</v>
      </c>
      <c r="C4">
        <v>0.8247</v>
      </c>
      <c r="D4">
        <v>0.8026</v>
      </c>
      <c r="E4">
        <v>0.6505</v>
      </c>
      <c r="F4">
        <v>0.5814</v>
      </c>
      <c r="G4">
        <v>0.3954</v>
      </c>
      <c r="H4">
        <v>0.8021</v>
      </c>
      <c r="I4">
        <v>0.204</v>
      </c>
    </row>
    <row r="5" spans="1:9">
      <c r="A5" t="s">
        <v>37</v>
      </c>
      <c r="B5">
        <v>0.8416</v>
      </c>
      <c r="C5">
        <v>0.7949</v>
      </c>
      <c r="D5">
        <v>0.7531</v>
      </c>
      <c r="E5">
        <v>0.6298</v>
      </c>
      <c r="F5">
        <v>0.5668</v>
      </c>
      <c r="G5">
        <v>0.3796</v>
      </c>
      <c r="H5">
        <v>0.8301</v>
      </c>
      <c r="I5">
        <v>0.2067</v>
      </c>
    </row>
    <row r="6" spans="1:7">
      <c r="A6" t="s">
        <v>5</v>
      </c>
      <c r="C6">
        <v>0.926445109466058</v>
      </c>
      <c r="D6">
        <v>0.860607969759017</v>
      </c>
      <c r="E6">
        <v>0.666404158135139</v>
      </c>
      <c r="F6">
        <v>0.56717593321783</v>
      </c>
      <c r="G6">
        <v>0.272326350606395</v>
      </c>
    </row>
    <row r="7" spans="2:2">
      <c r="B7">
        <f>STDEV(G16:G18)</f>
        <v>0.0188473694008828</v>
      </c>
    </row>
    <row r="8" spans="1:9">
      <c r="A8" t="s">
        <v>38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</row>
    <row r="9" spans="2:9">
      <c r="B9">
        <v>0.8537</v>
      </c>
      <c r="C9">
        <v>0.7848</v>
      </c>
      <c r="D9">
        <v>0.6126</v>
      </c>
      <c r="E9">
        <v>0.5814</v>
      </c>
      <c r="F9">
        <v>0.3876</v>
      </c>
      <c r="G9">
        <v>0.2914</v>
      </c>
      <c r="I9">
        <v>0.2001</v>
      </c>
    </row>
    <row r="10" spans="2:9">
      <c r="B10">
        <v>0.8187</v>
      </c>
      <c r="C10">
        <v>0.7274</v>
      </c>
      <c r="D10">
        <v>0.6604</v>
      </c>
      <c r="E10">
        <v>0.5877</v>
      </c>
      <c r="F10">
        <v>0.3924</v>
      </c>
      <c r="G10">
        <v>0.2766</v>
      </c>
      <c r="I10">
        <v>0.2088</v>
      </c>
    </row>
    <row r="11" spans="2:9">
      <c r="B11">
        <v>0.8237</v>
      </c>
      <c r="C11">
        <v>0.7986</v>
      </c>
      <c r="D11">
        <v>0.6081</v>
      </c>
      <c r="E11">
        <v>0.5457</v>
      </c>
      <c r="F11">
        <v>0.4019</v>
      </c>
      <c r="G11">
        <v>0.2888</v>
      </c>
      <c r="I11">
        <v>0.202</v>
      </c>
    </row>
    <row r="12" spans="1:9">
      <c r="A12" t="s">
        <v>37</v>
      </c>
      <c r="B12">
        <v>0.832</v>
      </c>
      <c r="C12">
        <v>0.7702</v>
      </c>
      <c r="D12">
        <v>0.627</v>
      </c>
      <c r="E12">
        <v>0.5716</v>
      </c>
      <c r="F12">
        <v>0.3939</v>
      </c>
      <c r="G12">
        <v>0.2856</v>
      </c>
      <c r="I12">
        <v>0.2036</v>
      </c>
    </row>
    <row r="13" spans="1:7">
      <c r="A13" t="s">
        <v>5</v>
      </c>
      <c r="C13">
        <v>0.901654996817314</v>
      </c>
      <c r="D13">
        <v>0.67377466581795</v>
      </c>
      <c r="E13">
        <v>0.585614258434118</v>
      </c>
      <c r="F13">
        <v>0.302832590706556</v>
      </c>
      <c r="G13">
        <v>0.13049013367282</v>
      </c>
    </row>
    <row r="15" spans="1:9">
      <c r="A15" t="s">
        <v>39</v>
      </c>
      <c r="B15" t="s">
        <v>29</v>
      </c>
      <c r="C15" t="s">
        <v>30</v>
      </c>
      <c r="D15" t="s">
        <v>31</v>
      </c>
      <c r="E15" t="s">
        <v>32</v>
      </c>
      <c r="F15" t="s">
        <v>33</v>
      </c>
      <c r="G15" t="s">
        <v>34</v>
      </c>
      <c r="H15" t="s">
        <v>35</v>
      </c>
      <c r="I15" t="s">
        <v>36</v>
      </c>
    </row>
    <row r="16" spans="2:9">
      <c r="B16">
        <v>0.8708</v>
      </c>
      <c r="C16">
        <v>0.8024</v>
      </c>
      <c r="D16">
        <v>0.7557</v>
      </c>
      <c r="E16">
        <v>0.718</v>
      </c>
      <c r="F16">
        <v>0.6348</v>
      </c>
      <c r="G16">
        <v>0.5106</v>
      </c>
      <c r="I16">
        <v>0.218</v>
      </c>
    </row>
    <row r="17" spans="2:9">
      <c r="B17">
        <v>0.833</v>
      </c>
      <c r="C17">
        <v>0.7986</v>
      </c>
      <c r="D17">
        <v>0.7545</v>
      </c>
      <c r="E17">
        <v>0.7115</v>
      </c>
      <c r="F17">
        <v>0.6117</v>
      </c>
      <c r="G17">
        <v>0.5044</v>
      </c>
      <c r="I17">
        <v>0.2164</v>
      </c>
    </row>
    <row r="18" spans="2:9">
      <c r="B18">
        <v>0.8708</v>
      </c>
      <c r="C18">
        <v>0.8164</v>
      </c>
      <c r="D18">
        <v>0.7458</v>
      </c>
      <c r="E18">
        <v>0.7178</v>
      </c>
      <c r="F18">
        <v>0.6341</v>
      </c>
      <c r="G18">
        <v>0.5397</v>
      </c>
      <c r="I18">
        <v>0.205</v>
      </c>
    </row>
    <row r="19" spans="2:9">
      <c r="B19">
        <v>0.8582</v>
      </c>
      <c r="C19">
        <v>0.8058</v>
      </c>
      <c r="D19">
        <v>0.752</v>
      </c>
      <c r="E19">
        <v>0.7157</v>
      </c>
      <c r="F19">
        <v>0.6268</v>
      </c>
      <c r="G19">
        <v>0.5182</v>
      </c>
      <c r="I19">
        <v>0.2131</v>
      </c>
    </row>
    <row r="20" spans="1:7">
      <c r="A20" t="s">
        <v>5</v>
      </c>
      <c r="C20">
        <v>0.91877228336692</v>
      </c>
      <c r="D20">
        <v>0.835374360564254</v>
      </c>
      <c r="E20">
        <v>0.779104014881414</v>
      </c>
      <c r="F20">
        <v>0.641295923112696</v>
      </c>
      <c r="G20">
        <v>0.472949930243373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J5" sqref="J5"/>
    </sheetView>
  </sheetViews>
  <sheetFormatPr defaultColWidth="9" defaultRowHeight="13.8"/>
  <sheetData>
    <row r="1" ht="14.4" spans="1:11">
      <c r="A1" s="1" t="s">
        <v>40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1" t="s">
        <v>34</v>
      </c>
      <c r="H1" s="1"/>
      <c r="I1" s="1" t="s">
        <v>36</v>
      </c>
      <c r="J1" s="1"/>
      <c r="K1" s="1"/>
    </row>
    <row r="2" ht="14.4" spans="1:11">
      <c r="A2" s="1"/>
      <c r="B2" s="1">
        <v>2.3754</v>
      </c>
      <c r="C2" s="1">
        <v>2.0422</v>
      </c>
      <c r="D2" s="1">
        <v>1.8796</v>
      </c>
      <c r="E2" s="1">
        <v>1.5332</v>
      </c>
      <c r="F2" s="1">
        <v>1.3512</v>
      </c>
      <c r="G2" s="1">
        <v>0.7522</v>
      </c>
      <c r="H2" s="1"/>
      <c r="I2" s="1">
        <v>0.2013</v>
      </c>
      <c r="J2" s="1"/>
      <c r="K2" s="1"/>
    </row>
    <row r="3" ht="14.4" spans="1:11">
      <c r="A3" s="1"/>
      <c r="B3" s="1">
        <v>2.3288</v>
      </c>
      <c r="C3" s="1">
        <v>2.0265</v>
      </c>
      <c r="D3" s="1">
        <v>1.8941</v>
      </c>
      <c r="E3" s="1">
        <v>1.5758</v>
      </c>
      <c r="F3" s="1">
        <v>1.391</v>
      </c>
      <c r="G3" s="1">
        <v>0.798</v>
      </c>
      <c r="H3" s="1"/>
      <c r="I3" s="1">
        <v>0.2073</v>
      </c>
      <c r="J3" s="1"/>
      <c r="K3" s="1"/>
    </row>
    <row r="4" ht="14.4" spans="1:11">
      <c r="A4" s="1"/>
      <c r="B4" s="1">
        <v>2.4252</v>
      </c>
      <c r="C4" s="1">
        <v>1.9971</v>
      </c>
      <c r="D4" s="1">
        <v>1.8862</v>
      </c>
      <c r="E4" s="3">
        <v>1.507</v>
      </c>
      <c r="F4" s="1">
        <v>1.3966</v>
      </c>
      <c r="G4" s="1">
        <v>0.7896</v>
      </c>
      <c r="H4" s="1"/>
      <c r="I4" s="1">
        <v>0.1925</v>
      </c>
      <c r="J4" s="1"/>
      <c r="K4" s="1"/>
    </row>
    <row r="5" ht="14.4" spans="1:11">
      <c r="A5" s="1" t="s">
        <v>37</v>
      </c>
      <c r="B5" s="1">
        <v>2.3765</v>
      </c>
      <c r="C5" s="3">
        <v>2.0219</v>
      </c>
      <c r="D5" s="1">
        <v>1.8866</v>
      </c>
      <c r="E5" s="1">
        <v>1.5386</v>
      </c>
      <c r="F5" s="1">
        <v>1.3796</v>
      </c>
      <c r="G5" s="1">
        <v>0.7799</v>
      </c>
      <c r="H5" s="1"/>
      <c r="I5" s="1">
        <v>0.2003</v>
      </c>
      <c r="J5" s="1"/>
      <c r="K5" s="1"/>
    </row>
    <row r="6" ht="14.4" spans="1:11">
      <c r="A6" s="1" t="s">
        <v>5</v>
      </c>
      <c r="B6" s="1"/>
      <c r="C6" s="1">
        <f>(C5-I5)/(B5-I5)</f>
        <v>0.837055417700579</v>
      </c>
      <c r="D6" s="1">
        <f>(D5-I5)/(B5-I5)</f>
        <v>0.77488282326992</v>
      </c>
      <c r="E6" s="1">
        <f>(E5-I5)/(B5-I5)</f>
        <v>0.614971050454921</v>
      </c>
      <c r="F6" s="1">
        <f>(F5-I5)/(B5-I5)</f>
        <v>0.541907912875655</v>
      </c>
      <c r="G6" s="1">
        <f>(G5-I5)/(B5-I5)</f>
        <v>0.266335814722911</v>
      </c>
      <c r="H6" s="1"/>
      <c r="I6" s="1"/>
      <c r="J6" s="1"/>
      <c r="K6" s="1"/>
    </row>
    <row r="7" ht="14.4" spans="1:11">
      <c r="A7" s="1"/>
      <c r="B7" s="1">
        <f>STDEVA(G9:G11)</f>
        <v>0.0685464076374539</v>
      </c>
      <c r="C7" s="1"/>
      <c r="D7" s="1"/>
      <c r="E7" s="1"/>
      <c r="F7" s="1"/>
      <c r="G7" s="1"/>
      <c r="H7" s="1"/>
      <c r="I7" s="1"/>
      <c r="J7" s="1"/>
      <c r="K7" s="1"/>
    </row>
    <row r="8" ht="14.4" spans="1:11">
      <c r="A8" s="1" t="s">
        <v>41</v>
      </c>
      <c r="B8" s="1" t="s">
        <v>29</v>
      </c>
      <c r="C8" s="1" t="s">
        <v>30</v>
      </c>
      <c r="D8" s="1" t="s">
        <v>31</v>
      </c>
      <c r="E8" s="1" t="s">
        <v>32</v>
      </c>
      <c r="F8" s="1" t="s">
        <v>33</v>
      </c>
      <c r="G8" s="1" t="s">
        <v>34</v>
      </c>
      <c r="H8" s="1"/>
      <c r="I8" s="1" t="s">
        <v>36</v>
      </c>
      <c r="J8" s="1"/>
      <c r="K8" s="1"/>
    </row>
    <row r="9" ht="14.4" spans="1:11">
      <c r="A9" s="1"/>
      <c r="B9" s="1">
        <v>2.3015</v>
      </c>
      <c r="C9" s="1">
        <v>2.0291</v>
      </c>
      <c r="D9" s="1">
        <v>1.7412</v>
      </c>
      <c r="E9" s="1">
        <v>1.397</v>
      </c>
      <c r="F9" s="1">
        <v>1.184</v>
      </c>
      <c r="G9" s="1">
        <v>0.4019</v>
      </c>
      <c r="H9" s="1"/>
      <c r="I9" s="1">
        <v>0.2262</v>
      </c>
      <c r="J9" s="1"/>
      <c r="K9" s="1"/>
    </row>
    <row r="10" ht="14.4" spans="1:11">
      <c r="A10" s="1"/>
      <c r="B10" s="1">
        <v>2.5991</v>
      </c>
      <c r="C10" s="1">
        <v>1.9561</v>
      </c>
      <c r="D10" s="1">
        <v>1.7918</v>
      </c>
      <c r="E10" s="1">
        <v>1.3645</v>
      </c>
      <c r="F10" s="1">
        <v>1.134</v>
      </c>
      <c r="G10" s="1">
        <v>0.523</v>
      </c>
      <c r="H10" s="1"/>
      <c r="I10" s="1">
        <v>0.2117</v>
      </c>
      <c r="J10" s="1"/>
      <c r="K10" s="1"/>
    </row>
    <row r="11" ht="14.4" spans="1:11">
      <c r="A11" s="1"/>
      <c r="B11" s="1">
        <v>2.4554</v>
      </c>
      <c r="C11" s="1">
        <v>1.9427</v>
      </c>
      <c r="D11" s="1">
        <v>1.7473</v>
      </c>
      <c r="E11" s="1">
        <v>1.3716</v>
      </c>
      <c r="F11" s="1">
        <v>1.1051</v>
      </c>
      <c r="G11" s="1">
        <v>0.5181</v>
      </c>
      <c r="H11" s="1"/>
      <c r="I11" s="1">
        <v>0.2278</v>
      </c>
      <c r="J11" s="1"/>
      <c r="K11" s="3"/>
    </row>
    <row r="12" ht="14.4" spans="1:11">
      <c r="A12" s="1" t="s">
        <v>37</v>
      </c>
      <c r="B12" s="1">
        <v>2.452</v>
      </c>
      <c r="C12" s="1">
        <v>1.9759</v>
      </c>
      <c r="D12" s="1">
        <v>1.7601</v>
      </c>
      <c r="E12" s="1">
        <v>1.3777</v>
      </c>
      <c r="F12" s="1">
        <v>1.141</v>
      </c>
      <c r="G12" s="3">
        <v>0.481</v>
      </c>
      <c r="H12" s="1"/>
      <c r="I12" s="1">
        <v>0.2219</v>
      </c>
      <c r="J12" s="1"/>
      <c r="K12" s="1"/>
    </row>
    <row r="13" ht="14.4" spans="1:11">
      <c r="A13" s="1" t="s">
        <v>5</v>
      </c>
      <c r="B13" s="1"/>
      <c r="C13" s="1">
        <f>(C12-I12)/(B12-I12)</f>
        <v>0.78651181561365</v>
      </c>
      <c r="D13" s="1">
        <f>(D12-I12)/(B12-I12)</f>
        <v>0.68974485449083</v>
      </c>
      <c r="E13" s="1">
        <f>(E12-I12)/(B12-I12)</f>
        <v>0.518272723196269</v>
      </c>
      <c r="F13" s="1">
        <f>(F12-I12)/(B12-I12)</f>
        <v>0.412133985023093</v>
      </c>
      <c r="G13" s="1">
        <f>(G12-I12)/(B12-I12)</f>
        <v>0.116183130801309</v>
      </c>
      <c r="H13" s="1"/>
      <c r="I13" s="1"/>
      <c r="J13" s="1"/>
      <c r="K13" s="1"/>
    </row>
    <row r="14" ht="14.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4.4" spans="1:11">
      <c r="A15" s="1" t="s">
        <v>42</v>
      </c>
      <c r="B15" s="1" t="s">
        <v>29</v>
      </c>
      <c r="C15" s="1" t="s">
        <v>30</v>
      </c>
      <c r="D15" s="1" t="s">
        <v>31</v>
      </c>
      <c r="E15" s="1" t="s">
        <v>32</v>
      </c>
      <c r="F15" s="1" t="s">
        <v>33</v>
      </c>
      <c r="G15" s="1" t="s">
        <v>34</v>
      </c>
      <c r="H15" s="1"/>
      <c r="I15" s="1" t="s">
        <v>36</v>
      </c>
      <c r="J15" s="1"/>
      <c r="K15" s="1"/>
    </row>
    <row r="16" ht="14.4" spans="1:11">
      <c r="A16" s="1"/>
      <c r="B16" s="1">
        <v>2.4085</v>
      </c>
      <c r="C16" s="1">
        <v>2.2015</v>
      </c>
      <c r="D16" s="1">
        <v>2.0293</v>
      </c>
      <c r="E16" s="1">
        <v>1.7447</v>
      </c>
      <c r="F16" s="1">
        <v>1.5125</v>
      </c>
      <c r="G16" s="1">
        <v>1.2889</v>
      </c>
      <c r="H16" s="1"/>
      <c r="I16" s="1">
        <v>0.2914</v>
      </c>
      <c r="J16" s="1"/>
      <c r="K16" s="1"/>
    </row>
    <row r="17" ht="14.4" spans="1:11">
      <c r="A17" s="1"/>
      <c r="B17" s="1">
        <v>2.5873</v>
      </c>
      <c r="C17" s="1">
        <v>2.1921</v>
      </c>
      <c r="D17" s="1">
        <v>1.9888</v>
      </c>
      <c r="E17" s="1">
        <v>1.7511</v>
      </c>
      <c r="F17" s="1">
        <v>1.4282</v>
      </c>
      <c r="G17" s="1">
        <v>1.1593</v>
      </c>
      <c r="H17" s="1"/>
      <c r="I17" s="1">
        <v>0.2766</v>
      </c>
      <c r="J17" s="1"/>
      <c r="K17" s="1"/>
    </row>
    <row r="18" ht="14.4" spans="1:11">
      <c r="A18" s="1"/>
      <c r="B18" s="1">
        <v>2.2997</v>
      </c>
      <c r="C18" s="1">
        <v>2.1827</v>
      </c>
      <c r="D18" s="1">
        <v>1.9184</v>
      </c>
      <c r="E18" s="3">
        <v>1.622</v>
      </c>
      <c r="F18" s="1">
        <v>1.4467</v>
      </c>
      <c r="G18" s="1">
        <v>1.1383</v>
      </c>
      <c r="H18" s="1"/>
      <c r="I18" s="1">
        <v>0.2835</v>
      </c>
      <c r="J18" s="1"/>
      <c r="K18" s="1"/>
    </row>
    <row r="19" ht="14.4" spans="1:11">
      <c r="A19" s="1"/>
      <c r="B19" s="1">
        <v>2.4318</v>
      </c>
      <c r="C19" s="1">
        <v>2.1921</v>
      </c>
      <c r="D19" s="1">
        <v>1.9788</v>
      </c>
      <c r="E19" s="1">
        <v>1.7059</v>
      </c>
      <c r="F19" s="1">
        <v>1.4624</v>
      </c>
      <c r="G19" s="1">
        <v>1.1955</v>
      </c>
      <c r="H19" s="1"/>
      <c r="I19" s="1">
        <v>0.2838</v>
      </c>
      <c r="J19" s="1"/>
      <c r="K19" s="1"/>
    </row>
    <row r="20" ht="14.4" spans="1:11">
      <c r="A20" s="1" t="s">
        <v>5</v>
      </c>
      <c r="B20" s="1"/>
      <c r="C20" s="4">
        <f>(C19-I19)/(B19-I19)</f>
        <v>0.88840782122905</v>
      </c>
      <c r="D20" s="4">
        <f>(D19-I19)/(B19-I19)</f>
        <v>0.789106145251397</v>
      </c>
      <c r="E20" s="4">
        <f>(E19-I19)/(B19-I19)</f>
        <v>0.662057728119181</v>
      </c>
      <c r="F20" s="4">
        <f>(F19-I19)/(B19-I19)</f>
        <v>0.548696461824953</v>
      </c>
      <c r="G20" s="4">
        <f>(G19-I19)/(B19-I19)</f>
        <v>0.424441340782123</v>
      </c>
      <c r="H20" s="1"/>
      <c r="I20" s="1"/>
      <c r="J20" s="1"/>
      <c r="K20" s="1"/>
    </row>
    <row r="24" spans="4:8">
      <c r="D24" s="2"/>
      <c r="E24" s="2"/>
      <c r="F24" s="2"/>
      <c r="G24" s="2"/>
      <c r="H24" s="2"/>
    </row>
    <row r="26" spans="4:8">
      <c r="D26" s="2"/>
      <c r="E26" s="2"/>
      <c r="F26" s="2"/>
      <c r="G26" s="2"/>
      <c r="H26" s="2"/>
    </row>
    <row r="28" spans="4:8">
      <c r="D28" s="2"/>
      <c r="E28" s="2"/>
      <c r="F28" s="2"/>
      <c r="G28" s="2"/>
      <c r="H28" s="2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opLeftCell="C1" workbookViewId="0">
      <selection activeCell="R4" sqref="R4:R8"/>
    </sheetView>
  </sheetViews>
  <sheetFormatPr defaultColWidth="9" defaultRowHeight="13.8" outlineLevelRow="7"/>
  <cols>
    <col min="2" max="2" width="19.3333333333333" customWidth="1"/>
    <col min="7" max="7" width="20.1111111111111" customWidth="1"/>
  </cols>
  <sheetData>
    <row r="1" spans="3:17">
      <c r="C1" t="s">
        <v>0</v>
      </c>
      <c r="I1" t="s">
        <v>1</v>
      </c>
      <c r="Q1" t="s">
        <v>2</v>
      </c>
    </row>
    <row r="2" spans="1:20">
      <c r="A2" t="s">
        <v>3</v>
      </c>
      <c r="B2" t="s">
        <v>4</v>
      </c>
      <c r="D2" t="s">
        <v>43</v>
      </c>
      <c r="E2" t="s">
        <v>6</v>
      </c>
      <c r="G2" t="s">
        <v>4</v>
      </c>
      <c r="J2" t="s">
        <v>43</v>
      </c>
      <c r="K2" t="s">
        <v>6</v>
      </c>
      <c r="O2" t="s">
        <v>4</v>
      </c>
      <c r="R2" t="s">
        <v>43</v>
      </c>
      <c r="T2" t="s">
        <v>6</v>
      </c>
    </row>
    <row r="3" ht="14.4" spans="1:15">
      <c r="A3">
        <v>0</v>
      </c>
      <c r="B3" s="1" t="s">
        <v>44</v>
      </c>
      <c r="G3" s="1" t="s">
        <v>45</v>
      </c>
      <c r="O3" s="1" t="s">
        <v>46</v>
      </c>
    </row>
    <row r="4" ht="14.4" spans="1:18">
      <c r="A4">
        <v>5</v>
      </c>
      <c r="B4" s="1" t="s">
        <v>47</v>
      </c>
      <c r="D4" s="2">
        <v>0.88840782122905</v>
      </c>
      <c r="G4" s="3" t="s">
        <v>48</v>
      </c>
      <c r="J4" s="2">
        <v>0.837055417700579</v>
      </c>
      <c r="O4" s="1" t="s">
        <v>49</v>
      </c>
      <c r="R4" s="2">
        <v>0.78651181561365</v>
      </c>
    </row>
    <row r="5" ht="14.4" spans="1:18">
      <c r="A5">
        <v>10</v>
      </c>
      <c r="B5" s="1" t="s">
        <v>50</v>
      </c>
      <c r="D5" s="2">
        <v>0.789106145251397</v>
      </c>
      <c r="G5" s="1" t="s">
        <v>51</v>
      </c>
      <c r="J5" s="2">
        <v>0.77488282326992</v>
      </c>
      <c r="O5" s="1" t="s">
        <v>52</v>
      </c>
      <c r="R5" s="2">
        <v>0.68974485449083</v>
      </c>
    </row>
    <row r="6" ht="14.4" spans="1:18">
      <c r="A6">
        <v>20</v>
      </c>
      <c r="B6" s="1" t="s">
        <v>53</v>
      </c>
      <c r="D6" s="2">
        <v>0.662057728119181</v>
      </c>
      <c r="G6" s="1" t="s">
        <v>54</v>
      </c>
      <c r="J6" s="2">
        <v>0.614971050454921</v>
      </c>
      <c r="O6" s="1" t="s">
        <v>55</v>
      </c>
      <c r="R6" s="2">
        <v>0.518272723196269</v>
      </c>
    </row>
    <row r="7" ht="14.4" spans="1:18">
      <c r="A7">
        <v>40</v>
      </c>
      <c r="B7" s="1" t="s">
        <v>56</v>
      </c>
      <c r="D7" s="2">
        <v>0.548696461824953</v>
      </c>
      <c r="E7" t="s">
        <v>57</v>
      </c>
      <c r="G7" s="1" t="s">
        <v>58</v>
      </c>
      <c r="J7" s="2">
        <v>0.541907912875655</v>
      </c>
      <c r="O7" s="1" t="s">
        <v>59</v>
      </c>
      <c r="R7" s="2">
        <v>0.412133985023093</v>
      </c>
    </row>
    <row r="8" ht="14.4" spans="1:19">
      <c r="A8">
        <v>80</v>
      </c>
      <c r="B8" s="1" t="s">
        <v>60</v>
      </c>
      <c r="D8" s="2">
        <v>0.424441340782123</v>
      </c>
      <c r="G8" s="1" t="s">
        <v>61</v>
      </c>
      <c r="J8" s="2">
        <v>0.266335814722911</v>
      </c>
      <c r="K8" t="s">
        <v>62</v>
      </c>
      <c r="O8" s="3" t="s">
        <v>63</v>
      </c>
      <c r="R8" s="2">
        <v>0.116183130801309</v>
      </c>
      <c r="S8" t="s">
        <v>64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处理后数据</vt:lpstr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小南</cp:lastModifiedBy>
  <dcterms:created xsi:type="dcterms:W3CDTF">2025-02-18T07:41:00Z</dcterms:created>
  <dcterms:modified xsi:type="dcterms:W3CDTF">2025-03-31T11:45:25Z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378E30CF1C4449D4BF0E7C961296450B_12</vt:lpwstr>
  </property>
  <property fmtid="{D5CDD505-2E9C-101B-9397-08002B2CF9AE}" pid="3" name="KSOProductBuildVer">
    <vt:lpwstr>2052-12.1.0.20305</vt:lpwstr>
  </property>
</Properties>
</file>